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rv-usr\AppProject\!!!Обменная папка для всего\Для ЕС\ДЛЯ АНАЛИТИКИ\на согласование\таблицы к докладу Губернутору 21.12.2022 ПРИЛОЖЕНИЯ_для ОТПРАВКИ\"/>
    </mc:Choice>
  </mc:AlternateContent>
  <workbookProtection workbookAlgorithmName="SHA-512" workbookHashValue="EBJicZyk5ylctj8vZjy1HezMT8tTjdW+pPgUX0PkDgjb9b/VnB6nqtMqwUdGiZPETkOK0Z9LXCdmBhlpdvLqAw==" workbookSaltValue="1IY4hjwcpfTwBixZkLKEDg==" workbookSpinCount="100000" lockStructure="1"/>
  <bookViews>
    <workbookView xWindow="0" yWindow="0" windowWidth="28800" windowHeight="12435" tabRatio="884"/>
  </bookViews>
  <sheets>
    <sheet name="СВОД по РП(деньги)" sheetId="16" r:id="rId1"/>
    <sheet name="НЦ_РП_в разрезе ГРБС" sheetId="19" state="hidden" r:id="rId2"/>
    <sheet name="НЦ_РП_в разрезе ГРБС_кратко" sheetId="21" state="hidden" r:id="rId3"/>
    <sheet name="Лист3" sheetId="18" state="hidden" r:id="rId4"/>
    <sheet name="Лист1" sheetId="15" state="hidden" r:id="rId5"/>
    <sheet name="Лист2" sheetId="20" state="hidden" r:id="rId6"/>
    <sheet name="СВОД по ИОГВ" sheetId="3" state="hidden" r:id="rId7"/>
    <sheet name="СВОД по МО" sheetId="4" state="hidden" r:id="rId8"/>
    <sheet name="Оценка уровня достижения" sheetId="5" state="hidden" r:id="rId9"/>
    <sheet name="СВОД показатели" sheetId="6" state="hidden" r:id="rId10"/>
    <sheet name="СВОД показатели (2)" sheetId="7" state="hidden" r:id="rId11"/>
    <sheet name="СВОД показатели (3)" sheetId="9" state="hidden" r:id="rId12"/>
    <sheet name="СВОД показатели (4)" sheetId="11" state="hidden" r:id="rId13"/>
    <sheet name="СВОД показатели ЦТ" sheetId="13" state="hidden" r:id="rId14"/>
    <sheet name="Основной Самореализация" sheetId="8" state="hidden" r:id="rId15"/>
    <sheet name="Лист1 (2)" sheetId="10" state="hidden" r:id="rId16"/>
    <sheet name="Основной ТРУД" sheetId="12" state="hidden" r:id="rId17"/>
    <sheet name="Основной Цифровая трансформация" sheetId="14" state="hidden" r:id="rId18"/>
  </sheets>
  <definedNames>
    <definedName name="_xlnm._FilterDatabase" localSheetId="4" hidden="1">Лист1!$A$14:$R$370</definedName>
    <definedName name="_xlnm._FilterDatabase" localSheetId="5" hidden="1">Лист2!$A$13:$S$337</definedName>
    <definedName name="_xlnm._FilterDatabase" localSheetId="3" hidden="1">Лист3!$A$14:$P$216</definedName>
    <definedName name="_xlnm._FilterDatabase" localSheetId="9" hidden="1">'СВОД показатели'!$Y$1:$Y$130</definedName>
    <definedName name="Z_97EFD7F5_7797_4430_939E_FF2BF15F80C9_.wvu.PrintArea" localSheetId="8" hidden="1">'Оценка уровня достижения'!$C$1:$M$129</definedName>
    <definedName name="Z_97EFD7F5_7797_4430_939E_FF2BF15F80C9_.wvu.Rows" localSheetId="15" hidden="1">'Лист1 (2)'!$73:$115</definedName>
    <definedName name="Z_97EFD7F5_7797_4430_939E_FF2BF15F80C9_.wvu.Rows" localSheetId="6" hidden="1">'СВОД по ИОГВ'!$1:$1</definedName>
    <definedName name="Z_97EFD7F5_7797_4430_939E_FF2BF15F80C9_.wvu.Rows" localSheetId="7" hidden="1">'СВОД по МО'!$1:$1</definedName>
    <definedName name="Z_C8C17E3C_67E9_4E63_BAE0_98EA897EFB7D_.wvu.Rows" localSheetId="15" hidden="1">'Лист1 (2)'!$73:$115</definedName>
    <definedName name="Z_C8C17E3C_67E9_4E63_BAE0_98EA897EFB7D_.wvu.Rows" localSheetId="6" hidden="1">'СВОД по ИОГВ'!$1:$1</definedName>
    <definedName name="Z_C8C17E3C_67E9_4E63_BAE0_98EA897EFB7D_.wvu.Rows" localSheetId="7" hidden="1">'СВОД по МО'!$1:$1</definedName>
    <definedName name="_xlnm.Print_Area" localSheetId="1">'НЦ_РП_в разрезе ГРБС'!$A$1:$N$737</definedName>
    <definedName name="_xlnm.Print_Area" localSheetId="2">'НЦ_РП_в разрезе ГРБС_кратко'!$A$1:$P$737</definedName>
    <definedName name="_xlnm.Print_Area" localSheetId="0">'СВОД по РП(деньги)'!$A$1:$P$614</definedName>
  </definedNames>
  <calcPr calcId="152511"/>
  <customWorkbookViews>
    <customWorkbookView name="Назаров Юрий Андреевич - Личное представление" guid="{C8C17E3C-67E9-4E63-BAE0-98EA897EFB7D}" mergeInterval="0" personalView="1" maximized="1" xWindow="1912" yWindow="-8" windowWidth="1936" windowHeight="1056" activeSheetId="8"/>
    <customWorkbookView name="Перевозниченко Юрий Александрович - Личное представление" guid="{97EFD7F5-7797-4430-939E-FF2BF15F80C9}" mergeInterval="0" personalView="1" maximized="1" xWindow="-8" yWindow="-8" windowWidth="1936" windowHeight="1056" tabRatio="862" activeSheetId="2"/>
  </customWorkbookViews>
</workbook>
</file>

<file path=xl/calcChain.xml><?xml version="1.0" encoding="utf-8"?>
<calcChain xmlns="http://schemas.openxmlformats.org/spreadsheetml/2006/main">
  <c r="M8" i="16" l="1"/>
  <c r="J8" i="16"/>
  <c r="J123" i="16" l="1"/>
  <c r="H8" i="16"/>
  <c r="J120" i="16"/>
  <c r="H123" i="16" l="1"/>
  <c r="H117" i="16"/>
  <c r="E123" i="16" l="1"/>
  <c r="D11" i="16" l="1"/>
  <c r="D300" i="16"/>
  <c r="D303" i="16"/>
  <c r="H303" i="16"/>
  <c r="F303" i="16"/>
  <c r="E303" i="16"/>
  <c r="C21" i="16" l="1"/>
  <c r="H15" i="21" l="1"/>
  <c r="H15" i="19"/>
  <c r="N330" i="16" l="1"/>
  <c r="I737" i="21" l="1"/>
  <c r="L732" i="21"/>
  <c r="L730" i="21" s="1"/>
  <c r="L728" i="21" s="1"/>
  <c r="L737" i="21" s="1"/>
  <c r="K732" i="21"/>
  <c r="L731" i="21"/>
  <c r="K731" i="21"/>
  <c r="M731" i="21" s="1"/>
  <c r="K730" i="21"/>
  <c r="K728" i="21" s="1"/>
  <c r="K737" i="21" s="1"/>
  <c r="H730" i="21"/>
  <c r="F730" i="21"/>
  <c r="F728" i="21" s="1"/>
  <c r="F737" i="21" s="1"/>
  <c r="E730" i="21"/>
  <c r="D730" i="21"/>
  <c r="D728" i="21" s="1"/>
  <c r="D737" i="21" s="1"/>
  <c r="C730" i="21"/>
  <c r="C728" i="21" s="1"/>
  <c r="N728" i="21"/>
  <c r="J728" i="21"/>
  <c r="J737" i="21" s="1"/>
  <c r="I728" i="21"/>
  <c r="H728" i="21"/>
  <c r="H737" i="21" s="1"/>
  <c r="E728" i="21"/>
  <c r="E737" i="21" s="1"/>
  <c r="L715" i="21"/>
  <c r="L713" i="21" s="1"/>
  <c r="L722" i="21" s="1"/>
  <c r="K715" i="21"/>
  <c r="K713" i="21" s="1"/>
  <c r="K722" i="21" s="1"/>
  <c r="H715" i="21"/>
  <c r="F715" i="21"/>
  <c r="F713" i="21" s="1"/>
  <c r="F722" i="21" s="1"/>
  <c r="E715" i="21"/>
  <c r="D715" i="21"/>
  <c r="D713" i="21" s="1"/>
  <c r="C715" i="21"/>
  <c r="C713" i="21" s="1"/>
  <c r="N713" i="21"/>
  <c r="M713" i="21"/>
  <c r="J713" i="21"/>
  <c r="I713" i="21"/>
  <c r="H713" i="21"/>
  <c r="H722" i="21" s="1"/>
  <c r="E713" i="21"/>
  <c r="E722" i="21" s="1"/>
  <c r="D707" i="21"/>
  <c r="M702" i="21"/>
  <c r="L702" i="21"/>
  <c r="K702" i="21"/>
  <c r="L700" i="21"/>
  <c r="L698" i="21" s="1"/>
  <c r="L707" i="21" s="1"/>
  <c r="K700" i="21"/>
  <c r="H700" i="21"/>
  <c r="F700" i="21"/>
  <c r="E700" i="21"/>
  <c r="E698" i="21" s="1"/>
  <c r="E707" i="21" s="1"/>
  <c r="D700" i="21"/>
  <c r="C700" i="21"/>
  <c r="C698" i="21" s="1"/>
  <c r="N698" i="21"/>
  <c r="J698" i="21"/>
  <c r="I698" i="21"/>
  <c r="H698" i="21"/>
  <c r="H707" i="21" s="1"/>
  <c r="F698" i="21"/>
  <c r="F707" i="21" s="1"/>
  <c r="D698" i="21"/>
  <c r="L685" i="21"/>
  <c r="L683" i="21" s="1"/>
  <c r="K685" i="21"/>
  <c r="K683" i="21" s="1"/>
  <c r="K692" i="21" s="1"/>
  <c r="H685" i="21"/>
  <c r="F685" i="21"/>
  <c r="E685" i="21"/>
  <c r="E683" i="21" s="1"/>
  <c r="E692" i="21" s="1"/>
  <c r="D685" i="21"/>
  <c r="C685" i="21"/>
  <c r="C683" i="21" s="1"/>
  <c r="N683" i="21"/>
  <c r="M683" i="21"/>
  <c r="J683" i="21"/>
  <c r="I683" i="21"/>
  <c r="H683" i="21"/>
  <c r="H692" i="21" s="1"/>
  <c r="F683" i="21"/>
  <c r="F692" i="21" s="1"/>
  <c r="D683" i="21"/>
  <c r="D692" i="21" s="1"/>
  <c r="M677" i="21"/>
  <c r="L677" i="21"/>
  <c r="K677" i="21"/>
  <c r="H677" i="21"/>
  <c r="J677" i="21" s="1"/>
  <c r="G677" i="21"/>
  <c r="F677" i="21"/>
  <c r="E677" i="21"/>
  <c r="D677" i="21"/>
  <c r="C677" i="21"/>
  <c r="M676" i="21"/>
  <c r="L676" i="21"/>
  <c r="K676" i="21"/>
  <c r="N676" i="21" s="1"/>
  <c r="H676" i="21"/>
  <c r="I676" i="21" s="1"/>
  <c r="F676" i="21"/>
  <c r="G676" i="21" s="1"/>
  <c r="E676" i="21"/>
  <c r="D676" i="21"/>
  <c r="C676" i="21"/>
  <c r="H675" i="21"/>
  <c r="G675" i="21"/>
  <c r="F675" i="21"/>
  <c r="E675" i="21"/>
  <c r="D675" i="21"/>
  <c r="C675" i="21"/>
  <c r="N674" i="21"/>
  <c r="M674" i="21"/>
  <c r="L674" i="21"/>
  <c r="K674" i="21"/>
  <c r="H674" i="21"/>
  <c r="F674" i="21"/>
  <c r="E674" i="21"/>
  <c r="D674" i="21"/>
  <c r="C674" i="21"/>
  <c r="L673" i="21"/>
  <c r="K673" i="21"/>
  <c r="H673" i="21"/>
  <c r="F673" i="21"/>
  <c r="E673" i="21"/>
  <c r="D673" i="21"/>
  <c r="C673" i="21"/>
  <c r="H672" i="21"/>
  <c r="F672" i="21"/>
  <c r="E672" i="21"/>
  <c r="D672" i="21"/>
  <c r="C672" i="21"/>
  <c r="L671" i="21"/>
  <c r="I666" i="21"/>
  <c r="H666" i="21"/>
  <c r="H664" i="21" s="1"/>
  <c r="G666" i="21"/>
  <c r="F666" i="21"/>
  <c r="E666" i="21"/>
  <c r="D666" i="21"/>
  <c r="C666" i="21"/>
  <c r="C664" i="21" s="1"/>
  <c r="N665" i="21"/>
  <c r="H665" i="21"/>
  <c r="I665" i="21" s="1"/>
  <c r="F665" i="21"/>
  <c r="E665" i="21"/>
  <c r="D665" i="21"/>
  <c r="J665" i="21" s="1"/>
  <c r="C665" i="21"/>
  <c r="L664" i="21"/>
  <c r="K664" i="21"/>
  <c r="N664" i="21" s="1"/>
  <c r="N662" i="21" s="1"/>
  <c r="E664" i="21"/>
  <c r="D664" i="21"/>
  <c r="M662" i="21"/>
  <c r="L662" i="21"/>
  <c r="E662" i="21"/>
  <c r="E671" i="21" s="1"/>
  <c r="D662" i="21"/>
  <c r="D671" i="21" s="1"/>
  <c r="F652" i="21"/>
  <c r="L645" i="21"/>
  <c r="K645" i="21"/>
  <c r="H645" i="21"/>
  <c r="F645" i="21"/>
  <c r="F643" i="21" s="1"/>
  <c r="E645" i="21"/>
  <c r="D645" i="21"/>
  <c r="C645" i="21"/>
  <c r="N643" i="21"/>
  <c r="M643" i="21"/>
  <c r="L643" i="21"/>
  <c r="L652" i="21" s="1"/>
  <c r="K643" i="21"/>
  <c r="K652" i="21" s="1"/>
  <c r="J643" i="21"/>
  <c r="I643" i="21"/>
  <c r="H643" i="21"/>
  <c r="H652" i="21" s="1"/>
  <c r="E643" i="21"/>
  <c r="E652" i="21" s="1"/>
  <c r="D643" i="21"/>
  <c r="D652" i="21" s="1"/>
  <c r="C643" i="21"/>
  <c r="F641" i="21"/>
  <c r="L634" i="21"/>
  <c r="K634" i="21"/>
  <c r="H634" i="21"/>
  <c r="F634" i="21"/>
  <c r="F632" i="21" s="1"/>
  <c r="E634" i="21"/>
  <c r="D634" i="21"/>
  <c r="C634" i="21"/>
  <c r="N632" i="21"/>
  <c r="M632" i="21"/>
  <c r="L632" i="21"/>
  <c r="K632" i="21"/>
  <c r="K641" i="21" s="1"/>
  <c r="J632" i="21"/>
  <c r="I632" i="21"/>
  <c r="H632" i="21"/>
  <c r="H641" i="21" s="1"/>
  <c r="E632" i="21"/>
  <c r="D632" i="21"/>
  <c r="D641" i="21" s="1"/>
  <c r="C632" i="21"/>
  <c r="C630" i="21" s="1"/>
  <c r="F630" i="21"/>
  <c r="K624" i="21"/>
  <c r="L619" i="21"/>
  <c r="K619" i="21"/>
  <c r="M619" i="21" s="1"/>
  <c r="M618" i="21"/>
  <c r="L618" i="21"/>
  <c r="K618" i="21"/>
  <c r="L617" i="21"/>
  <c r="L615" i="21" s="1"/>
  <c r="L624" i="21" s="1"/>
  <c r="K617" i="21"/>
  <c r="K615" i="21" s="1"/>
  <c r="H617" i="21"/>
  <c r="F617" i="21"/>
  <c r="E617" i="21"/>
  <c r="D617" i="21"/>
  <c r="C617" i="21"/>
  <c r="C615" i="21" s="1"/>
  <c r="N615" i="21"/>
  <c r="J615" i="21"/>
  <c r="I615" i="21"/>
  <c r="H615" i="21"/>
  <c r="H624" i="21" s="1"/>
  <c r="F615" i="21"/>
  <c r="F624" i="21" s="1"/>
  <c r="E615" i="21"/>
  <c r="E624" i="21" s="1"/>
  <c r="D615" i="21"/>
  <c r="D624" i="21" s="1"/>
  <c r="M608" i="21"/>
  <c r="L608" i="21"/>
  <c r="K608" i="21"/>
  <c r="L607" i="21"/>
  <c r="K607" i="21"/>
  <c r="L606" i="21"/>
  <c r="L604" i="21" s="1"/>
  <c r="L613" i="21" s="1"/>
  <c r="H606" i="21"/>
  <c r="F606" i="21"/>
  <c r="E606" i="21"/>
  <c r="E604" i="21" s="1"/>
  <c r="E613" i="21" s="1"/>
  <c r="D606" i="21"/>
  <c r="C606" i="21"/>
  <c r="N604" i="21"/>
  <c r="J604" i="21"/>
  <c r="I604" i="21"/>
  <c r="H604" i="21"/>
  <c r="H613" i="21" s="1"/>
  <c r="F604" i="21"/>
  <c r="F613" i="21" s="1"/>
  <c r="D604" i="21"/>
  <c r="D613" i="21" s="1"/>
  <c r="C604" i="21"/>
  <c r="M602" i="21"/>
  <c r="L602" i="21"/>
  <c r="K602" i="21"/>
  <c r="I602" i="21"/>
  <c r="H602" i="21"/>
  <c r="N602" i="21" s="1"/>
  <c r="F602" i="21"/>
  <c r="G602" i="21" s="1"/>
  <c r="E602" i="21"/>
  <c r="D602" i="21"/>
  <c r="J602" i="21" s="1"/>
  <c r="C602" i="21"/>
  <c r="L601" i="21"/>
  <c r="M601" i="21" s="1"/>
  <c r="K601" i="21"/>
  <c r="J601" i="21"/>
  <c r="H601" i="21"/>
  <c r="N601" i="21" s="1"/>
  <c r="F601" i="21"/>
  <c r="G601" i="21" s="1"/>
  <c r="E601" i="21"/>
  <c r="D601" i="21"/>
  <c r="C601" i="21"/>
  <c r="H600" i="21"/>
  <c r="I600" i="21" s="1"/>
  <c r="F600" i="21"/>
  <c r="G600" i="21" s="1"/>
  <c r="E600" i="21"/>
  <c r="D600" i="21"/>
  <c r="J600" i="21" s="1"/>
  <c r="C600" i="21"/>
  <c r="L599" i="21"/>
  <c r="K599" i="21"/>
  <c r="N599" i="21" s="1"/>
  <c r="H599" i="21"/>
  <c r="I599" i="21" s="1"/>
  <c r="F599" i="21"/>
  <c r="G599" i="21" s="1"/>
  <c r="E599" i="21"/>
  <c r="D599" i="21"/>
  <c r="J599" i="21" s="1"/>
  <c r="C599" i="21"/>
  <c r="L598" i="21"/>
  <c r="K598" i="21"/>
  <c r="N598" i="21" s="1"/>
  <c r="H598" i="21"/>
  <c r="I598" i="21" s="1"/>
  <c r="F598" i="21"/>
  <c r="G598" i="21" s="1"/>
  <c r="E598" i="21"/>
  <c r="D598" i="21"/>
  <c r="J598" i="21" s="1"/>
  <c r="C598" i="21"/>
  <c r="H597" i="21"/>
  <c r="F597" i="21"/>
  <c r="G597" i="21" s="1"/>
  <c r="E597" i="21"/>
  <c r="D597" i="21"/>
  <c r="C597" i="21"/>
  <c r="L591" i="21"/>
  <c r="M591" i="21" s="1"/>
  <c r="K591" i="21"/>
  <c r="H591" i="21"/>
  <c r="F591" i="21"/>
  <c r="G591" i="21" s="1"/>
  <c r="E591" i="21"/>
  <c r="D591" i="21"/>
  <c r="C591" i="21"/>
  <c r="N590" i="21"/>
  <c r="L590" i="21"/>
  <c r="M590" i="21" s="1"/>
  <c r="K590" i="21"/>
  <c r="H590" i="21"/>
  <c r="F590" i="21"/>
  <c r="G590" i="21" s="1"/>
  <c r="E590" i="21"/>
  <c r="D590" i="21"/>
  <c r="C590" i="21"/>
  <c r="K589" i="21"/>
  <c r="F589" i="21"/>
  <c r="G589" i="21" s="1"/>
  <c r="E589" i="21"/>
  <c r="D589" i="21"/>
  <c r="C589" i="21"/>
  <c r="C596" i="21" s="1"/>
  <c r="K587" i="21"/>
  <c r="K596" i="21" s="1"/>
  <c r="E587" i="21"/>
  <c r="E596" i="21" s="1"/>
  <c r="D587" i="21"/>
  <c r="D596" i="21" s="1"/>
  <c r="C587" i="21"/>
  <c r="N585" i="21"/>
  <c r="L585" i="21"/>
  <c r="M585" i="21" s="1"/>
  <c r="K585" i="21"/>
  <c r="H585" i="21"/>
  <c r="F585" i="21"/>
  <c r="G585" i="21" s="1"/>
  <c r="E585" i="21"/>
  <c r="D585" i="21"/>
  <c r="C585" i="21"/>
  <c r="N584" i="21"/>
  <c r="L584" i="21"/>
  <c r="M584" i="21" s="1"/>
  <c r="K584" i="21"/>
  <c r="H584" i="21"/>
  <c r="F584" i="21"/>
  <c r="G584" i="21" s="1"/>
  <c r="E584" i="21"/>
  <c r="D584" i="21"/>
  <c r="C584" i="21"/>
  <c r="H583" i="21"/>
  <c r="I583" i="21" s="1"/>
  <c r="F583" i="21"/>
  <c r="G583" i="21" s="1"/>
  <c r="E583" i="21"/>
  <c r="D583" i="21"/>
  <c r="C583" i="21"/>
  <c r="L577" i="21"/>
  <c r="M577" i="21" s="1"/>
  <c r="K577" i="21"/>
  <c r="H577" i="21"/>
  <c r="I577" i="21" s="1"/>
  <c r="F577" i="21"/>
  <c r="G577" i="21" s="1"/>
  <c r="E577" i="21"/>
  <c r="D577" i="21"/>
  <c r="C577" i="21"/>
  <c r="L576" i="21"/>
  <c r="M576" i="21" s="1"/>
  <c r="K576" i="21"/>
  <c r="H576" i="21"/>
  <c r="I576" i="21" s="1"/>
  <c r="F576" i="21"/>
  <c r="G576" i="21" s="1"/>
  <c r="E576" i="21"/>
  <c r="D576" i="21"/>
  <c r="D575" i="21" s="1"/>
  <c r="D573" i="21" s="1"/>
  <c r="D582" i="21" s="1"/>
  <c r="C576" i="21"/>
  <c r="L575" i="21"/>
  <c r="M575" i="21" s="1"/>
  <c r="M573" i="21" s="1"/>
  <c r="K575" i="21"/>
  <c r="H575" i="21"/>
  <c r="I575" i="21" s="1"/>
  <c r="I573" i="21" s="1"/>
  <c r="F575" i="21"/>
  <c r="G575" i="21" s="1"/>
  <c r="E575" i="21"/>
  <c r="C575" i="21"/>
  <c r="C582" i="21" s="1"/>
  <c r="L573" i="21"/>
  <c r="L582" i="21" s="1"/>
  <c r="K573" i="21"/>
  <c r="K582" i="21" s="1"/>
  <c r="F573" i="21"/>
  <c r="G573" i="21" s="1"/>
  <c r="E573" i="21"/>
  <c r="E582" i="21" s="1"/>
  <c r="C573" i="21"/>
  <c r="L571" i="21"/>
  <c r="M571" i="21" s="1"/>
  <c r="K571" i="21"/>
  <c r="H571" i="21"/>
  <c r="I571" i="21" s="1"/>
  <c r="F571" i="21"/>
  <c r="G571" i="21" s="1"/>
  <c r="E571" i="21"/>
  <c r="D571" i="21"/>
  <c r="C571" i="21"/>
  <c r="N570" i="21"/>
  <c r="L570" i="21"/>
  <c r="K570" i="21"/>
  <c r="M570" i="21" s="1"/>
  <c r="H570" i="21"/>
  <c r="I570" i="21" s="1"/>
  <c r="F570" i="21"/>
  <c r="G570" i="21" s="1"/>
  <c r="E570" i="21"/>
  <c r="D570" i="21"/>
  <c r="C570" i="21"/>
  <c r="H569" i="21"/>
  <c r="F569" i="21"/>
  <c r="E569" i="21"/>
  <c r="D569" i="21"/>
  <c r="J569" i="21" s="1"/>
  <c r="C569" i="21"/>
  <c r="K568" i="21"/>
  <c r="E568" i="21"/>
  <c r="H563" i="21"/>
  <c r="G563" i="21"/>
  <c r="F563" i="21"/>
  <c r="E563" i="21"/>
  <c r="D563" i="21"/>
  <c r="C563" i="21"/>
  <c r="N562" i="21"/>
  <c r="H562" i="21"/>
  <c r="G562" i="21"/>
  <c r="F562" i="21"/>
  <c r="E562" i="21"/>
  <c r="E561" i="21" s="1"/>
  <c r="E559" i="21" s="1"/>
  <c r="E557" i="21" s="1"/>
  <c r="D562" i="21"/>
  <c r="J562" i="21" s="1"/>
  <c r="C562" i="21"/>
  <c r="L561" i="21"/>
  <c r="L559" i="21" s="1"/>
  <c r="K561" i="21"/>
  <c r="N561" i="21" s="1"/>
  <c r="N559" i="21" s="1"/>
  <c r="H561" i="21"/>
  <c r="I561" i="21" s="1"/>
  <c r="I559" i="21" s="1"/>
  <c r="F561" i="21"/>
  <c r="D561" i="21"/>
  <c r="D559" i="21" s="1"/>
  <c r="C561" i="21"/>
  <c r="C559" i="21" s="1"/>
  <c r="C557" i="21" s="1"/>
  <c r="M559" i="21"/>
  <c r="K559" i="21"/>
  <c r="F559" i="21"/>
  <c r="L555" i="21"/>
  <c r="K555" i="21"/>
  <c r="M555" i="21" s="1"/>
  <c r="H555" i="21"/>
  <c r="J555" i="21" s="1"/>
  <c r="F555" i="21"/>
  <c r="G555" i="21" s="1"/>
  <c r="E555" i="21"/>
  <c r="D555" i="21"/>
  <c r="C555" i="21"/>
  <c r="N554" i="21"/>
  <c r="L554" i="21"/>
  <c r="K554" i="21"/>
  <c r="I554" i="21"/>
  <c r="H554" i="21"/>
  <c r="J554" i="21" s="1"/>
  <c r="F554" i="21"/>
  <c r="G554" i="21" s="1"/>
  <c r="E554" i="21"/>
  <c r="D554" i="21"/>
  <c r="C554" i="21"/>
  <c r="J553" i="21"/>
  <c r="H553" i="21"/>
  <c r="F553" i="21"/>
  <c r="E553" i="21"/>
  <c r="D553" i="21"/>
  <c r="C553" i="21"/>
  <c r="K552" i="21"/>
  <c r="H547" i="21"/>
  <c r="H545" i="21" s="1"/>
  <c r="F547" i="21"/>
  <c r="G547" i="21" s="1"/>
  <c r="E547" i="21"/>
  <c r="D547" i="21"/>
  <c r="C547" i="21"/>
  <c r="N546" i="21"/>
  <c r="H546" i="21"/>
  <c r="F546" i="21"/>
  <c r="E546" i="21"/>
  <c r="E545" i="21" s="1"/>
  <c r="E543" i="21" s="1"/>
  <c r="E552" i="21" s="1"/>
  <c r="D546" i="21"/>
  <c r="J546" i="21" s="1"/>
  <c r="C546" i="21"/>
  <c r="L545" i="21"/>
  <c r="L543" i="21" s="1"/>
  <c r="L552" i="21" s="1"/>
  <c r="K545" i="21"/>
  <c r="F545" i="21"/>
  <c r="D545" i="21"/>
  <c r="D543" i="21" s="1"/>
  <c r="D552" i="21" s="1"/>
  <c r="C545" i="21"/>
  <c r="C543" i="21" s="1"/>
  <c r="M543" i="21"/>
  <c r="K543" i="21"/>
  <c r="F543" i="21"/>
  <c r="N541" i="21"/>
  <c r="L541" i="21"/>
  <c r="K541" i="21"/>
  <c r="M541" i="21" s="1"/>
  <c r="J541" i="21"/>
  <c r="H541" i="21"/>
  <c r="I541" i="21" s="1"/>
  <c r="F541" i="21"/>
  <c r="G541" i="21" s="1"/>
  <c r="E541" i="21"/>
  <c r="D541" i="21"/>
  <c r="C541" i="21"/>
  <c r="L540" i="21"/>
  <c r="K540" i="21"/>
  <c r="M540" i="21" s="1"/>
  <c r="H540" i="21"/>
  <c r="F540" i="21"/>
  <c r="E540" i="21"/>
  <c r="D540" i="21"/>
  <c r="C540" i="21"/>
  <c r="H539" i="21"/>
  <c r="J539" i="21" s="1"/>
  <c r="G539" i="21"/>
  <c r="F539" i="21"/>
  <c r="E539" i="21"/>
  <c r="D539" i="21"/>
  <c r="C539" i="21"/>
  <c r="L538" i="21"/>
  <c r="N533" i="21"/>
  <c r="H533" i="21"/>
  <c r="G533" i="21"/>
  <c r="F533" i="21"/>
  <c r="E533" i="21"/>
  <c r="E531" i="21" s="1"/>
  <c r="E529" i="21" s="1"/>
  <c r="E538" i="21" s="1"/>
  <c r="D533" i="21"/>
  <c r="J533" i="21" s="1"/>
  <c r="C533" i="21"/>
  <c r="H532" i="21"/>
  <c r="F532" i="21"/>
  <c r="F531" i="21" s="1"/>
  <c r="D532" i="21"/>
  <c r="C532" i="21"/>
  <c r="N531" i="21"/>
  <c r="N529" i="21" s="1"/>
  <c r="L531" i="21"/>
  <c r="K531" i="21"/>
  <c r="J531" i="21"/>
  <c r="J529" i="21" s="1"/>
  <c r="H531" i="21"/>
  <c r="I531" i="21" s="1"/>
  <c r="I529" i="21" s="1"/>
  <c r="D531" i="21"/>
  <c r="D529" i="21" s="1"/>
  <c r="C531" i="21"/>
  <c r="C529" i="21" s="1"/>
  <c r="M529" i="21"/>
  <c r="L529" i="21"/>
  <c r="L527" i="21" s="1"/>
  <c r="K529" i="21"/>
  <c r="K538" i="21" s="1"/>
  <c r="K527" i="21"/>
  <c r="N523" i="21"/>
  <c r="L523" i="21"/>
  <c r="K523" i="21"/>
  <c r="M523" i="21" s="1"/>
  <c r="H523" i="21"/>
  <c r="I523" i="21" s="1"/>
  <c r="G523" i="21"/>
  <c r="F523" i="21"/>
  <c r="E523" i="21"/>
  <c r="D523" i="21"/>
  <c r="C523" i="21"/>
  <c r="N522" i="21"/>
  <c r="M522" i="21"/>
  <c r="L522" i="21"/>
  <c r="K522" i="21"/>
  <c r="H522" i="21"/>
  <c r="F522" i="21"/>
  <c r="G522" i="21" s="1"/>
  <c r="E522" i="21"/>
  <c r="D522" i="21"/>
  <c r="J522" i="21" s="1"/>
  <c r="C522" i="21"/>
  <c r="H521" i="21"/>
  <c r="J521" i="21" s="1"/>
  <c r="F521" i="21"/>
  <c r="G521" i="21" s="1"/>
  <c r="E521" i="21"/>
  <c r="D521" i="21"/>
  <c r="C521" i="21"/>
  <c r="M515" i="21"/>
  <c r="L515" i="21"/>
  <c r="K515" i="21"/>
  <c r="H515" i="21"/>
  <c r="J515" i="21" s="1"/>
  <c r="G515" i="21"/>
  <c r="F515" i="21"/>
  <c r="E515" i="21"/>
  <c r="D515" i="21"/>
  <c r="C515" i="21"/>
  <c r="M514" i="21"/>
  <c r="L514" i="21"/>
  <c r="K514" i="21"/>
  <c r="H514" i="21"/>
  <c r="J514" i="21" s="1"/>
  <c r="G514" i="21"/>
  <c r="F514" i="21"/>
  <c r="E514" i="21"/>
  <c r="D514" i="21"/>
  <c r="C514" i="21"/>
  <c r="M513" i="21"/>
  <c r="L513" i="21"/>
  <c r="K513" i="21"/>
  <c r="H513" i="21"/>
  <c r="J513" i="21" s="1"/>
  <c r="J511" i="21" s="1"/>
  <c r="G513" i="21"/>
  <c r="F513" i="21"/>
  <c r="E513" i="21"/>
  <c r="D513" i="21"/>
  <c r="C513" i="21"/>
  <c r="C520" i="21" s="1"/>
  <c r="M511" i="21"/>
  <c r="L511" i="21"/>
  <c r="L520" i="21" s="1"/>
  <c r="K511" i="21"/>
  <c r="K520" i="21" s="1"/>
  <c r="M520" i="21" s="1"/>
  <c r="H511" i="21"/>
  <c r="H520" i="21" s="1"/>
  <c r="G511" i="21"/>
  <c r="F511" i="21"/>
  <c r="F520" i="21" s="1"/>
  <c r="E511" i="21"/>
  <c r="E520" i="21" s="1"/>
  <c r="D511" i="21"/>
  <c r="D520" i="21" s="1"/>
  <c r="C511" i="21"/>
  <c r="M509" i="21"/>
  <c r="L509" i="21"/>
  <c r="K509" i="21"/>
  <c r="H509" i="21"/>
  <c r="J509" i="21" s="1"/>
  <c r="G509" i="21"/>
  <c r="F509" i="21"/>
  <c r="E509" i="21"/>
  <c r="D509" i="21"/>
  <c r="C509" i="21"/>
  <c r="N508" i="21"/>
  <c r="M508" i="21"/>
  <c r="L508" i="21"/>
  <c r="K508" i="21"/>
  <c r="H508" i="21"/>
  <c r="F508" i="21"/>
  <c r="E508" i="21"/>
  <c r="D508" i="21"/>
  <c r="C508" i="21"/>
  <c r="H507" i="21"/>
  <c r="F507" i="21"/>
  <c r="G507" i="21" s="1"/>
  <c r="E507" i="21"/>
  <c r="I507" i="21" s="1"/>
  <c r="D507" i="21"/>
  <c r="J507" i="21" s="1"/>
  <c r="C507" i="21"/>
  <c r="L506" i="21"/>
  <c r="L505" i="21"/>
  <c r="K505" i="21"/>
  <c r="M505" i="21" s="1"/>
  <c r="F505" i="21"/>
  <c r="E505" i="21"/>
  <c r="I505" i="21" s="1"/>
  <c r="D505" i="21"/>
  <c r="J505" i="21" s="1"/>
  <c r="M502" i="21"/>
  <c r="L502" i="21"/>
  <c r="K502" i="21"/>
  <c r="F502" i="21"/>
  <c r="G502" i="21" s="1"/>
  <c r="E502" i="21"/>
  <c r="D502" i="21"/>
  <c r="L501" i="21"/>
  <c r="K501" i="21"/>
  <c r="N501" i="21" s="1"/>
  <c r="H501" i="21"/>
  <c r="I501" i="21" s="1"/>
  <c r="F501" i="21"/>
  <c r="E501" i="21"/>
  <c r="G501" i="21" s="1"/>
  <c r="D501" i="21"/>
  <c r="J501" i="21" s="1"/>
  <c r="C501" i="21"/>
  <c r="M500" i="21"/>
  <c r="L500" i="21"/>
  <c r="K500" i="21"/>
  <c r="H500" i="21"/>
  <c r="H499" i="21" s="1"/>
  <c r="F500" i="21"/>
  <c r="F499" i="21" s="1"/>
  <c r="D500" i="21"/>
  <c r="C500" i="21"/>
  <c r="L499" i="21"/>
  <c r="K499" i="21"/>
  <c r="E499" i="21"/>
  <c r="E497" i="21" s="1"/>
  <c r="C499" i="21"/>
  <c r="C506" i="21" s="1"/>
  <c r="L497" i="21"/>
  <c r="K497" i="21"/>
  <c r="K506" i="21" s="1"/>
  <c r="C497" i="21"/>
  <c r="L495" i="21"/>
  <c r="C495" i="21"/>
  <c r="L489" i="21"/>
  <c r="K489" i="21"/>
  <c r="H489" i="21"/>
  <c r="F489" i="21"/>
  <c r="E489" i="21"/>
  <c r="I489" i="21" s="1"/>
  <c r="D489" i="21"/>
  <c r="J489" i="21" s="1"/>
  <c r="C489" i="21"/>
  <c r="L488" i="21"/>
  <c r="K488" i="21"/>
  <c r="H488" i="21"/>
  <c r="F488" i="21"/>
  <c r="E488" i="21"/>
  <c r="D488" i="21"/>
  <c r="C488" i="21"/>
  <c r="J487" i="21"/>
  <c r="H487" i="21"/>
  <c r="I487" i="21" s="1"/>
  <c r="F487" i="21"/>
  <c r="E487" i="21"/>
  <c r="G487" i="21" s="1"/>
  <c r="D487" i="21"/>
  <c r="C487" i="21"/>
  <c r="L481" i="21"/>
  <c r="K481" i="21"/>
  <c r="N481" i="21" s="1"/>
  <c r="H481" i="21"/>
  <c r="I481" i="21" s="1"/>
  <c r="F481" i="21"/>
  <c r="E481" i="21"/>
  <c r="G481" i="21" s="1"/>
  <c r="D481" i="21"/>
  <c r="D479" i="21" s="1"/>
  <c r="D477" i="21" s="1"/>
  <c r="D486" i="21" s="1"/>
  <c r="J486" i="21" s="1"/>
  <c r="C481" i="21"/>
  <c r="H480" i="21"/>
  <c r="F480" i="21"/>
  <c r="D480" i="21"/>
  <c r="C480" i="21"/>
  <c r="L479" i="21"/>
  <c r="H479" i="21"/>
  <c r="F479" i="21"/>
  <c r="C479" i="21"/>
  <c r="C486" i="21" s="1"/>
  <c r="L477" i="21"/>
  <c r="L486" i="21" s="1"/>
  <c r="H477" i="21"/>
  <c r="H486" i="21" s="1"/>
  <c r="F477" i="21"/>
  <c r="F486" i="21" s="1"/>
  <c r="C477" i="21"/>
  <c r="N471" i="21"/>
  <c r="L471" i="21"/>
  <c r="M471" i="21" s="1"/>
  <c r="K471" i="21"/>
  <c r="H471" i="21"/>
  <c r="F471" i="21"/>
  <c r="E471" i="21"/>
  <c r="D471" i="21"/>
  <c r="C471" i="21"/>
  <c r="L470" i="21"/>
  <c r="K470" i="21"/>
  <c r="H470" i="21"/>
  <c r="F470" i="21"/>
  <c r="E470" i="21"/>
  <c r="D470" i="21"/>
  <c r="C470" i="21"/>
  <c r="H469" i="21"/>
  <c r="F469" i="21"/>
  <c r="E469" i="21"/>
  <c r="D469" i="21"/>
  <c r="C469" i="21"/>
  <c r="M468" i="21"/>
  <c r="L468" i="21"/>
  <c r="K468" i="21"/>
  <c r="H468" i="21"/>
  <c r="N468" i="21" s="1"/>
  <c r="G468" i="21"/>
  <c r="F468" i="21"/>
  <c r="E468" i="21"/>
  <c r="D468" i="21"/>
  <c r="C468" i="21"/>
  <c r="N467" i="21"/>
  <c r="M467" i="21"/>
  <c r="L467" i="21"/>
  <c r="K467" i="21"/>
  <c r="H467" i="21"/>
  <c r="F467" i="21"/>
  <c r="E467" i="21"/>
  <c r="D467" i="21"/>
  <c r="C467" i="21"/>
  <c r="H466" i="21"/>
  <c r="G466" i="21"/>
  <c r="F466" i="21"/>
  <c r="E466" i="21"/>
  <c r="I466" i="21" s="1"/>
  <c r="D466" i="21"/>
  <c r="J466" i="21" s="1"/>
  <c r="C466" i="21"/>
  <c r="L465" i="21"/>
  <c r="M460" i="21"/>
  <c r="L460" i="21"/>
  <c r="L458" i="21" s="1"/>
  <c r="L456" i="21" s="1"/>
  <c r="K460" i="21"/>
  <c r="N460" i="21" s="1"/>
  <c r="H460" i="21"/>
  <c r="I460" i="21" s="1"/>
  <c r="F460" i="21"/>
  <c r="G460" i="21" s="1"/>
  <c r="E460" i="21"/>
  <c r="D460" i="21"/>
  <c r="J460" i="21" s="1"/>
  <c r="C460" i="21"/>
  <c r="H459" i="21"/>
  <c r="F459" i="21"/>
  <c r="D459" i="21"/>
  <c r="D458" i="21" s="1"/>
  <c r="C459" i="21"/>
  <c r="K458" i="21"/>
  <c r="H458" i="21"/>
  <c r="E458" i="21"/>
  <c r="I458" i="21" s="1"/>
  <c r="I456" i="21" s="1"/>
  <c r="C458" i="21"/>
  <c r="C465" i="21" s="1"/>
  <c r="H456" i="21"/>
  <c r="H436" i="21" s="1"/>
  <c r="L450" i="21"/>
  <c r="K450" i="21"/>
  <c r="J450" i="21"/>
  <c r="H450" i="21"/>
  <c r="F450" i="21"/>
  <c r="E450" i="21"/>
  <c r="I450" i="21" s="1"/>
  <c r="D450" i="21"/>
  <c r="C450" i="21"/>
  <c r="L449" i="21"/>
  <c r="K449" i="21"/>
  <c r="I449" i="21"/>
  <c r="H449" i="21"/>
  <c r="F449" i="21"/>
  <c r="G449" i="21" s="1"/>
  <c r="E449" i="21"/>
  <c r="D449" i="21"/>
  <c r="J449" i="21" s="1"/>
  <c r="C449" i="21"/>
  <c r="J448" i="21"/>
  <c r="H448" i="21"/>
  <c r="I448" i="21" s="1"/>
  <c r="G448" i="21"/>
  <c r="F448" i="21"/>
  <c r="E448" i="21"/>
  <c r="D448" i="21"/>
  <c r="C448" i="21"/>
  <c r="H447" i="21"/>
  <c r="N443" i="21"/>
  <c r="M443" i="21"/>
  <c r="J443" i="21"/>
  <c r="I443" i="21"/>
  <c r="G443" i="21"/>
  <c r="L442" i="21"/>
  <c r="K442" i="21"/>
  <c r="I442" i="21"/>
  <c r="H442" i="21"/>
  <c r="F442" i="21"/>
  <c r="G442" i="21" s="1"/>
  <c r="E442" i="21"/>
  <c r="D442" i="21"/>
  <c r="J442" i="21" s="1"/>
  <c r="C442" i="21"/>
  <c r="L441" i="21"/>
  <c r="L440" i="21" s="1"/>
  <c r="L438" i="21" s="1"/>
  <c r="K441" i="21"/>
  <c r="J441" i="21"/>
  <c r="H441" i="21"/>
  <c r="F441" i="21"/>
  <c r="E441" i="21"/>
  <c r="I441" i="21" s="1"/>
  <c r="D441" i="21"/>
  <c r="D440" i="21" s="1"/>
  <c r="C441" i="21"/>
  <c r="C440" i="21" s="1"/>
  <c r="K440" i="21"/>
  <c r="H440" i="21"/>
  <c r="F440" i="21"/>
  <c r="K438" i="21"/>
  <c r="K447" i="21" s="1"/>
  <c r="H438" i="21"/>
  <c r="L430" i="21"/>
  <c r="K430" i="21"/>
  <c r="I430" i="21"/>
  <c r="H430" i="21"/>
  <c r="F430" i="21"/>
  <c r="E430" i="21"/>
  <c r="D430" i="21"/>
  <c r="J430" i="21" s="1"/>
  <c r="C430" i="21"/>
  <c r="L429" i="21"/>
  <c r="K429" i="21"/>
  <c r="H429" i="21"/>
  <c r="F429" i="21"/>
  <c r="E429" i="21"/>
  <c r="I429" i="21" s="1"/>
  <c r="D429" i="21"/>
  <c r="J429" i="21" s="1"/>
  <c r="C429" i="21"/>
  <c r="H428" i="21"/>
  <c r="I428" i="21" s="1"/>
  <c r="F428" i="21"/>
  <c r="G428" i="21" s="1"/>
  <c r="E428" i="21"/>
  <c r="D428" i="21"/>
  <c r="C428" i="21"/>
  <c r="L426" i="21"/>
  <c r="C426" i="21"/>
  <c r="N423" i="21"/>
  <c r="L423" i="21"/>
  <c r="K423" i="21"/>
  <c r="M423" i="21" s="1"/>
  <c r="J423" i="21"/>
  <c r="I423" i="21"/>
  <c r="G423" i="21"/>
  <c r="L422" i="21"/>
  <c r="K422" i="21"/>
  <c r="N422" i="21" s="1"/>
  <c r="H422" i="21"/>
  <c r="H426" i="21" s="1"/>
  <c r="F422" i="21"/>
  <c r="F426" i="21" s="1"/>
  <c r="E422" i="21"/>
  <c r="G422" i="21" s="1"/>
  <c r="D422" i="21"/>
  <c r="C422" i="21"/>
  <c r="L421" i="21"/>
  <c r="K421" i="21"/>
  <c r="N421" i="21" s="1"/>
  <c r="H421" i="21"/>
  <c r="F421" i="21"/>
  <c r="G421" i="21" s="1"/>
  <c r="E421" i="21"/>
  <c r="I421" i="21" s="1"/>
  <c r="D421" i="21"/>
  <c r="J421" i="21" s="1"/>
  <c r="C421" i="21"/>
  <c r="L420" i="21"/>
  <c r="K420" i="21"/>
  <c r="N420" i="21" s="1"/>
  <c r="N418" i="21" s="1"/>
  <c r="H420" i="21"/>
  <c r="F420" i="21"/>
  <c r="G420" i="21" s="1"/>
  <c r="E420" i="21"/>
  <c r="I420" i="21" s="1"/>
  <c r="I418" i="21" s="1"/>
  <c r="D420" i="21"/>
  <c r="J420" i="21" s="1"/>
  <c r="J418" i="21" s="1"/>
  <c r="C420" i="21"/>
  <c r="C427" i="21" s="1"/>
  <c r="L418" i="21"/>
  <c r="L427" i="21" s="1"/>
  <c r="K418" i="21"/>
  <c r="H418" i="21"/>
  <c r="F418" i="21"/>
  <c r="G418" i="21" s="1"/>
  <c r="E418" i="21"/>
  <c r="D418" i="21"/>
  <c r="C418" i="21"/>
  <c r="L412" i="21"/>
  <c r="K412" i="21"/>
  <c r="N412" i="21" s="1"/>
  <c r="H412" i="21"/>
  <c r="J412" i="21" s="1"/>
  <c r="F412" i="21"/>
  <c r="G412" i="21" s="1"/>
  <c r="E412" i="21"/>
  <c r="D412" i="21"/>
  <c r="C412" i="21"/>
  <c r="L411" i="21"/>
  <c r="K411" i="21"/>
  <c r="N411" i="21" s="1"/>
  <c r="H411" i="21"/>
  <c r="J411" i="21" s="1"/>
  <c r="F411" i="21"/>
  <c r="G411" i="21" s="1"/>
  <c r="E411" i="21"/>
  <c r="D411" i="21"/>
  <c r="C411" i="21"/>
  <c r="L410" i="21"/>
  <c r="K410" i="21"/>
  <c r="N410" i="21" s="1"/>
  <c r="H410" i="21"/>
  <c r="F410" i="21"/>
  <c r="E410" i="21"/>
  <c r="D410" i="21"/>
  <c r="C410" i="21"/>
  <c r="I409" i="21"/>
  <c r="H409" i="21"/>
  <c r="F409" i="21"/>
  <c r="E409" i="21"/>
  <c r="G409" i="21" s="1"/>
  <c r="D409" i="21"/>
  <c r="J409" i="21" s="1"/>
  <c r="C409" i="21"/>
  <c r="L405" i="21"/>
  <c r="K405" i="21"/>
  <c r="M405" i="21" s="1"/>
  <c r="I405" i="21"/>
  <c r="H405" i="21"/>
  <c r="F405" i="21"/>
  <c r="E405" i="21"/>
  <c r="G405" i="21" s="1"/>
  <c r="D405" i="21"/>
  <c r="J405" i="21" s="1"/>
  <c r="N404" i="21"/>
  <c r="M404" i="21"/>
  <c r="J404" i="21"/>
  <c r="I404" i="21"/>
  <c r="G404" i="21"/>
  <c r="M403" i="21"/>
  <c r="L403" i="21"/>
  <c r="K403" i="21"/>
  <c r="H403" i="21"/>
  <c r="J403" i="21" s="1"/>
  <c r="F403" i="21"/>
  <c r="G403" i="21" s="1"/>
  <c r="E403" i="21"/>
  <c r="D403" i="21"/>
  <c r="C403" i="21"/>
  <c r="C401" i="21" s="1"/>
  <c r="H402" i="21"/>
  <c r="H401" i="21" s="1"/>
  <c r="F402" i="21"/>
  <c r="D402" i="21"/>
  <c r="C402" i="21"/>
  <c r="L401" i="21"/>
  <c r="K401" i="21"/>
  <c r="F401" i="21"/>
  <c r="G401" i="21" s="1"/>
  <c r="E401" i="21"/>
  <c r="L399" i="21"/>
  <c r="L408" i="21" s="1"/>
  <c r="K399" i="21"/>
  <c r="K408" i="21" s="1"/>
  <c r="F399" i="21"/>
  <c r="F408" i="21" s="1"/>
  <c r="E399" i="21"/>
  <c r="E408" i="21" s="1"/>
  <c r="L393" i="21"/>
  <c r="K393" i="21"/>
  <c r="N393" i="21" s="1"/>
  <c r="H393" i="21"/>
  <c r="I393" i="21" s="1"/>
  <c r="F393" i="21"/>
  <c r="G393" i="21" s="1"/>
  <c r="E393" i="21"/>
  <c r="D393" i="21"/>
  <c r="J393" i="21" s="1"/>
  <c r="C393" i="21"/>
  <c r="L392" i="21"/>
  <c r="K392" i="21"/>
  <c r="N392" i="21" s="1"/>
  <c r="H392" i="21"/>
  <c r="I392" i="21" s="1"/>
  <c r="F392" i="21"/>
  <c r="G392" i="21" s="1"/>
  <c r="E392" i="21"/>
  <c r="D392" i="21"/>
  <c r="J392" i="21" s="1"/>
  <c r="C392" i="21"/>
  <c r="H391" i="21"/>
  <c r="J391" i="21" s="1"/>
  <c r="F391" i="21"/>
  <c r="G391" i="21" s="1"/>
  <c r="E391" i="21"/>
  <c r="D391" i="21"/>
  <c r="C391" i="21"/>
  <c r="H390" i="21"/>
  <c r="N386" i="21"/>
  <c r="M386" i="21"/>
  <c r="J386" i="21"/>
  <c r="I386" i="21"/>
  <c r="G386" i="21"/>
  <c r="M385" i="21"/>
  <c r="L385" i="21"/>
  <c r="K385" i="21"/>
  <c r="N385" i="21" s="1"/>
  <c r="H385" i="21"/>
  <c r="G385" i="21"/>
  <c r="F385" i="21"/>
  <c r="E385" i="21"/>
  <c r="I385" i="21" s="1"/>
  <c r="D385" i="21"/>
  <c r="J385" i="21" s="1"/>
  <c r="C385" i="21"/>
  <c r="M384" i="21"/>
  <c r="L384" i="21"/>
  <c r="K384" i="21"/>
  <c r="N384" i="21" s="1"/>
  <c r="H384" i="21"/>
  <c r="G384" i="21"/>
  <c r="F384" i="21"/>
  <c r="E384" i="21"/>
  <c r="I384" i="21" s="1"/>
  <c r="D384" i="21"/>
  <c r="J384" i="21" s="1"/>
  <c r="C384" i="21"/>
  <c r="M383" i="21"/>
  <c r="L383" i="21"/>
  <c r="K383" i="21"/>
  <c r="N383" i="21" s="1"/>
  <c r="N381" i="21" s="1"/>
  <c r="H383" i="21"/>
  <c r="G383" i="21"/>
  <c r="F383" i="21"/>
  <c r="E383" i="21"/>
  <c r="I383" i="21" s="1"/>
  <c r="I381" i="21" s="1"/>
  <c r="D383" i="21"/>
  <c r="J383" i="21" s="1"/>
  <c r="J381" i="21" s="1"/>
  <c r="C383" i="21"/>
  <c r="C390" i="21" s="1"/>
  <c r="M381" i="21"/>
  <c r="L381" i="21"/>
  <c r="L390" i="21" s="1"/>
  <c r="K381" i="21"/>
  <c r="K390" i="21" s="1"/>
  <c r="H381" i="21"/>
  <c r="G381" i="21"/>
  <c r="F381" i="21"/>
  <c r="F390" i="21" s="1"/>
  <c r="G390" i="21" s="1"/>
  <c r="E381" i="21"/>
  <c r="E390" i="21" s="1"/>
  <c r="D381" i="21"/>
  <c r="D390" i="21" s="1"/>
  <c r="C381" i="21"/>
  <c r="M379" i="21"/>
  <c r="L379" i="21"/>
  <c r="K379" i="21"/>
  <c r="N379" i="21" s="1"/>
  <c r="H379" i="21"/>
  <c r="G379" i="21"/>
  <c r="F379" i="21"/>
  <c r="E379" i="21"/>
  <c r="I379" i="21" s="1"/>
  <c r="D379" i="21"/>
  <c r="J379" i="21" s="1"/>
  <c r="C379" i="21"/>
  <c r="M378" i="21"/>
  <c r="L378" i="21"/>
  <c r="K378" i="21"/>
  <c r="N378" i="21" s="1"/>
  <c r="H378" i="21"/>
  <c r="F378" i="21"/>
  <c r="E378" i="21"/>
  <c r="D378" i="21"/>
  <c r="C378" i="21"/>
  <c r="H377" i="21"/>
  <c r="F377" i="21"/>
  <c r="G377" i="21" s="1"/>
  <c r="E377" i="21"/>
  <c r="I377" i="21" s="1"/>
  <c r="D377" i="21"/>
  <c r="J377" i="21" s="1"/>
  <c r="C377" i="21"/>
  <c r="C375" i="21"/>
  <c r="N372" i="21"/>
  <c r="M372" i="21"/>
  <c r="J372" i="21"/>
  <c r="I372" i="21"/>
  <c r="G372" i="21"/>
  <c r="L371" i="21"/>
  <c r="L369" i="21" s="1"/>
  <c r="L367" i="21" s="1"/>
  <c r="K371" i="21"/>
  <c r="N371" i="21" s="1"/>
  <c r="H371" i="21"/>
  <c r="F371" i="21"/>
  <c r="F369" i="21" s="1"/>
  <c r="E371" i="21"/>
  <c r="I371" i="21" s="1"/>
  <c r="D371" i="21"/>
  <c r="J371" i="21" s="1"/>
  <c r="C371" i="21"/>
  <c r="H370" i="21"/>
  <c r="F370" i="21"/>
  <c r="D370" i="21"/>
  <c r="C370" i="21"/>
  <c r="H369" i="21"/>
  <c r="D369" i="21"/>
  <c r="J369" i="21" s="1"/>
  <c r="J367" i="21" s="1"/>
  <c r="C369" i="21"/>
  <c r="C376" i="21" s="1"/>
  <c r="H367" i="21"/>
  <c r="H376" i="21" s="1"/>
  <c r="D367" i="21"/>
  <c r="D376" i="21" s="1"/>
  <c r="C367" i="21"/>
  <c r="L357" i="21"/>
  <c r="M357" i="21" s="1"/>
  <c r="K357" i="21"/>
  <c r="H357" i="21"/>
  <c r="N357" i="21" s="1"/>
  <c r="F357" i="21"/>
  <c r="E357" i="21"/>
  <c r="D357" i="21"/>
  <c r="C357" i="21"/>
  <c r="M356" i="21"/>
  <c r="L356" i="21"/>
  <c r="K356" i="21"/>
  <c r="N356" i="21" s="1"/>
  <c r="H356" i="21"/>
  <c r="G356" i="21"/>
  <c r="F356" i="21"/>
  <c r="E356" i="21"/>
  <c r="I356" i="21" s="1"/>
  <c r="D356" i="21"/>
  <c r="J356" i="21" s="1"/>
  <c r="C356" i="21"/>
  <c r="I355" i="21"/>
  <c r="H355" i="21"/>
  <c r="J355" i="21" s="1"/>
  <c r="G355" i="21"/>
  <c r="F355" i="21"/>
  <c r="E355" i="21"/>
  <c r="D355" i="21"/>
  <c r="C355" i="21"/>
  <c r="C354" i="21"/>
  <c r="H349" i="21"/>
  <c r="H347" i="21" s="1"/>
  <c r="F349" i="21"/>
  <c r="D349" i="21"/>
  <c r="C349" i="21"/>
  <c r="M348" i="21"/>
  <c r="L348" i="21"/>
  <c r="K348" i="21"/>
  <c r="N348" i="21" s="1"/>
  <c r="H348" i="21"/>
  <c r="G348" i="21"/>
  <c r="F348" i="21"/>
  <c r="E348" i="21"/>
  <c r="I348" i="21" s="1"/>
  <c r="D348" i="21"/>
  <c r="J348" i="21" s="1"/>
  <c r="C348" i="21"/>
  <c r="M347" i="21"/>
  <c r="L347" i="21"/>
  <c r="K347" i="21"/>
  <c r="N347" i="21" s="1"/>
  <c r="N345" i="21" s="1"/>
  <c r="G347" i="21"/>
  <c r="F347" i="21"/>
  <c r="E347" i="21"/>
  <c r="D347" i="21"/>
  <c r="C347" i="21"/>
  <c r="M345" i="21"/>
  <c r="L345" i="21"/>
  <c r="L354" i="21" s="1"/>
  <c r="K345" i="21"/>
  <c r="K354" i="21" s="1"/>
  <c r="G345" i="21"/>
  <c r="F345" i="21"/>
  <c r="F354" i="21" s="1"/>
  <c r="E345" i="21"/>
  <c r="E354" i="21" s="1"/>
  <c r="D345" i="21"/>
  <c r="D354" i="21" s="1"/>
  <c r="C345" i="21"/>
  <c r="M343" i="21"/>
  <c r="L343" i="21"/>
  <c r="K343" i="21"/>
  <c r="N343" i="21" s="1"/>
  <c r="H343" i="21"/>
  <c r="G343" i="21"/>
  <c r="F343" i="21"/>
  <c r="E343" i="21"/>
  <c r="I343" i="21" s="1"/>
  <c r="D343" i="21"/>
  <c r="J343" i="21" s="1"/>
  <c r="C343" i="21"/>
  <c r="M342" i="21"/>
  <c r="L342" i="21"/>
  <c r="K342" i="21"/>
  <c r="N342" i="21" s="1"/>
  <c r="H342" i="21"/>
  <c r="G342" i="21"/>
  <c r="F342" i="21"/>
  <c r="E342" i="21"/>
  <c r="I342" i="21" s="1"/>
  <c r="D342" i="21"/>
  <c r="J342" i="21" s="1"/>
  <c r="C342" i="21"/>
  <c r="I341" i="21"/>
  <c r="H341" i="21"/>
  <c r="J341" i="21" s="1"/>
  <c r="F341" i="21"/>
  <c r="G341" i="21" s="1"/>
  <c r="E341" i="21"/>
  <c r="D341" i="21"/>
  <c r="C341" i="21"/>
  <c r="L335" i="21"/>
  <c r="M335" i="21" s="1"/>
  <c r="K335" i="21"/>
  <c r="I335" i="21"/>
  <c r="H335" i="21"/>
  <c r="H333" i="21" s="1"/>
  <c r="F335" i="21"/>
  <c r="G335" i="21" s="1"/>
  <c r="E335" i="21"/>
  <c r="D335" i="21"/>
  <c r="C335" i="21"/>
  <c r="C333" i="21" s="1"/>
  <c r="N334" i="21"/>
  <c r="I334" i="21"/>
  <c r="H334" i="21"/>
  <c r="F334" i="21"/>
  <c r="G334" i="21" s="1"/>
  <c r="E334" i="21"/>
  <c r="D334" i="21"/>
  <c r="J334" i="21" s="1"/>
  <c r="C334" i="21"/>
  <c r="L333" i="21"/>
  <c r="K333" i="21"/>
  <c r="F333" i="21"/>
  <c r="G333" i="21" s="1"/>
  <c r="E333" i="21"/>
  <c r="D333" i="21"/>
  <c r="L331" i="21"/>
  <c r="L340" i="21" s="1"/>
  <c r="K331" i="21"/>
  <c r="K340" i="21" s="1"/>
  <c r="F331" i="21"/>
  <c r="F340" i="21" s="1"/>
  <c r="E331" i="21"/>
  <c r="E340" i="21" s="1"/>
  <c r="D331" i="21"/>
  <c r="D340" i="21" s="1"/>
  <c r="L329" i="21"/>
  <c r="K329" i="21"/>
  <c r="N329" i="21" s="1"/>
  <c r="I329" i="21"/>
  <c r="H329" i="21"/>
  <c r="F329" i="21"/>
  <c r="G329" i="21" s="1"/>
  <c r="E329" i="21"/>
  <c r="D329" i="21"/>
  <c r="J329" i="21" s="1"/>
  <c r="C329" i="21"/>
  <c r="L328" i="21"/>
  <c r="K328" i="21"/>
  <c r="N328" i="21" s="1"/>
  <c r="I328" i="21"/>
  <c r="H328" i="21"/>
  <c r="F328" i="21"/>
  <c r="G328" i="21" s="1"/>
  <c r="E328" i="21"/>
  <c r="D328" i="21"/>
  <c r="J328" i="21" s="1"/>
  <c r="C328" i="21"/>
  <c r="H327" i="21"/>
  <c r="F327" i="21"/>
  <c r="G327" i="21" s="1"/>
  <c r="E327" i="21"/>
  <c r="D327" i="21"/>
  <c r="C327" i="21"/>
  <c r="K326" i="21"/>
  <c r="H326" i="21"/>
  <c r="N326" i="21" s="1"/>
  <c r="E326" i="21"/>
  <c r="N322" i="21"/>
  <c r="M322" i="21"/>
  <c r="J322" i="21"/>
  <c r="I322" i="21"/>
  <c r="G322" i="21"/>
  <c r="M321" i="21"/>
  <c r="L321" i="21"/>
  <c r="K321" i="21"/>
  <c r="N321" i="21" s="1"/>
  <c r="H321" i="21"/>
  <c r="G321" i="21"/>
  <c r="F321" i="21"/>
  <c r="E321" i="21"/>
  <c r="I321" i="21" s="1"/>
  <c r="D321" i="21"/>
  <c r="J321" i="21" s="1"/>
  <c r="C321" i="21"/>
  <c r="M320" i="21"/>
  <c r="L320" i="21"/>
  <c r="K320" i="21"/>
  <c r="N320" i="21" s="1"/>
  <c r="H320" i="21"/>
  <c r="G320" i="21"/>
  <c r="F320" i="21"/>
  <c r="E320" i="21"/>
  <c r="I320" i="21" s="1"/>
  <c r="D320" i="21"/>
  <c r="J320" i="21" s="1"/>
  <c r="C320" i="21"/>
  <c r="M319" i="21"/>
  <c r="L319" i="21"/>
  <c r="K319" i="21"/>
  <c r="N319" i="21" s="1"/>
  <c r="N317" i="21" s="1"/>
  <c r="H319" i="21"/>
  <c r="G319" i="21"/>
  <c r="F319" i="21"/>
  <c r="E319" i="21"/>
  <c r="I319" i="21" s="1"/>
  <c r="I317" i="21" s="1"/>
  <c r="D319" i="21"/>
  <c r="J319" i="21" s="1"/>
  <c r="J317" i="21" s="1"/>
  <c r="C319" i="21"/>
  <c r="C326" i="21" s="1"/>
  <c r="M317" i="21"/>
  <c r="L317" i="21"/>
  <c r="L326" i="21" s="1"/>
  <c r="K317" i="21"/>
  <c r="H317" i="21"/>
  <c r="G317" i="21"/>
  <c r="F317" i="21"/>
  <c r="F326" i="21" s="1"/>
  <c r="G326" i="21" s="1"/>
  <c r="E317" i="21"/>
  <c r="D317" i="21"/>
  <c r="D326" i="21" s="1"/>
  <c r="C317" i="21"/>
  <c r="K315" i="21"/>
  <c r="E315" i="21"/>
  <c r="D315" i="21"/>
  <c r="L306" i="21"/>
  <c r="K306" i="21"/>
  <c r="K304" i="21" s="1"/>
  <c r="K313" i="21" s="1"/>
  <c r="H306" i="21"/>
  <c r="F306" i="21"/>
  <c r="E306" i="21"/>
  <c r="E304" i="21" s="1"/>
  <c r="E313" i="21" s="1"/>
  <c r="D306" i="21"/>
  <c r="C306" i="21"/>
  <c r="N304" i="21"/>
  <c r="M304" i="21"/>
  <c r="L304" i="21"/>
  <c r="L313" i="21" s="1"/>
  <c r="J304" i="21"/>
  <c r="I304" i="21"/>
  <c r="H304" i="21"/>
  <c r="H313" i="21" s="1"/>
  <c r="F304" i="21"/>
  <c r="F313" i="21" s="1"/>
  <c r="D304" i="21"/>
  <c r="D313" i="21" s="1"/>
  <c r="C304" i="21"/>
  <c r="M302" i="21"/>
  <c r="L302" i="21"/>
  <c r="K302" i="21"/>
  <c r="N302" i="21" s="1"/>
  <c r="H302" i="21"/>
  <c r="G302" i="21"/>
  <c r="F302" i="21"/>
  <c r="E302" i="21"/>
  <c r="I302" i="21" s="1"/>
  <c r="D302" i="21"/>
  <c r="J302" i="21" s="1"/>
  <c r="C302" i="21"/>
  <c r="M301" i="21"/>
  <c r="L301" i="21"/>
  <c r="K301" i="21"/>
  <c r="N301" i="21" s="1"/>
  <c r="H301" i="21"/>
  <c r="F301" i="21"/>
  <c r="E301" i="21"/>
  <c r="D301" i="21"/>
  <c r="C301" i="21"/>
  <c r="I300" i="21"/>
  <c r="H300" i="21"/>
  <c r="F300" i="21"/>
  <c r="G300" i="21" s="1"/>
  <c r="E300" i="21"/>
  <c r="D300" i="21"/>
  <c r="J300" i="21" s="1"/>
  <c r="C300" i="21"/>
  <c r="L294" i="21"/>
  <c r="L292" i="21" s="1"/>
  <c r="L290" i="21" s="1"/>
  <c r="L299" i="21" s="1"/>
  <c r="K294" i="21"/>
  <c r="N294" i="21" s="1"/>
  <c r="I294" i="21"/>
  <c r="H294" i="21"/>
  <c r="F294" i="21"/>
  <c r="E294" i="21"/>
  <c r="D294" i="21"/>
  <c r="J294" i="21" s="1"/>
  <c r="C294" i="21"/>
  <c r="C292" i="21" s="1"/>
  <c r="L293" i="21"/>
  <c r="K293" i="21"/>
  <c r="H293" i="21"/>
  <c r="H292" i="21" s="1"/>
  <c r="F293" i="21"/>
  <c r="D293" i="21"/>
  <c r="C293" i="21"/>
  <c r="J292" i="21"/>
  <c r="J290" i="21" s="1"/>
  <c r="E292" i="21"/>
  <c r="D292" i="21"/>
  <c r="D290" i="21" s="1"/>
  <c r="D299" i="21" s="1"/>
  <c r="E290" i="21"/>
  <c r="E299" i="21" s="1"/>
  <c r="M288" i="21"/>
  <c r="L288" i="21"/>
  <c r="K288" i="21"/>
  <c r="N288" i="21" s="1"/>
  <c r="H288" i="21"/>
  <c r="G288" i="21"/>
  <c r="F288" i="21"/>
  <c r="E288" i="21"/>
  <c r="I288" i="21" s="1"/>
  <c r="D288" i="21"/>
  <c r="J288" i="21" s="1"/>
  <c r="C288" i="21"/>
  <c r="M287" i="21"/>
  <c r="L287" i="21"/>
  <c r="K287" i="21"/>
  <c r="N287" i="21" s="1"/>
  <c r="H287" i="21"/>
  <c r="F287" i="21"/>
  <c r="E287" i="21"/>
  <c r="D287" i="21"/>
  <c r="C287" i="21"/>
  <c r="I286" i="21"/>
  <c r="H286" i="21"/>
  <c r="F286" i="21"/>
  <c r="G286" i="21" s="1"/>
  <c r="E286" i="21"/>
  <c r="D286" i="21"/>
  <c r="J286" i="21" s="1"/>
  <c r="C286" i="21"/>
  <c r="L285" i="21"/>
  <c r="K285" i="21"/>
  <c r="N285" i="21" s="1"/>
  <c r="I285" i="21"/>
  <c r="H285" i="21"/>
  <c r="F285" i="21"/>
  <c r="G285" i="21" s="1"/>
  <c r="E285" i="21"/>
  <c r="D285" i="21"/>
  <c r="J285" i="21" s="1"/>
  <c r="C285" i="21"/>
  <c r="L284" i="21"/>
  <c r="K284" i="21"/>
  <c r="H284" i="21"/>
  <c r="F284" i="21"/>
  <c r="E284" i="21"/>
  <c r="D284" i="21"/>
  <c r="C284" i="21"/>
  <c r="H283" i="21"/>
  <c r="J283" i="21" s="1"/>
  <c r="F283" i="21"/>
  <c r="E283" i="21"/>
  <c r="G283" i="21" s="1"/>
  <c r="D283" i="21"/>
  <c r="C283" i="21"/>
  <c r="C282" i="21"/>
  <c r="N280" i="21"/>
  <c r="M280" i="21"/>
  <c r="J280" i="21"/>
  <c r="I280" i="21"/>
  <c r="G280" i="21"/>
  <c r="M277" i="21"/>
  <c r="L277" i="21"/>
  <c r="K277" i="21"/>
  <c r="H277" i="21"/>
  <c r="N277" i="21" s="1"/>
  <c r="G277" i="21"/>
  <c r="F277" i="21"/>
  <c r="E277" i="21"/>
  <c r="D277" i="21"/>
  <c r="D275" i="21" s="1"/>
  <c r="D273" i="21" s="1"/>
  <c r="C277" i="21"/>
  <c r="C275" i="21" s="1"/>
  <c r="C273" i="21" s="1"/>
  <c r="H276" i="21"/>
  <c r="F276" i="21"/>
  <c r="F275" i="21" s="1"/>
  <c r="D276" i="21"/>
  <c r="C276" i="21"/>
  <c r="L275" i="21"/>
  <c r="L273" i="21" s="1"/>
  <c r="L282" i="21" s="1"/>
  <c r="K275" i="21"/>
  <c r="M275" i="21" s="1"/>
  <c r="M273" i="21" s="1"/>
  <c r="H275" i="21"/>
  <c r="I275" i="21" s="1"/>
  <c r="I273" i="21" s="1"/>
  <c r="E275" i="21"/>
  <c r="E273" i="21" s="1"/>
  <c r="E282" i="21" s="1"/>
  <c r="L271" i="21"/>
  <c r="K271" i="21"/>
  <c r="N271" i="21" s="1"/>
  <c r="H271" i="21"/>
  <c r="I271" i="21" s="1"/>
  <c r="G271" i="21"/>
  <c r="F271" i="21"/>
  <c r="E271" i="21"/>
  <c r="D271" i="21"/>
  <c r="J271" i="21" s="1"/>
  <c r="C271" i="21"/>
  <c r="M270" i="21"/>
  <c r="L270" i="21"/>
  <c r="K270" i="21"/>
  <c r="J270" i="21"/>
  <c r="H270" i="21"/>
  <c r="N270" i="21" s="1"/>
  <c r="F270" i="21"/>
  <c r="G270" i="21" s="1"/>
  <c r="E270" i="21"/>
  <c r="D270" i="21"/>
  <c r="C270" i="21"/>
  <c r="H269" i="21"/>
  <c r="J269" i="21" s="1"/>
  <c r="G269" i="21"/>
  <c r="F269" i="21"/>
  <c r="E269" i="21"/>
  <c r="D269" i="21"/>
  <c r="C269" i="21"/>
  <c r="D268" i="21"/>
  <c r="N264" i="21"/>
  <c r="M264" i="21"/>
  <c r="J264" i="21"/>
  <c r="I264" i="21"/>
  <c r="G264" i="21"/>
  <c r="L263" i="21"/>
  <c r="K263" i="21"/>
  <c r="N263" i="21" s="1"/>
  <c r="H263" i="21"/>
  <c r="J263" i="21" s="1"/>
  <c r="F263" i="21"/>
  <c r="G263" i="21" s="1"/>
  <c r="E263" i="21"/>
  <c r="D263" i="21"/>
  <c r="C263" i="21"/>
  <c r="L262" i="21"/>
  <c r="M262" i="21" s="1"/>
  <c r="K262" i="21"/>
  <c r="H262" i="21"/>
  <c r="J262" i="21" s="1"/>
  <c r="F262" i="21"/>
  <c r="G262" i="21" s="1"/>
  <c r="E262" i="21"/>
  <c r="I262" i="21" s="1"/>
  <c r="D262" i="21"/>
  <c r="C262" i="21"/>
  <c r="C261" i="21" s="1"/>
  <c r="L261" i="21"/>
  <c r="L259" i="21" s="1"/>
  <c r="L268" i="21" s="1"/>
  <c r="K261" i="21"/>
  <c r="N261" i="21" s="1"/>
  <c r="N259" i="21" s="1"/>
  <c r="H261" i="21"/>
  <c r="J261" i="21" s="1"/>
  <c r="J259" i="21" s="1"/>
  <c r="E261" i="21"/>
  <c r="E259" i="21" s="1"/>
  <c r="D261" i="21"/>
  <c r="K259" i="21"/>
  <c r="K268" i="21" s="1"/>
  <c r="D259" i="21"/>
  <c r="L252" i="21"/>
  <c r="L250" i="21" s="1"/>
  <c r="L248" i="21" s="1"/>
  <c r="L257" i="21" s="1"/>
  <c r="K252" i="21"/>
  <c r="M252" i="21" s="1"/>
  <c r="K250" i="21"/>
  <c r="H250" i="21"/>
  <c r="F250" i="21"/>
  <c r="E250" i="21"/>
  <c r="E248" i="21" s="1"/>
  <c r="E257" i="21" s="1"/>
  <c r="D250" i="21"/>
  <c r="C250" i="21"/>
  <c r="C248" i="21" s="1"/>
  <c r="N248" i="21"/>
  <c r="K248" i="21"/>
  <c r="K257" i="21" s="1"/>
  <c r="M257" i="21" s="1"/>
  <c r="J248" i="21"/>
  <c r="I248" i="21"/>
  <c r="H248" i="21"/>
  <c r="H257" i="21" s="1"/>
  <c r="F248" i="21"/>
  <c r="F257" i="21" s="1"/>
  <c r="D248" i="21"/>
  <c r="D257" i="21" s="1"/>
  <c r="L246" i="21"/>
  <c r="K246" i="21"/>
  <c r="N246" i="21" s="1"/>
  <c r="H246" i="21"/>
  <c r="J246" i="21" s="1"/>
  <c r="F246" i="21"/>
  <c r="E246" i="21"/>
  <c r="G246" i="21" s="1"/>
  <c r="D246" i="21"/>
  <c r="C246" i="21"/>
  <c r="L245" i="21"/>
  <c r="K245" i="21"/>
  <c r="N245" i="21" s="1"/>
  <c r="H245" i="21"/>
  <c r="G245" i="21"/>
  <c r="F245" i="21"/>
  <c r="E245" i="21"/>
  <c r="D245" i="21"/>
  <c r="J245" i="21" s="1"/>
  <c r="C245" i="21"/>
  <c r="H244" i="21"/>
  <c r="I244" i="21" s="1"/>
  <c r="F244" i="21"/>
  <c r="G244" i="21" s="1"/>
  <c r="E244" i="21"/>
  <c r="D244" i="21"/>
  <c r="C244" i="21"/>
  <c r="F243" i="21"/>
  <c r="D243" i="21"/>
  <c r="N239" i="21"/>
  <c r="M239" i="21"/>
  <c r="J239" i="21"/>
  <c r="I239" i="21"/>
  <c r="G239" i="21"/>
  <c r="L238" i="21"/>
  <c r="L236" i="21" s="1"/>
  <c r="L234" i="21" s="1"/>
  <c r="K238" i="21"/>
  <c r="N238" i="21" s="1"/>
  <c r="H238" i="21"/>
  <c r="J238" i="21" s="1"/>
  <c r="F238" i="21"/>
  <c r="E238" i="21"/>
  <c r="G238" i="21" s="1"/>
  <c r="D238" i="21"/>
  <c r="C238" i="21"/>
  <c r="L237" i="21"/>
  <c r="K237" i="21"/>
  <c r="M237" i="21" s="1"/>
  <c r="H237" i="21"/>
  <c r="J237" i="21" s="1"/>
  <c r="F237" i="21"/>
  <c r="E237" i="21"/>
  <c r="G237" i="21" s="1"/>
  <c r="D237" i="21"/>
  <c r="C237" i="21"/>
  <c r="K236" i="21"/>
  <c r="M236" i="21" s="1"/>
  <c r="M234" i="21" s="1"/>
  <c r="H236" i="21"/>
  <c r="J236" i="21" s="1"/>
  <c r="J234" i="21" s="1"/>
  <c r="F236" i="21"/>
  <c r="E236" i="21"/>
  <c r="G236" i="21" s="1"/>
  <c r="D236" i="21"/>
  <c r="C236" i="21"/>
  <c r="C243" i="21" s="1"/>
  <c r="K234" i="21"/>
  <c r="K243" i="21" s="1"/>
  <c r="H234" i="21"/>
  <c r="H243" i="21" s="1"/>
  <c r="F234" i="21"/>
  <c r="E234" i="21"/>
  <c r="E243" i="21" s="1"/>
  <c r="G243" i="21" s="1"/>
  <c r="D234" i="21"/>
  <c r="C234" i="21"/>
  <c r="L232" i="21"/>
  <c r="K232" i="21"/>
  <c r="M232" i="21" s="1"/>
  <c r="H232" i="21"/>
  <c r="J232" i="21" s="1"/>
  <c r="F232" i="21"/>
  <c r="G232" i="21" s="1"/>
  <c r="E232" i="21"/>
  <c r="D232" i="21"/>
  <c r="C232" i="21"/>
  <c r="L231" i="21"/>
  <c r="K231" i="21"/>
  <c r="M231" i="21" s="1"/>
  <c r="H231" i="21"/>
  <c r="J231" i="21" s="1"/>
  <c r="F231" i="21"/>
  <c r="G231" i="21" s="1"/>
  <c r="E231" i="21"/>
  <c r="D231" i="21"/>
  <c r="C231" i="21"/>
  <c r="H230" i="21"/>
  <c r="I230" i="21" s="1"/>
  <c r="F230" i="21"/>
  <c r="G230" i="21" s="1"/>
  <c r="E230" i="21"/>
  <c r="D230" i="21"/>
  <c r="J230" i="21" s="1"/>
  <c r="C230" i="21"/>
  <c r="L229" i="21"/>
  <c r="M229" i="21" s="1"/>
  <c r="K229" i="21"/>
  <c r="N229" i="21" s="1"/>
  <c r="H229" i="21"/>
  <c r="I229" i="21" s="1"/>
  <c r="F229" i="21"/>
  <c r="G229" i="21" s="1"/>
  <c r="E229" i="21"/>
  <c r="D229" i="21"/>
  <c r="J229" i="21" s="1"/>
  <c r="C229" i="21"/>
  <c r="L228" i="21"/>
  <c r="K228" i="21"/>
  <c r="M228" i="21" s="1"/>
  <c r="H228" i="21"/>
  <c r="I228" i="21" s="1"/>
  <c r="F228" i="21"/>
  <c r="G228" i="21" s="1"/>
  <c r="E228" i="21"/>
  <c r="D228" i="21"/>
  <c r="J228" i="21" s="1"/>
  <c r="C228" i="21"/>
  <c r="H227" i="21"/>
  <c r="I227" i="21" s="1"/>
  <c r="F227" i="21"/>
  <c r="G227" i="21" s="1"/>
  <c r="E227" i="21"/>
  <c r="D227" i="21"/>
  <c r="C227" i="21"/>
  <c r="H225" i="21"/>
  <c r="J225" i="21" s="1"/>
  <c r="F225" i="21"/>
  <c r="G225" i="21" s="1"/>
  <c r="E225" i="21"/>
  <c r="D225" i="21"/>
  <c r="C225" i="21"/>
  <c r="N222" i="21"/>
  <c r="M222" i="21"/>
  <c r="J222" i="21"/>
  <c r="I222" i="21"/>
  <c r="G222" i="21"/>
  <c r="M221" i="21"/>
  <c r="L221" i="21"/>
  <c r="K221" i="21"/>
  <c r="I221" i="21"/>
  <c r="H221" i="21"/>
  <c r="J221" i="21" s="1"/>
  <c r="G221" i="21"/>
  <c r="F221" i="21"/>
  <c r="E221" i="21"/>
  <c r="D221" i="21"/>
  <c r="C221" i="21"/>
  <c r="M220" i="21"/>
  <c r="L220" i="21"/>
  <c r="K220" i="21"/>
  <c r="H220" i="21"/>
  <c r="J220" i="21" s="1"/>
  <c r="F220" i="21"/>
  <c r="G220" i="21" s="1"/>
  <c r="E220" i="21"/>
  <c r="D220" i="21"/>
  <c r="C220" i="21"/>
  <c r="L219" i="21"/>
  <c r="M219" i="21" s="1"/>
  <c r="M217" i="21" s="1"/>
  <c r="K219" i="21"/>
  <c r="I219" i="21"/>
  <c r="H219" i="21"/>
  <c r="J219" i="21" s="1"/>
  <c r="J217" i="21" s="1"/>
  <c r="F219" i="21"/>
  <c r="G219" i="21" s="1"/>
  <c r="E219" i="21"/>
  <c r="D219" i="21"/>
  <c r="C219" i="21"/>
  <c r="C226" i="21" s="1"/>
  <c r="L217" i="21"/>
  <c r="L226" i="21" s="1"/>
  <c r="K217" i="21"/>
  <c r="K226" i="21" s="1"/>
  <c r="I217" i="21"/>
  <c r="H217" i="21"/>
  <c r="H226" i="21" s="1"/>
  <c r="F217" i="21"/>
  <c r="F226" i="21" s="1"/>
  <c r="E217" i="21"/>
  <c r="E226" i="21" s="1"/>
  <c r="D217" i="21"/>
  <c r="D226" i="21" s="1"/>
  <c r="C217" i="21"/>
  <c r="L208" i="21"/>
  <c r="M208" i="21" s="1"/>
  <c r="K208" i="21"/>
  <c r="H208" i="21"/>
  <c r="J208" i="21" s="1"/>
  <c r="F208" i="21"/>
  <c r="G208" i="21" s="1"/>
  <c r="E208" i="21"/>
  <c r="D208" i="21"/>
  <c r="C208" i="21"/>
  <c r="L207" i="21"/>
  <c r="M207" i="21" s="1"/>
  <c r="K207" i="21"/>
  <c r="H207" i="21"/>
  <c r="J207" i="21" s="1"/>
  <c r="F207" i="21"/>
  <c r="G207" i="21" s="1"/>
  <c r="E207" i="21"/>
  <c r="D207" i="21"/>
  <c r="C207" i="21"/>
  <c r="H206" i="21"/>
  <c r="J206" i="21" s="1"/>
  <c r="F206" i="21"/>
  <c r="E206" i="21"/>
  <c r="G206" i="21" s="1"/>
  <c r="D206" i="21"/>
  <c r="C206" i="21"/>
  <c r="L205" i="21"/>
  <c r="K205" i="21"/>
  <c r="M205" i="21" s="1"/>
  <c r="H205" i="21"/>
  <c r="J205" i="21" s="1"/>
  <c r="F205" i="21"/>
  <c r="G205" i="21" s="1"/>
  <c r="E205" i="21"/>
  <c r="D205" i="21"/>
  <c r="C205" i="21"/>
  <c r="L204" i="21"/>
  <c r="K204" i="21"/>
  <c r="M204" i="21" s="1"/>
  <c r="H204" i="21"/>
  <c r="J204" i="21" s="1"/>
  <c r="F204" i="21"/>
  <c r="G204" i="21" s="1"/>
  <c r="E204" i="21"/>
  <c r="D204" i="21"/>
  <c r="C204" i="21"/>
  <c r="H203" i="21"/>
  <c r="I203" i="21" s="1"/>
  <c r="F203" i="21"/>
  <c r="G203" i="21" s="1"/>
  <c r="E203" i="21"/>
  <c r="D203" i="21"/>
  <c r="J203" i="21" s="1"/>
  <c r="C203" i="21"/>
  <c r="L201" i="21"/>
  <c r="M201" i="21" s="1"/>
  <c r="K201" i="21"/>
  <c r="N201" i="21" s="1"/>
  <c r="H201" i="21"/>
  <c r="I201" i="21" s="1"/>
  <c r="F201" i="21"/>
  <c r="G201" i="21" s="1"/>
  <c r="E201" i="21"/>
  <c r="D201" i="21"/>
  <c r="D202" i="21" s="1"/>
  <c r="C201" i="21"/>
  <c r="N198" i="21"/>
  <c r="M198" i="21"/>
  <c r="J198" i="21"/>
  <c r="I198" i="21"/>
  <c r="G198" i="21"/>
  <c r="L197" i="21"/>
  <c r="K197" i="21"/>
  <c r="M197" i="21" s="1"/>
  <c r="I197" i="21"/>
  <c r="H197" i="21"/>
  <c r="F197" i="21"/>
  <c r="G197" i="21" s="1"/>
  <c r="E197" i="21"/>
  <c r="D197" i="21"/>
  <c r="J197" i="21" s="1"/>
  <c r="C197" i="21"/>
  <c r="L196" i="21"/>
  <c r="K196" i="21"/>
  <c r="M196" i="21" s="1"/>
  <c r="I196" i="21"/>
  <c r="H196" i="21"/>
  <c r="F196" i="21"/>
  <c r="G196" i="21" s="1"/>
  <c r="E196" i="21"/>
  <c r="D196" i="21"/>
  <c r="J196" i="21" s="1"/>
  <c r="C196" i="21"/>
  <c r="L195" i="21"/>
  <c r="K195" i="21"/>
  <c r="M195" i="21" s="1"/>
  <c r="M193" i="21" s="1"/>
  <c r="I195" i="21"/>
  <c r="H195" i="21"/>
  <c r="F195" i="21"/>
  <c r="G195" i="21" s="1"/>
  <c r="E195" i="21"/>
  <c r="D195" i="21"/>
  <c r="J195" i="21" s="1"/>
  <c r="J193" i="21" s="1"/>
  <c r="C195" i="21"/>
  <c r="C202" i="21" s="1"/>
  <c r="L193" i="21"/>
  <c r="L202" i="21" s="1"/>
  <c r="K193" i="21"/>
  <c r="K202" i="21" s="1"/>
  <c r="I193" i="21"/>
  <c r="H193" i="21"/>
  <c r="H202" i="21" s="1"/>
  <c r="F193" i="21"/>
  <c r="G193" i="21" s="1"/>
  <c r="E193" i="21"/>
  <c r="E202" i="21" s="1"/>
  <c r="D193" i="21"/>
  <c r="C193" i="21"/>
  <c r="H186" i="21"/>
  <c r="F186" i="21"/>
  <c r="D186" i="21"/>
  <c r="D184" i="21" s="1"/>
  <c r="D182" i="21" s="1"/>
  <c r="D191" i="21" s="1"/>
  <c r="H185" i="21"/>
  <c r="H184" i="21" s="1"/>
  <c r="H182" i="21" s="1"/>
  <c r="H191" i="21" s="1"/>
  <c r="F185" i="21"/>
  <c r="F184" i="21" s="1"/>
  <c r="F182" i="21" s="1"/>
  <c r="D185" i="21"/>
  <c r="L184" i="21"/>
  <c r="K184" i="21"/>
  <c r="E184" i="21"/>
  <c r="E182" i="21" s="1"/>
  <c r="E191" i="21" s="1"/>
  <c r="C184" i="21"/>
  <c r="C191" i="21" s="1"/>
  <c r="N182" i="21"/>
  <c r="M182" i="21"/>
  <c r="L182" i="21"/>
  <c r="L191" i="21" s="1"/>
  <c r="K182" i="21"/>
  <c r="K191" i="21" s="1"/>
  <c r="J182" i="21"/>
  <c r="I182" i="21"/>
  <c r="C182" i="21"/>
  <c r="M180" i="21"/>
  <c r="L180" i="21"/>
  <c r="K180" i="21"/>
  <c r="N180" i="21" s="1"/>
  <c r="H180" i="21"/>
  <c r="I180" i="21" s="1"/>
  <c r="F180" i="21"/>
  <c r="E180" i="21"/>
  <c r="G180" i="21" s="1"/>
  <c r="D180" i="21"/>
  <c r="J180" i="21" s="1"/>
  <c r="C180" i="21"/>
  <c r="L179" i="21"/>
  <c r="K179" i="21"/>
  <c r="N179" i="21" s="1"/>
  <c r="H179" i="21"/>
  <c r="I179" i="21" s="1"/>
  <c r="F179" i="21"/>
  <c r="G179" i="21" s="1"/>
  <c r="E179" i="21"/>
  <c r="D179" i="21"/>
  <c r="J179" i="21" s="1"/>
  <c r="C179" i="21"/>
  <c r="H178" i="21"/>
  <c r="J178" i="21" s="1"/>
  <c r="F178" i="21"/>
  <c r="G178" i="21" s="1"/>
  <c r="E178" i="21"/>
  <c r="D178" i="21"/>
  <c r="C178" i="21"/>
  <c r="N177" i="21"/>
  <c r="L177" i="21"/>
  <c r="M177" i="21" s="1"/>
  <c r="K177" i="21"/>
  <c r="H177" i="21"/>
  <c r="F177" i="21"/>
  <c r="E177" i="21"/>
  <c r="D177" i="21"/>
  <c r="C177" i="21"/>
  <c r="L176" i="21"/>
  <c r="K176" i="21"/>
  <c r="M176" i="21" s="1"/>
  <c r="I176" i="21"/>
  <c r="H176" i="21"/>
  <c r="F176" i="21"/>
  <c r="G176" i="21" s="1"/>
  <c r="E176" i="21"/>
  <c r="D176" i="21"/>
  <c r="J176" i="21" s="1"/>
  <c r="C176" i="21"/>
  <c r="H175" i="21"/>
  <c r="I175" i="21" s="1"/>
  <c r="F175" i="21"/>
  <c r="G175" i="21" s="1"/>
  <c r="E175" i="21"/>
  <c r="D175" i="21"/>
  <c r="C175" i="21"/>
  <c r="L174" i="21"/>
  <c r="K174" i="21"/>
  <c r="N174" i="21" s="1"/>
  <c r="H174" i="21"/>
  <c r="F174" i="21"/>
  <c r="E174" i="21"/>
  <c r="D174" i="21"/>
  <c r="C174" i="21"/>
  <c r="N173" i="21"/>
  <c r="L173" i="21"/>
  <c r="K173" i="21"/>
  <c r="M173" i="21" s="1"/>
  <c r="H173" i="21"/>
  <c r="F173" i="21"/>
  <c r="E173" i="21"/>
  <c r="D173" i="21"/>
  <c r="C173" i="21"/>
  <c r="H172" i="21"/>
  <c r="F172" i="21"/>
  <c r="E172" i="21"/>
  <c r="D172" i="21"/>
  <c r="C172" i="21"/>
  <c r="D171" i="21"/>
  <c r="C170" i="21"/>
  <c r="L166" i="21"/>
  <c r="K166" i="21"/>
  <c r="N166" i="21" s="1"/>
  <c r="H166" i="21"/>
  <c r="I166" i="21" s="1"/>
  <c r="F166" i="21"/>
  <c r="G166" i="21" s="1"/>
  <c r="E166" i="21"/>
  <c r="D166" i="21"/>
  <c r="C166" i="21"/>
  <c r="L165" i="21"/>
  <c r="K165" i="21"/>
  <c r="N165" i="21" s="1"/>
  <c r="H165" i="21"/>
  <c r="I165" i="21" s="1"/>
  <c r="F165" i="21"/>
  <c r="G165" i="21" s="1"/>
  <c r="E165" i="21"/>
  <c r="D165" i="21"/>
  <c r="C165" i="21"/>
  <c r="L164" i="21"/>
  <c r="K164" i="21"/>
  <c r="N164" i="21" s="1"/>
  <c r="N162" i="21" s="1"/>
  <c r="H164" i="21"/>
  <c r="I164" i="21" s="1"/>
  <c r="I162" i="21" s="1"/>
  <c r="F164" i="21"/>
  <c r="G164" i="21" s="1"/>
  <c r="E164" i="21"/>
  <c r="D164" i="21"/>
  <c r="J164" i="21" s="1"/>
  <c r="J162" i="21" s="1"/>
  <c r="C164" i="21"/>
  <c r="C171" i="21" s="1"/>
  <c r="L162" i="21"/>
  <c r="L171" i="21" s="1"/>
  <c r="K162" i="21"/>
  <c r="K171" i="21" s="1"/>
  <c r="H162" i="21"/>
  <c r="H171" i="21" s="1"/>
  <c r="F162" i="21"/>
  <c r="F171" i="21" s="1"/>
  <c r="E162" i="21"/>
  <c r="E171" i="21" s="1"/>
  <c r="D162" i="21"/>
  <c r="C162" i="21"/>
  <c r="L160" i="21"/>
  <c r="K160" i="21"/>
  <c r="N160" i="21" s="1"/>
  <c r="H160" i="21"/>
  <c r="I160" i="21" s="1"/>
  <c r="F160" i="21"/>
  <c r="G160" i="21" s="1"/>
  <c r="E160" i="21"/>
  <c r="D160" i="21"/>
  <c r="J160" i="21" s="1"/>
  <c r="C160" i="21"/>
  <c r="L159" i="21"/>
  <c r="K159" i="21"/>
  <c r="N159" i="21" s="1"/>
  <c r="H159" i="21"/>
  <c r="I159" i="21" s="1"/>
  <c r="F159" i="21"/>
  <c r="G159" i="21" s="1"/>
  <c r="E159" i="21"/>
  <c r="D159" i="21"/>
  <c r="J159" i="21" s="1"/>
  <c r="C159" i="21"/>
  <c r="H158" i="21"/>
  <c r="J158" i="21" s="1"/>
  <c r="G158" i="21"/>
  <c r="F158" i="21"/>
  <c r="E158" i="21"/>
  <c r="D158" i="21"/>
  <c r="C158" i="21"/>
  <c r="M157" i="21"/>
  <c r="L157" i="21"/>
  <c r="K157" i="21"/>
  <c r="H157" i="21"/>
  <c r="J157" i="21" s="1"/>
  <c r="F157" i="21"/>
  <c r="G157" i="21" s="1"/>
  <c r="E157" i="21"/>
  <c r="D157" i="21"/>
  <c r="C157" i="21"/>
  <c r="L156" i="21"/>
  <c r="M156" i="21" s="1"/>
  <c r="K156" i="21"/>
  <c r="H156" i="21"/>
  <c r="J156" i="21" s="1"/>
  <c r="F156" i="21"/>
  <c r="G156" i="21" s="1"/>
  <c r="E156" i="21"/>
  <c r="D156" i="21"/>
  <c r="C156" i="21"/>
  <c r="H155" i="21"/>
  <c r="J155" i="21" s="1"/>
  <c r="F155" i="21"/>
  <c r="G155" i="21" s="1"/>
  <c r="E155" i="21"/>
  <c r="D155" i="21"/>
  <c r="C155" i="21"/>
  <c r="L154" i="21"/>
  <c r="K154" i="21"/>
  <c r="M154" i="21" s="1"/>
  <c r="H154" i="21"/>
  <c r="J154" i="21" s="1"/>
  <c r="F154" i="21"/>
  <c r="G154" i="21" s="1"/>
  <c r="E154" i="21"/>
  <c r="D154" i="21"/>
  <c r="C154" i="21"/>
  <c r="L153" i="21"/>
  <c r="K153" i="21"/>
  <c r="M153" i="21" s="1"/>
  <c r="H153" i="21"/>
  <c r="J153" i="21" s="1"/>
  <c r="F153" i="21"/>
  <c r="G153" i="21" s="1"/>
  <c r="E153" i="21"/>
  <c r="D153" i="21"/>
  <c r="C153" i="21"/>
  <c r="H152" i="21"/>
  <c r="I152" i="21" s="1"/>
  <c r="F152" i="21"/>
  <c r="G152" i="21" s="1"/>
  <c r="E152" i="21"/>
  <c r="D152" i="21"/>
  <c r="J152" i="21" s="1"/>
  <c r="C152" i="21"/>
  <c r="L150" i="21"/>
  <c r="L151" i="21" s="1"/>
  <c r="K150" i="21"/>
  <c r="N150" i="21" s="1"/>
  <c r="H150" i="21"/>
  <c r="I150" i="21" s="1"/>
  <c r="F150" i="21"/>
  <c r="G150" i="21" s="1"/>
  <c r="E150" i="21"/>
  <c r="E151" i="21" s="1"/>
  <c r="D150" i="21"/>
  <c r="D151" i="21" s="1"/>
  <c r="N147" i="21"/>
  <c r="M147" i="21"/>
  <c r="J147" i="21"/>
  <c r="I147" i="21"/>
  <c r="G147" i="21"/>
  <c r="L146" i="21"/>
  <c r="K146" i="21"/>
  <c r="M146" i="21" s="1"/>
  <c r="H146" i="21"/>
  <c r="J146" i="21" s="1"/>
  <c r="F146" i="21"/>
  <c r="G146" i="21" s="1"/>
  <c r="E146" i="21"/>
  <c r="D146" i="21"/>
  <c r="C146" i="21"/>
  <c r="L145" i="21"/>
  <c r="K145" i="21"/>
  <c r="M145" i="21" s="1"/>
  <c r="H145" i="21"/>
  <c r="J145" i="21" s="1"/>
  <c r="F145" i="21"/>
  <c r="G145" i="21" s="1"/>
  <c r="E145" i="21"/>
  <c r="D145" i="21"/>
  <c r="C145" i="21"/>
  <c r="L144" i="21"/>
  <c r="K144" i="21"/>
  <c r="M144" i="21" s="1"/>
  <c r="M142" i="21" s="1"/>
  <c r="H144" i="21"/>
  <c r="J144" i="21" s="1"/>
  <c r="J142" i="21" s="1"/>
  <c r="F144" i="21"/>
  <c r="G144" i="21" s="1"/>
  <c r="E144" i="21"/>
  <c r="D144" i="21"/>
  <c r="C144" i="21"/>
  <c r="C151" i="21" s="1"/>
  <c r="L142" i="21"/>
  <c r="K142" i="21"/>
  <c r="H142" i="21"/>
  <c r="H151" i="21" s="1"/>
  <c r="F142" i="21"/>
  <c r="G142" i="21" s="1"/>
  <c r="E142" i="21"/>
  <c r="D142" i="21"/>
  <c r="C142" i="21"/>
  <c r="L140" i="21"/>
  <c r="K140" i="21"/>
  <c r="M140" i="21" s="1"/>
  <c r="H140" i="21"/>
  <c r="J140" i="21" s="1"/>
  <c r="F140" i="21"/>
  <c r="G140" i="21" s="1"/>
  <c r="E140" i="21"/>
  <c r="D140" i="21"/>
  <c r="C140" i="21"/>
  <c r="L139" i="21"/>
  <c r="K139" i="21"/>
  <c r="M139" i="21" s="1"/>
  <c r="H139" i="21"/>
  <c r="J139" i="21" s="1"/>
  <c r="F139" i="21"/>
  <c r="G139" i="21" s="1"/>
  <c r="E139" i="21"/>
  <c r="D139" i="21"/>
  <c r="C139" i="21"/>
  <c r="H138" i="21"/>
  <c r="I138" i="21" s="1"/>
  <c r="F138" i="21"/>
  <c r="G138" i="21" s="1"/>
  <c r="E138" i="21"/>
  <c r="D138" i="21"/>
  <c r="J138" i="21" s="1"/>
  <c r="C138" i="21"/>
  <c r="L137" i="21"/>
  <c r="K137" i="21"/>
  <c r="N137" i="21" s="1"/>
  <c r="H137" i="21"/>
  <c r="I137" i="21" s="1"/>
  <c r="F137" i="21"/>
  <c r="G137" i="21" s="1"/>
  <c r="E137" i="21"/>
  <c r="D137" i="21"/>
  <c r="J137" i="21" s="1"/>
  <c r="C137" i="21"/>
  <c r="L136" i="21"/>
  <c r="K136" i="21"/>
  <c r="H136" i="21"/>
  <c r="F136" i="21"/>
  <c r="E136" i="21"/>
  <c r="D136" i="21"/>
  <c r="C136" i="21"/>
  <c r="I135" i="21"/>
  <c r="H135" i="21"/>
  <c r="F135" i="21"/>
  <c r="E135" i="21"/>
  <c r="G135" i="21" s="1"/>
  <c r="D135" i="21"/>
  <c r="J135" i="21" s="1"/>
  <c r="C135" i="21"/>
  <c r="L129" i="21"/>
  <c r="K129" i="21"/>
  <c r="J129" i="21"/>
  <c r="H129" i="21"/>
  <c r="F129" i="21"/>
  <c r="E129" i="21"/>
  <c r="G129" i="21" s="1"/>
  <c r="D129" i="21"/>
  <c r="C129" i="21"/>
  <c r="L128" i="21"/>
  <c r="K128" i="21"/>
  <c r="K127" i="21" s="1"/>
  <c r="I128" i="21"/>
  <c r="H128" i="21"/>
  <c r="F128" i="21"/>
  <c r="E128" i="21"/>
  <c r="G128" i="21" s="1"/>
  <c r="D128" i="21"/>
  <c r="J128" i="21" s="1"/>
  <c r="C128" i="21"/>
  <c r="L127" i="21"/>
  <c r="H127" i="21"/>
  <c r="F127" i="21"/>
  <c r="E127" i="21"/>
  <c r="G127" i="21" s="1"/>
  <c r="C127" i="21"/>
  <c r="C134" i="21" s="1"/>
  <c r="L125" i="21"/>
  <c r="L134" i="21" s="1"/>
  <c r="H125" i="21"/>
  <c r="H134" i="21" s="1"/>
  <c r="F125" i="21"/>
  <c r="F134" i="21" s="1"/>
  <c r="L123" i="21"/>
  <c r="C121" i="21"/>
  <c r="H116" i="21"/>
  <c r="F116" i="21"/>
  <c r="D116" i="21"/>
  <c r="H115" i="21"/>
  <c r="H114" i="21" s="1"/>
  <c r="H112" i="21" s="1"/>
  <c r="H121" i="21" s="1"/>
  <c r="F115" i="21"/>
  <c r="F114" i="21" s="1"/>
  <c r="F112" i="21" s="1"/>
  <c r="F121" i="21" s="1"/>
  <c r="D115" i="21"/>
  <c r="L114" i="21"/>
  <c r="K114" i="21"/>
  <c r="E114" i="21"/>
  <c r="D114" i="21"/>
  <c r="D112" i="21" s="1"/>
  <c r="D121" i="21" s="1"/>
  <c r="C114" i="21"/>
  <c r="N112" i="21"/>
  <c r="M112" i="21"/>
  <c r="L112" i="21"/>
  <c r="L121" i="21" s="1"/>
  <c r="K112" i="21"/>
  <c r="K121" i="21" s="1"/>
  <c r="J112" i="21"/>
  <c r="I112" i="21"/>
  <c r="E112" i="21"/>
  <c r="E121" i="21" s="1"/>
  <c r="C112" i="21"/>
  <c r="L110" i="21"/>
  <c r="K110" i="21"/>
  <c r="H110" i="21"/>
  <c r="F110" i="21"/>
  <c r="E110" i="21"/>
  <c r="G110" i="21" s="1"/>
  <c r="D110" i="21"/>
  <c r="J110" i="21" s="1"/>
  <c r="C110" i="21"/>
  <c r="L109" i="21"/>
  <c r="K109" i="21"/>
  <c r="J109" i="21"/>
  <c r="H109" i="21"/>
  <c r="F109" i="21"/>
  <c r="E109" i="21"/>
  <c r="G109" i="21" s="1"/>
  <c r="D109" i="21"/>
  <c r="C109" i="21"/>
  <c r="H108" i="21"/>
  <c r="J108" i="21" s="1"/>
  <c r="G108" i="21"/>
  <c r="F108" i="21"/>
  <c r="E108" i="21"/>
  <c r="I108" i="21" s="1"/>
  <c r="D108" i="21"/>
  <c r="C108" i="21"/>
  <c r="L102" i="21"/>
  <c r="K102" i="21"/>
  <c r="N102" i="21" s="1"/>
  <c r="H102" i="21"/>
  <c r="J102" i="21" s="1"/>
  <c r="G102" i="21"/>
  <c r="F102" i="21"/>
  <c r="E102" i="21"/>
  <c r="I102" i="21" s="1"/>
  <c r="D102" i="21"/>
  <c r="C102" i="21"/>
  <c r="L101" i="21"/>
  <c r="K101" i="21"/>
  <c r="N101" i="21" s="1"/>
  <c r="H101" i="21"/>
  <c r="J101" i="21" s="1"/>
  <c r="G101" i="21"/>
  <c r="F101" i="21"/>
  <c r="F100" i="21" s="1"/>
  <c r="E101" i="21"/>
  <c r="I101" i="21" s="1"/>
  <c r="D101" i="21"/>
  <c r="C101" i="21"/>
  <c r="C100" i="21" s="1"/>
  <c r="L100" i="21"/>
  <c r="H100" i="21"/>
  <c r="J100" i="21" s="1"/>
  <c r="J98" i="21" s="1"/>
  <c r="E100" i="21"/>
  <c r="I100" i="21" s="1"/>
  <c r="I98" i="21" s="1"/>
  <c r="D100" i="21"/>
  <c r="L98" i="21"/>
  <c r="L107" i="21" s="1"/>
  <c r="H98" i="21"/>
  <c r="H107" i="21" s="1"/>
  <c r="J107" i="21" s="1"/>
  <c r="E98" i="21"/>
  <c r="E107" i="21" s="1"/>
  <c r="I107" i="21" s="1"/>
  <c r="D98" i="21"/>
  <c r="D107" i="21" s="1"/>
  <c r="L96" i="21"/>
  <c r="K96" i="21"/>
  <c r="N96" i="21" s="1"/>
  <c r="H96" i="21"/>
  <c r="J96" i="21" s="1"/>
  <c r="F96" i="21"/>
  <c r="E96" i="21"/>
  <c r="I96" i="21" s="1"/>
  <c r="D96" i="21"/>
  <c r="C96" i="21"/>
  <c r="L95" i="21"/>
  <c r="K95" i="21"/>
  <c r="N95" i="21" s="1"/>
  <c r="H95" i="21"/>
  <c r="F95" i="21"/>
  <c r="E95" i="21"/>
  <c r="D95" i="21"/>
  <c r="C95" i="21"/>
  <c r="J94" i="21"/>
  <c r="H94" i="21"/>
  <c r="F94" i="21"/>
  <c r="E94" i="21"/>
  <c r="G94" i="21" s="1"/>
  <c r="D94" i="21"/>
  <c r="C94" i="21"/>
  <c r="L93" i="21"/>
  <c r="K93" i="21"/>
  <c r="M93" i="21" s="1"/>
  <c r="H93" i="21"/>
  <c r="F93" i="21"/>
  <c r="G93" i="21" s="1"/>
  <c r="E93" i="21"/>
  <c r="D93" i="21"/>
  <c r="C93" i="21"/>
  <c r="L92" i="21"/>
  <c r="K92" i="21"/>
  <c r="N92" i="21" s="1"/>
  <c r="H92" i="21"/>
  <c r="F92" i="21"/>
  <c r="E92" i="21"/>
  <c r="G92" i="21" s="1"/>
  <c r="D92" i="21"/>
  <c r="J92" i="21" s="1"/>
  <c r="C92" i="21"/>
  <c r="I91" i="21"/>
  <c r="H91" i="21"/>
  <c r="F91" i="21"/>
  <c r="G91" i="21" s="1"/>
  <c r="E91" i="21"/>
  <c r="D91" i="21"/>
  <c r="J91" i="21" s="1"/>
  <c r="C91" i="21"/>
  <c r="L90" i="21"/>
  <c r="F90" i="21"/>
  <c r="G90" i="21" s="1"/>
  <c r="M85" i="21"/>
  <c r="L85" i="21"/>
  <c r="K85" i="21"/>
  <c r="H85" i="21"/>
  <c r="I85" i="21" s="1"/>
  <c r="G85" i="21"/>
  <c r="F85" i="21"/>
  <c r="E85" i="21"/>
  <c r="D85" i="21"/>
  <c r="J85" i="21" s="1"/>
  <c r="C85" i="21"/>
  <c r="M84" i="21"/>
  <c r="L84" i="21"/>
  <c r="K84" i="21"/>
  <c r="H84" i="21"/>
  <c r="I84" i="21" s="1"/>
  <c r="G84" i="21"/>
  <c r="F84" i="21"/>
  <c r="E84" i="21"/>
  <c r="D84" i="21"/>
  <c r="J84" i="21" s="1"/>
  <c r="C84" i="21"/>
  <c r="M83" i="21"/>
  <c r="L83" i="21"/>
  <c r="K83" i="21"/>
  <c r="H83" i="21"/>
  <c r="I83" i="21" s="1"/>
  <c r="I81" i="21" s="1"/>
  <c r="G83" i="21"/>
  <c r="F83" i="21"/>
  <c r="E83" i="21"/>
  <c r="D83" i="21"/>
  <c r="J83" i="21" s="1"/>
  <c r="J81" i="21" s="1"/>
  <c r="C83" i="21"/>
  <c r="C90" i="21" s="1"/>
  <c r="M81" i="21"/>
  <c r="L81" i="21"/>
  <c r="K81" i="21"/>
  <c r="K90" i="21" s="1"/>
  <c r="M90" i="21" s="1"/>
  <c r="H81" i="21"/>
  <c r="H90" i="21" s="1"/>
  <c r="G81" i="21"/>
  <c r="F81" i="21"/>
  <c r="E81" i="21"/>
  <c r="E90" i="21" s="1"/>
  <c r="D81" i="21"/>
  <c r="D90" i="21" s="1"/>
  <c r="C81" i="21"/>
  <c r="C79" i="21"/>
  <c r="L74" i="21"/>
  <c r="K74" i="21"/>
  <c r="M74" i="21" s="1"/>
  <c r="H74" i="21"/>
  <c r="F74" i="21"/>
  <c r="D74" i="21"/>
  <c r="L73" i="21"/>
  <c r="K73" i="21"/>
  <c r="M73" i="21" s="1"/>
  <c r="H73" i="21"/>
  <c r="F73" i="21"/>
  <c r="D73" i="21"/>
  <c r="D72" i="21" s="1"/>
  <c r="D70" i="21" s="1"/>
  <c r="D79" i="21" s="1"/>
  <c r="L72" i="21"/>
  <c r="K72" i="21"/>
  <c r="M72" i="21" s="1"/>
  <c r="M70" i="21" s="1"/>
  <c r="H72" i="21"/>
  <c r="H70" i="21" s="1"/>
  <c r="H79" i="21" s="1"/>
  <c r="F72" i="21"/>
  <c r="F70" i="21" s="1"/>
  <c r="F79" i="21" s="1"/>
  <c r="E72" i="21"/>
  <c r="E70" i="21" s="1"/>
  <c r="C72" i="21"/>
  <c r="L70" i="21"/>
  <c r="L79" i="21" s="1"/>
  <c r="K70" i="21"/>
  <c r="K79" i="21" s="1"/>
  <c r="J70" i="21"/>
  <c r="I70" i="21"/>
  <c r="C70" i="21"/>
  <c r="N68" i="21"/>
  <c r="L68" i="21"/>
  <c r="K68" i="21"/>
  <c r="H68" i="21"/>
  <c r="F68" i="21"/>
  <c r="E68" i="21"/>
  <c r="D68" i="21"/>
  <c r="C68" i="21"/>
  <c r="L67" i="21"/>
  <c r="K67" i="21"/>
  <c r="M67" i="21" s="1"/>
  <c r="H67" i="21"/>
  <c r="I67" i="21" s="1"/>
  <c r="F67" i="21"/>
  <c r="G67" i="21" s="1"/>
  <c r="E67" i="21"/>
  <c r="D67" i="21"/>
  <c r="J67" i="21" s="1"/>
  <c r="C67" i="21"/>
  <c r="H66" i="21"/>
  <c r="I66" i="21" s="1"/>
  <c r="G66" i="21"/>
  <c r="F66" i="21"/>
  <c r="E66" i="21"/>
  <c r="D66" i="21"/>
  <c r="C66" i="21"/>
  <c r="L60" i="21"/>
  <c r="L58" i="21" s="1"/>
  <c r="L56" i="21" s="1"/>
  <c r="K60" i="21"/>
  <c r="K58" i="21" s="1"/>
  <c r="H60" i="21"/>
  <c r="F60" i="21"/>
  <c r="D60" i="21"/>
  <c r="C60" i="21"/>
  <c r="M59" i="21"/>
  <c r="L59" i="21"/>
  <c r="K59" i="21"/>
  <c r="H59" i="21"/>
  <c r="I59" i="21" s="1"/>
  <c r="F59" i="21"/>
  <c r="G59" i="21" s="1"/>
  <c r="E59" i="21"/>
  <c r="D59" i="21"/>
  <c r="C59" i="21"/>
  <c r="H58" i="21"/>
  <c r="I58" i="21" s="1"/>
  <c r="I56" i="21" s="1"/>
  <c r="F58" i="21"/>
  <c r="G58" i="21" s="1"/>
  <c r="E58" i="21"/>
  <c r="D58" i="21"/>
  <c r="C58" i="21"/>
  <c r="C65" i="21" s="1"/>
  <c r="H56" i="21"/>
  <c r="H65" i="21" s="1"/>
  <c r="F56" i="21"/>
  <c r="G56" i="21" s="1"/>
  <c r="E56" i="21"/>
  <c r="E65" i="21" s="1"/>
  <c r="D56" i="21"/>
  <c r="D65" i="21" s="1"/>
  <c r="C56" i="21"/>
  <c r="L54" i="21"/>
  <c r="M54" i="21" s="1"/>
  <c r="K54" i="21"/>
  <c r="H54" i="21"/>
  <c r="I54" i="21" s="1"/>
  <c r="F54" i="21"/>
  <c r="G54" i="21" s="1"/>
  <c r="E54" i="21"/>
  <c r="D54" i="21"/>
  <c r="C54" i="21"/>
  <c r="L53" i="21"/>
  <c r="K53" i="21"/>
  <c r="N53" i="21" s="1"/>
  <c r="H53" i="21"/>
  <c r="I53" i="21" s="1"/>
  <c r="F53" i="21"/>
  <c r="G53" i="21" s="1"/>
  <c r="E53" i="21"/>
  <c r="D53" i="21"/>
  <c r="C53" i="21"/>
  <c r="H52" i="21"/>
  <c r="I52" i="21" s="1"/>
  <c r="G52" i="21"/>
  <c r="F52" i="21"/>
  <c r="E52" i="21"/>
  <c r="D52" i="21"/>
  <c r="J52" i="21" s="1"/>
  <c r="C52" i="21"/>
  <c r="M46" i="21"/>
  <c r="L46" i="21"/>
  <c r="K46" i="21"/>
  <c r="H46" i="21"/>
  <c r="I46" i="21" s="1"/>
  <c r="G46" i="21"/>
  <c r="F46" i="21"/>
  <c r="E46" i="21"/>
  <c r="D46" i="21"/>
  <c r="J46" i="21" s="1"/>
  <c r="C46" i="21"/>
  <c r="M45" i="21"/>
  <c r="L45" i="21"/>
  <c r="K45" i="21"/>
  <c r="H45" i="21"/>
  <c r="I45" i="21" s="1"/>
  <c r="G45" i="21"/>
  <c r="F45" i="21"/>
  <c r="E45" i="21"/>
  <c r="D45" i="21"/>
  <c r="J45" i="21" s="1"/>
  <c r="C45" i="21"/>
  <c r="M44" i="21"/>
  <c r="L44" i="21"/>
  <c r="K44" i="21"/>
  <c r="H44" i="21"/>
  <c r="I44" i="21" s="1"/>
  <c r="I42" i="21" s="1"/>
  <c r="G44" i="21"/>
  <c r="F44" i="21"/>
  <c r="E44" i="21"/>
  <c r="C44" i="21"/>
  <c r="C51" i="21" s="1"/>
  <c r="M42" i="21"/>
  <c r="L42" i="21"/>
  <c r="L51" i="21" s="1"/>
  <c r="K42" i="21"/>
  <c r="K51" i="21" s="1"/>
  <c r="H42" i="21"/>
  <c r="H51" i="21" s="1"/>
  <c r="G42" i="21"/>
  <c r="F42" i="21"/>
  <c r="F51" i="21" s="1"/>
  <c r="E42" i="21"/>
  <c r="E51" i="21" s="1"/>
  <c r="C42" i="21"/>
  <c r="M40" i="21"/>
  <c r="L40" i="21"/>
  <c r="K40" i="21"/>
  <c r="H40" i="21"/>
  <c r="J40" i="21" s="1"/>
  <c r="G40" i="21"/>
  <c r="F40" i="21"/>
  <c r="F17" i="21" s="1"/>
  <c r="G17" i="21" s="1"/>
  <c r="E40" i="21"/>
  <c r="D40" i="21"/>
  <c r="D17" i="21" s="1"/>
  <c r="C40" i="21"/>
  <c r="M39" i="21"/>
  <c r="L39" i="21"/>
  <c r="K39" i="21"/>
  <c r="H39" i="21"/>
  <c r="J39" i="21" s="1"/>
  <c r="G39" i="21"/>
  <c r="F39" i="21"/>
  <c r="F16" i="21" s="1"/>
  <c r="G16" i="21" s="1"/>
  <c r="E39" i="21"/>
  <c r="D39" i="21"/>
  <c r="D16" i="21" s="1"/>
  <c r="C39" i="21"/>
  <c r="H38" i="21"/>
  <c r="J38" i="21" s="1"/>
  <c r="F38" i="21"/>
  <c r="G38" i="21" s="1"/>
  <c r="E38" i="21"/>
  <c r="D38" i="21"/>
  <c r="D15" i="21" s="1"/>
  <c r="C38" i="21"/>
  <c r="L32" i="21"/>
  <c r="K32" i="21"/>
  <c r="M32" i="21" s="1"/>
  <c r="H32" i="21"/>
  <c r="J32" i="21" s="1"/>
  <c r="F32" i="21"/>
  <c r="G32" i="21" s="1"/>
  <c r="E32" i="21"/>
  <c r="D32" i="21"/>
  <c r="C32" i="21"/>
  <c r="C9" i="21" s="1"/>
  <c r="L31" i="21"/>
  <c r="K31" i="21"/>
  <c r="M31" i="21" s="1"/>
  <c r="H31" i="21"/>
  <c r="J31" i="21" s="1"/>
  <c r="F31" i="21"/>
  <c r="G31" i="21" s="1"/>
  <c r="E31" i="21"/>
  <c r="D31" i="21"/>
  <c r="D30" i="21" s="1"/>
  <c r="D28" i="21" s="1"/>
  <c r="C31" i="21"/>
  <c r="C8" i="21" s="1"/>
  <c r="C7" i="21" s="1"/>
  <c r="L30" i="21"/>
  <c r="K30" i="21"/>
  <c r="M30" i="21" s="1"/>
  <c r="M28" i="21" s="1"/>
  <c r="H30" i="21"/>
  <c r="J30" i="21" s="1"/>
  <c r="J28" i="21" s="1"/>
  <c r="F30" i="21"/>
  <c r="G30" i="21" s="1"/>
  <c r="E30" i="21"/>
  <c r="C30" i="21"/>
  <c r="C37" i="21" s="1"/>
  <c r="L28" i="21"/>
  <c r="L26" i="21" s="1"/>
  <c r="L24" i="21" s="1"/>
  <c r="K28" i="21"/>
  <c r="K37" i="21" s="1"/>
  <c r="H28" i="21"/>
  <c r="H26" i="21" s="1"/>
  <c r="F28" i="21"/>
  <c r="G28" i="21" s="1"/>
  <c r="E28" i="21"/>
  <c r="E37" i="21" s="1"/>
  <c r="C28" i="21"/>
  <c r="P18" i="21"/>
  <c r="O18" i="21"/>
  <c r="N18" i="21"/>
  <c r="L18" i="21"/>
  <c r="K18" i="21"/>
  <c r="H18" i="21"/>
  <c r="J18" i="21" s="1"/>
  <c r="F18" i="21"/>
  <c r="G18" i="21" s="1"/>
  <c r="E18" i="21"/>
  <c r="D18" i="21"/>
  <c r="H17" i="21"/>
  <c r="E17" i="21"/>
  <c r="C17" i="21"/>
  <c r="H16" i="21"/>
  <c r="J16" i="21" s="1"/>
  <c r="E16" i="21"/>
  <c r="C16" i="21"/>
  <c r="L15" i="21"/>
  <c r="K15" i="21"/>
  <c r="N15" i="21" s="1"/>
  <c r="J15" i="21"/>
  <c r="E15" i="21"/>
  <c r="C15" i="21"/>
  <c r="L13" i="21"/>
  <c r="H13" i="21"/>
  <c r="F13" i="21"/>
  <c r="C13" i="21"/>
  <c r="L12" i="21"/>
  <c r="K12" i="21"/>
  <c r="N12" i="21" s="1"/>
  <c r="H12" i="21"/>
  <c r="J12" i="21" s="1"/>
  <c r="F12" i="21"/>
  <c r="E12" i="21"/>
  <c r="G12" i="21" s="1"/>
  <c r="D12" i="21"/>
  <c r="M11" i="21"/>
  <c r="L11" i="21"/>
  <c r="K11" i="21"/>
  <c r="H11" i="21"/>
  <c r="I11" i="21" s="1"/>
  <c r="G11" i="21"/>
  <c r="F11" i="21"/>
  <c r="E11" i="21"/>
  <c r="D11" i="21"/>
  <c r="J11" i="21" s="1"/>
  <c r="L10" i="21"/>
  <c r="K10" i="21"/>
  <c r="N10" i="21" s="1"/>
  <c r="I10" i="21"/>
  <c r="H10" i="21"/>
  <c r="J10" i="21" s="1"/>
  <c r="F10" i="21"/>
  <c r="G10" i="21" s="1"/>
  <c r="E10" i="21"/>
  <c r="D10" i="21"/>
  <c r="L9" i="21"/>
  <c r="K9" i="21"/>
  <c r="M9" i="21" s="1"/>
  <c r="H9" i="21"/>
  <c r="I9" i="21" s="1"/>
  <c r="E9" i="21"/>
  <c r="D9" i="21"/>
  <c r="L8" i="21"/>
  <c r="K8" i="21"/>
  <c r="M8" i="21" s="1"/>
  <c r="H8" i="21"/>
  <c r="I8" i="21" s="1"/>
  <c r="E8" i="21"/>
  <c r="D8" i="21"/>
  <c r="D7" i="21" s="1"/>
  <c r="L7" i="21"/>
  <c r="E7" i="21"/>
  <c r="H67" i="19"/>
  <c r="I18" i="19"/>
  <c r="J18" i="19"/>
  <c r="G18" i="19"/>
  <c r="E18" i="19"/>
  <c r="F18" i="19"/>
  <c r="H18" i="19"/>
  <c r="K18" i="19"/>
  <c r="L18" i="19"/>
  <c r="M18" i="19"/>
  <c r="N18" i="19"/>
  <c r="O18" i="19"/>
  <c r="P18" i="19"/>
  <c r="D18" i="19"/>
  <c r="H412" i="19"/>
  <c r="F412" i="19"/>
  <c r="E412" i="19"/>
  <c r="D412" i="19"/>
  <c r="C412" i="19"/>
  <c r="L412" i="19"/>
  <c r="K412" i="19"/>
  <c r="D409" i="19"/>
  <c r="H468" i="19"/>
  <c r="H674" i="19"/>
  <c r="N674" i="19" s="1"/>
  <c r="H677" i="19"/>
  <c r="H676" i="19"/>
  <c r="N676" i="19" s="1"/>
  <c r="F677" i="19"/>
  <c r="F676" i="19"/>
  <c r="E677" i="19"/>
  <c r="E676" i="19"/>
  <c r="D677" i="19"/>
  <c r="D676" i="19"/>
  <c r="C677" i="19"/>
  <c r="C676" i="19"/>
  <c r="C675" i="19"/>
  <c r="L677" i="19"/>
  <c r="M677" i="19" s="1"/>
  <c r="K677" i="19"/>
  <c r="L676" i="19"/>
  <c r="K676" i="19"/>
  <c r="M676" i="19" s="1"/>
  <c r="H673" i="19"/>
  <c r="F674" i="19"/>
  <c r="F673" i="19"/>
  <c r="E674" i="19"/>
  <c r="E673" i="19"/>
  <c r="D674" i="19"/>
  <c r="D673" i="19"/>
  <c r="C674" i="19"/>
  <c r="C673" i="19"/>
  <c r="C672" i="19"/>
  <c r="L674" i="19"/>
  <c r="M674" i="19" s="1"/>
  <c r="K674" i="19"/>
  <c r="L673" i="19"/>
  <c r="K673" i="19"/>
  <c r="H599" i="19"/>
  <c r="H598" i="19"/>
  <c r="F599" i="19"/>
  <c r="F598" i="19"/>
  <c r="E599" i="19"/>
  <c r="E598" i="19"/>
  <c r="D599" i="19"/>
  <c r="D598" i="19"/>
  <c r="C599" i="19"/>
  <c r="C598" i="19"/>
  <c r="L599" i="19"/>
  <c r="K599" i="19"/>
  <c r="L598" i="19"/>
  <c r="K598" i="19"/>
  <c r="H602" i="19"/>
  <c r="H601" i="19"/>
  <c r="F602" i="19"/>
  <c r="F601" i="19"/>
  <c r="E602" i="19"/>
  <c r="E601" i="19"/>
  <c r="D602" i="19"/>
  <c r="D601" i="19"/>
  <c r="C602" i="19"/>
  <c r="C601" i="19"/>
  <c r="L602" i="19"/>
  <c r="K602" i="19"/>
  <c r="L601" i="19"/>
  <c r="K601" i="19"/>
  <c r="H585" i="19"/>
  <c r="H584" i="19"/>
  <c r="F585" i="19"/>
  <c r="F584" i="19"/>
  <c r="E585" i="19"/>
  <c r="E584" i="19"/>
  <c r="D585" i="19"/>
  <c r="D584" i="19"/>
  <c r="C585" i="19"/>
  <c r="C584" i="19"/>
  <c r="L585" i="19"/>
  <c r="K585" i="19"/>
  <c r="L584" i="19"/>
  <c r="K584" i="19"/>
  <c r="H571" i="19"/>
  <c r="N571" i="19" s="1"/>
  <c r="H570" i="19"/>
  <c r="N570" i="19" s="1"/>
  <c r="F571" i="19"/>
  <c r="F570" i="19"/>
  <c r="E571" i="19"/>
  <c r="E570" i="19"/>
  <c r="D571" i="19"/>
  <c r="D570" i="19"/>
  <c r="C571" i="19"/>
  <c r="C570" i="19"/>
  <c r="C569" i="19"/>
  <c r="M571" i="19"/>
  <c r="L571" i="19"/>
  <c r="K571" i="19"/>
  <c r="L570" i="19"/>
  <c r="K570" i="19"/>
  <c r="M570" i="19" s="1"/>
  <c r="H555" i="19"/>
  <c r="H554" i="19"/>
  <c r="F555" i="19"/>
  <c r="F554" i="19"/>
  <c r="E555" i="19"/>
  <c r="E554" i="19"/>
  <c r="D555" i="19"/>
  <c r="D554" i="19"/>
  <c r="C555" i="19"/>
  <c r="C554" i="19"/>
  <c r="L555" i="19"/>
  <c r="M555" i="19" s="1"/>
  <c r="K555" i="19"/>
  <c r="L554" i="19"/>
  <c r="K554" i="19"/>
  <c r="H541" i="19"/>
  <c r="H540" i="19"/>
  <c r="F541" i="19"/>
  <c r="F540" i="19"/>
  <c r="E541" i="19"/>
  <c r="E540" i="19"/>
  <c r="D541" i="19"/>
  <c r="D540" i="19"/>
  <c r="C541" i="19"/>
  <c r="C540" i="19"/>
  <c r="C539" i="19"/>
  <c r="L541" i="19"/>
  <c r="M541" i="19" s="1"/>
  <c r="K541" i="19"/>
  <c r="L540" i="19"/>
  <c r="K540" i="19"/>
  <c r="H523" i="19"/>
  <c r="H522" i="19"/>
  <c r="F523" i="19"/>
  <c r="F522" i="19"/>
  <c r="E523" i="19"/>
  <c r="E522" i="19"/>
  <c r="D523" i="19"/>
  <c r="D522" i="19"/>
  <c r="C523" i="19"/>
  <c r="C521" i="19"/>
  <c r="C522" i="19"/>
  <c r="L523" i="19"/>
  <c r="K523" i="19"/>
  <c r="L522" i="19"/>
  <c r="K522" i="19"/>
  <c r="H509" i="19"/>
  <c r="H508" i="19"/>
  <c r="F509" i="19"/>
  <c r="F508" i="19"/>
  <c r="E509" i="19"/>
  <c r="E508" i="19"/>
  <c r="D509" i="19"/>
  <c r="D508" i="19"/>
  <c r="C509" i="19"/>
  <c r="C508" i="19"/>
  <c r="C507" i="19"/>
  <c r="L509" i="19"/>
  <c r="K509" i="19"/>
  <c r="L508" i="19"/>
  <c r="K508" i="19"/>
  <c r="H489" i="19"/>
  <c r="H488" i="19"/>
  <c r="F489" i="19"/>
  <c r="F488" i="19"/>
  <c r="E489" i="19"/>
  <c r="E488" i="19"/>
  <c r="D489" i="19"/>
  <c r="D488" i="19"/>
  <c r="C489" i="19"/>
  <c r="C488" i="19"/>
  <c r="L489" i="19"/>
  <c r="K489" i="19"/>
  <c r="L488" i="19"/>
  <c r="K488" i="19"/>
  <c r="H467" i="19"/>
  <c r="F468" i="19"/>
  <c r="F467" i="19"/>
  <c r="E468" i="19"/>
  <c r="E467" i="19"/>
  <c r="D468" i="19"/>
  <c r="D467" i="19"/>
  <c r="C468" i="19"/>
  <c r="C467" i="19"/>
  <c r="L468" i="19"/>
  <c r="M468" i="19" s="1"/>
  <c r="K468" i="19"/>
  <c r="L467" i="19"/>
  <c r="K467" i="19"/>
  <c r="H471" i="19"/>
  <c r="H470" i="19"/>
  <c r="F471" i="19"/>
  <c r="F470" i="19"/>
  <c r="E471" i="19"/>
  <c r="E470" i="19"/>
  <c r="D471" i="19"/>
  <c r="D470" i="19"/>
  <c r="C471" i="19"/>
  <c r="C470" i="19"/>
  <c r="L471" i="19"/>
  <c r="K471" i="19"/>
  <c r="L470" i="19"/>
  <c r="K470" i="19"/>
  <c r="H450" i="19"/>
  <c r="H449" i="19"/>
  <c r="F450" i="19"/>
  <c r="F449" i="19"/>
  <c r="E450" i="19"/>
  <c r="E449" i="19"/>
  <c r="D450" i="19"/>
  <c r="D449" i="19"/>
  <c r="C450" i="19"/>
  <c r="C449" i="19"/>
  <c r="L450" i="19"/>
  <c r="K450" i="19"/>
  <c r="M450" i="19" s="1"/>
  <c r="L449" i="19"/>
  <c r="K449" i="19"/>
  <c r="H430" i="19"/>
  <c r="H429" i="19"/>
  <c r="F430" i="19"/>
  <c r="F429" i="19"/>
  <c r="E430" i="19"/>
  <c r="E429" i="19"/>
  <c r="D430" i="19"/>
  <c r="D429" i="19"/>
  <c r="C430" i="19"/>
  <c r="C429" i="19"/>
  <c r="L430" i="19"/>
  <c r="M430" i="19" s="1"/>
  <c r="K430" i="19"/>
  <c r="L429" i="19"/>
  <c r="K429" i="19"/>
  <c r="M429" i="19" s="1"/>
  <c r="H411" i="19"/>
  <c r="H410" i="19"/>
  <c r="F411" i="19"/>
  <c r="F410" i="19"/>
  <c r="E411" i="19"/>
  <c r="E410" i="19"/>
  <c r="D411" i="19"/>
  <c r="D410" i="19"/>
  <c r="C411" i="19"/>
  <c r="C410" i="19"/>
  <c r="L411" i="19"/>
  <c r="K411" i="19"/>
  <c r="L410" i="19"/>
  <c r="K410" i="19"/>
  <c r="H393" i="19"/>
  <c r="H392" i="19"/>
  <c r="F393" i="19"/>
  <c r="F392" i="19"/>
  <c r="E393" i="19"/>
  <c r="E392" i="19"/>
  <c r="D393" i="19"/>
  <c r="D392" i="19"/>
  <c r="C393" i="19"/>
  <c r="C392" i="19"/>
  <c r="L393" i="19"/>
  <c r="K393" i="19"/>
  <c r="L392" i="19"/>
  <c r="K392" i="19"/>
  <c r="H379" i="19"/>
  <c r="H378" i="19"/>
  <c r="F379" i="19"/>
  <c r="F378" i="19"/>
  <c r="E379" i="19"/>
  <c r="E378" i="19"/>
  <c r="D379" i="19"/>
  <c r="D378" i="19"/>
  <c r="C379" i="19"/>
  <c r="C378" i="19"/>
  <c r="L379" i="19"/>
  <c r="K379" i="19"/>
  <c r="L378" i="19"/>
  <c r="K378" i="19"/>
  <c r="H357" i="19"/>
  <c r="H356" i="19"/>
  <c r="F357" i="19"/>
  <c r="F356" i="19"/>
  <c r="E357" i="19"/>
  <c r="E356" i="19"/>
  <c r="D357" i="19"/>
  <c r="D356" i="19"/>
  <c r="C357" i="19"/>
  <c r="C356" i="19"/>
  <c r="L357" i="19"/>
  <c r="K357" i="19"/>
  <c r="L356" i="19"/>
  <c r="K356" i="19"/>
  <c r="H343" i="19"/>
  <c r="H342" i="19"/>
  <c r="F343" i="19"/>
  <c r="F342" i="19"/>
  <c r="E343" i="19"/>
  <c r="E342" i="19"/>
  <c r="D343" i="19"/>
  <c r="D342" i="19"/>
  <c r="C343" i="19"/>
  <c r="C342" i="19"/>
  <c r="L343" i="19"/>
  <c r="K343" i="19"/>
  <c r="L342" i="19"/>
  <c r="K342" i="19"/>
  <c r="H329" i="19"/>
  <c r="H328" i="19"/>
  <c r="F329" i="19"/>
  <c r="F328" i="19"/>
  <c r="E329" i="19"/>
  <c r="E328" i="19"/>
  <c r="D329" i="19"/>
  <c r="D328" i="19"/>
  <c r="C329" i="19"/>
  <c r="C328" i="19"/>
  <c r="L329" i="19"/>
  <c r="K329" i="19"/>
  <c r="L328" i="19"/>
  <c r="K328" i="19"/>
  <c r="H302" i="19"/>
  <c r="N302" i="19" s="1"/>
  <c r="H301" i="19"/>
  <c r="F302" i="19"/>
  <c r="F301" i="19"/>
  <c r="E302" i="19"/>
  <c r="E301" i="19"/>
  <c r="D302" i="19"/>
  <c r="D301" i="19"/>
  <c r="C302" i="19"/>
  <c r="C301" i="19"/>
  <c r="L302" i="19"/>
  <c r="M302" i="19" s="1"/>
  <c r="K302" i="19"/>
  <c r="L301" i="19"/>
  <c r="K301" i="19"/>
  <c r="H288" i="19"/>
  <c r="H287" i="19"/>
  <c r="F288" i="19"/>
  <c r="F287" i="19"/>
  <c r="E288" i="19"/>
  <c r="E287" i="19"/>
  <c r="D288" i="19"/>
  <c r="D287" i="19"/>
  <c r="C288" i="19"/>
  <c r="C287" i="19"/>
  <c r="C286" i="19"/>
  <c r="L288" i="19"/>
  <c r="K288" i="19"/>
  <c r="L287" i="19"/>
  <c r="K287" i="19"/>
  <c r="H285" i="19"/>
  <c r="H284" i="19"/>
  <c r="F285" i="19"/>
  <c r="F284" i="19"/>
  <c r="E285" i="19"/>
  <c r="E284" i="19"/>
  <c r="D285" i="19"/>
  <c r="D284" i="19"/>
  <c r="C285" i="19"/>
  <c r="C284" i="19"/>
  <c r="L285" i="19"/>
  <c r="K285" i="19"/>
  <c r="L284" i="19"/>
  <c r="K284" i="19"/>
  <c r="H271" i="19"/>
  <c r="H270" i="19"/>
  <c r="F271" i="19"/>
  <c r="F270" i="19"/>
  <c r="E271" i="19"/>
  <c r="E270" i="19"/>
  <c r="D271" i="19"/>
  <c r="D270" i="19"/>
  <c r="C271" i="19"/>
  <c r="C270" i="19"/>
  <c r="L271" i="19"/>
  <c r="K271" i="19"/>
  <c r="M271" i="19" s="1"/>
  <c r="L270" i="19"/>
  <c r="K270" i="19"/>
  <c r="H246" i="19"/>
  <c r="H245" i="19"/>
  <c r="F246" i="19"/>
  <c r="F245" i="19"/>
  <c r="E246" i="19"/>
  <c r="E245" i="19"/>
  <c r="D246" i="19"/>
  <c r="D245" i="19"/>
  <c r="C246" i="19"/>
  <c r="C245" i="19"/>
  <c r="L246" i="19"/>
  <c r="K246" i="19"/>
  <c r="L245" i="19"/>
  <c r="K245" i="19"/>
  <c r="H232" i="19"/>
  <c r="H231" i="19"/>
  <c r="N231" i="19" s="1"/>
  <c r="F232" i="19"/>
  <c r="F231" i="19"/>
  <c r="E232" i="19"/>
  <c r="E231" i="19"/>
  <c r="D232" i="19"/>
  <c r="D231" i="19"/>
  <c r="C232" i="19"/>
  <c r="C231" i="19"/>
  <c r="M232" i="19"/>
  <c r="L232" i="19"/>
  <c r="K232" i="19"/>
  <c r="L231" i="19"/>
  <c r="K231" i="19"/>
  <c r="H229" i="19"/>
  <c r="H228" i="19"/>
  <c r="F229" i="19"/>
  <c r="F228" i="19"/>
  <c r="E229" i="19"/>
  <c r="E228" i="19"/>
  <c r="D229" i="19"/>
  <c r="D228" i="19"/>
  <c r="C229" i="19"/>
  <c r="C228" i="19"/>
  <c r="C227" i="19"/>
  <c r="L229" i="19"/>
  <c r="K229" i="19"/>
  <c r="L228" i="19"/>
  <c r="K228" i="19"/>
  <c r="H208" i="19"/>
  <c r="H207" i="19"/>
  <c r="F208" i="19"/>
  <c r="F207" i="19"/>
  <c r="E208" i="19"/>
  <c r="E207" i="19"/>
  <c r="D208" i="19"/>
  <c r="D207" i="19"/>
  <c r="C208" i="19"/>
  <c r="C207" i="19"/>
  <c r="L208" i="19"/>
  <c r="K208" i="19"/>
  <c r="L207" i="19"/>
  <c r="K207" i="19"/>
  <c r="H205" i="19"/>
  <c r="H204" i="19"/>
  <c r="F205" i="19"/>
  <c r="F204" i="19"/>
  <c r="E205" i="19"/>
  <c r="E204" i="19"/>
  <c r="D205" i="19"/>
  <c r="J205" i="19" s="1"/>
  <c r="D204" i="19"/>
  <c r="C205" i="19"/>
  <c r="C204" i="19"/>
  <c r="L205" i="19"/>
  <c r="K205" i="19"/>
  <c r="L204" i="19"/>
  <c r="K204" i="19"/>
  <c r="M204" i="19" s="1"/>
  <c r="H180" i="19"/>
  <c r="H179" i="19"/>
  <c r="F180" i="19"/>
  <c r="F179" i="19"/>
  <c r="E180" i="19"/>
  <c r="E179" i="19"/>
  <c r="D180" i="19"/>
  <c r="D179" i="19"/>
  <c r="C180" i="19"/>
  <c r="C179" i="19"/>
  <c r="L180" i="19"/>
  <c r="K180" i="19"/>
  <c r="L179" i="19"/>
  <c r="K179" i="19"/>
  <c r="M179" i="19" s="1"/>
  <c r="H177" i="19"/>
  <c r="H176" i="19"/>
  <c r="F177" i="19"/>
  <c r="F176" i="19"/>
  <c r="E177" i="19"/>
  <c r="E176" i="19"/>
  <c r="D177" i="19"/>
  <c r="D176" i="19"/>
  <c r="C177" i="19"/>
  <c r="C176" i="19"/>
  <c r="L177" i="19"/>
  <c r="K177" i="19"/>
  <c r="L176" i="19"/>
  <c r="K176" i="19"/>
  <c r="M176" i="19" s="1"/>
  <c r="H174" i="19"/>
  <c r="H173" i="19"/>
  <c r="F174" i="19"/>
  <c r="F173" i="19"/>
  <c r="E174" i="19"/>
  <c r="E173" i="19"/>
  <c r="D174" i="19"/>
  <c r="D173" i="19"/>
  <c r="C174" i="19"/>
  <c r="C173" i="19"/>
  <c r="L174" i="19"/>
  <c r="K174" i="19"/>
  <c r="M174" i="19" s="1"/>
  <c r="L173" i="19"/>
  <c r="K173" i="19"/>
  <c r="M173" i="19" s="1"/>
  <c r="H160" i="19"/>
  <c r="H159" i="19"/>
  <c r="F160" i="19"/>
  <c r="F159" i="19"/>
  <c r="E160" i="19"/>
  <c r="E159" i="19"/>
  <c r="D160" i="19"/>
  <c r="D159" i="19"/>
  <c r="C160" i="19"/>
  <c r="C159" i="19"/>
  <c r="L160" i="19"/>
  <c r="K160" i="19"/>
  <c r="L159" i="19"/>
  <c r="K159" i="19"/>
  <c r="H157" i="19"/>
  <c r="H156" i="19"/>
  <c r="F157" i="19"/>
  <c r="F156" i="19"/>
  <c r="E157" i="19"/>
  <c r="E156" i="19"/>
  <c r="D157" i="19"/>
  <c r="D156" i="19"/>
  <c r="C157" i="19"/>
  <c r="C156" i="19"/>
  <c r="L157" i="19"/>
  <c r="K157" i="19"/>
  <c r="L156" i="19"/>
  <c r="K156" i="19"/>
  <c r="H154" i="19"/>
  <c r="H153" i="19"/>
  <c r="F154" i="19"/>
  <c r="F153" i="19"/>
  <c r="E154" i="19"/>
  <c r="E153" i="19"/>
  <c r="D154" i="19"/>
  <c r="D153" i="19"/>
  <c r="C154" i="19"/>
  <c r="C153" i="19"/>
  <c r="L154" i="19"/>
  <c r="K154" i="19"/>
  <c r="L153" i="19"/>
  <c r="K153" i="19"/>
  <c r="H140" i="19"/>
  <c r="H139" i="19"/>
  <c r="F140" i="19"/>
  <c r="F139" i="19"/>
  <c r="E140" i="19"/>
  <c r="E139" i="19"/>
  <c r="D140" i="19"/>
  <c r="D139" i="19"/>
  <c r="C140" i="19"/>
  <c r="C139" i="19"/>
  <c r="L140" i="19"/>
  <c r="K140" i="19"/>
  <c r="L139" i="19"/>
  <c r="K139" i="19"/>
  <c r="H137" i="19"/>
  <c r="H136" i="19"/>
  <c r="N136" i="19" s="1"/>
  <c r="F137" i="19"/>
  <c r="F136" i="19"/>
  <c r="E137" i="19"/>
  <c r="E136" i="19"/>
  <c r="D137" i="19"/>
  <c r="D136" i="19"/>
  <c r="C137" i="19"/>
  <c r="C136" i="19"/>
  <c r="C135" i="19"/>
  <c r="L137" i="19"/>
  <c r="M137" i="19" s="1"/>
  <c r="K137" i="19"/>
  <c r="L136" i="19"/>
  <c r="K136" i="19"/>
  <c r="H110" i="19"/>
  <c r="H109" i="19"/>
  <c r="F110" i="19"/>
  <c r="F109" i="19"/>
  <c r="E110" i="19"/>
  <c r="E109" i="19"/>
  <c r="D110" i="19"/>
  <c r="D109" i="19"/>
  <c r="C110" i="19"/>
  <c r="C109" i="19"/>
  <c r="L110" i="19"/>
  <c r="K110" i="19"/>
  <c r="M110" i="19" s="1"/>
  <c r="L109" i="19"/>
  <c r="K109" i="19"/>
  <c r="H96" i="19"/>
  <c r="H95" i="19"/>
  <c r="F96" i="19"/>
  <c r="F95" i="19"/>
  <c r="E96" i="19"/>
  <c r="E95" i="19"/>
  <c r="D96" i="19"/>
  <c r="D95" i="19"/>
  <c r="C96" i="19"/>
  <c r="C95" i="19"/>
  <c r="L96" i="19"/>
  <c r="K96" i="19"/>
  <c r="L95" i="19"/>
  <c r="K95" i="19"/>
  <c r="H93" i="19"/>
  <c r="H92" i="19"/>
  <c r="F93" i="19"/>
  <c r="F92" i="19"/>
  <c r="E93" i="19"/>
  <c r="E92" i="19"/>
  <c r="D93" i="19"/>
  <c r="D92" i="19"/>
  <c r="C93" i="19"/>
  <c r="C92" i="19"/>
  <c r="L93" i="19"/>
  <c r="K93" i="19"/>
  <c r="L92" i="19"/>
  <c r="K92" i="19"/>
  <c r="H68" i="19"/>
  <c r="F68" i="19"/>
  <c r="F17" i="19" s="1"/>
  <c r="F67" i="19"/>
  <c r="E68" i="19"/>
  <c r="E67" i="19"/>
  <c r="D68" i="19"/>
  <c r="D67" i="19"/>
  <c r="C68" i="19"/>
  <c r="C67" i="19"/>
  <c r="L68" i="19"/>
  <c r="K68" i="19"/>
  <c r="L67" i="19"/>
  <c r="K67" i="19"/>
  <c r="H54" i="19"/>
  <c r="H53" i="19"/>
  <c r="F54" i="19"/>
  <c r="F53" i="19"/>
  <c r="E54" i="19"/>
  <c r="E53" i="19"/>
  <c r="D54" i="19"/>
  <c r="D53" i="19"/>
  <c r="C54" i="19"/>
  <c r="C53" i="19"/>
  <c r="L54" i="19"/>
  <c r="K54" i="19"/>
  <c r="L53" i="19"/>
  <c r="K53" i="19"/>
  <c r="H40" i="19"/>
  <c r="F40" i="19"/>
  <c r="F39" i="19"/>
  <c r="E40" i="19"/>
  <c r="E17" i="19" s="1"/>
  <c r="D40" i="19"/>
  <c r="D17" i="19" s="1"/>
  <c r="C40" i="19"/>
  <c r="H39" i="19"/>
  <c r="D39" i="19"/>
  <c r="C39" i="19"/>
  <c r="E39" i="19"/>
  <c r="E16" i="19" s="1"/>
  <c r="I51" i="21" l="1"/>
  <c r="J13" i="21"/>
  <c r="J17" i="21"/>
  <c r="I65" i="21"/>
  <c r="J65" i="21"/>
  <c r="N58" i="21"/>
  <c r="N56" i="21" s="1"/>
  <c r="M58" i="21"/>
  <c r="M56" i="21" s="1"/>
  <c r="K56" i="21"/>
  <c r="G51" i="21"/>
  <c r="E79" i="21"/>
  <c r="E26" i="21"/>
  <c r="I26" i="21" s="1"/>
  <c r="C98" i="21"/>
  <c r="C26" i="21" s="1"/>
  <c r="C24" i="21" s="1"/>
  <c r="C107" i="21"/>
  <c r="N127" i="21"/>
  <c r="N125" i="21" s="1"/>
  <c r="M127" i="21"/>
  <c r="M125" i="21" s="1"/>
  <c r="K125" i="21"/>
  <c r="N51" i="21"/>
  <c r="M51" i="21"/>
  <c r="L65" i="21"/>
  <c r="D37" i="21"/>
  <c r="M79" i="21"/>
  <c r="J90" i="21"/>
  <c r="I90" i="21"/>
  <c r="G100" i="21"/>
  <c r="F98" i="21"/>
  <c r="F26" i="21" s="1"/>
  <c r="J9" i="21"/>
  <c r="M12" i="21"/>
  <c r="M15" i="21"/>
  <c r="N30" i="21"/>
  <c r="N28" i="21" s="1"/>
  <c r="N31" i="21"/>
  <c r="N32" i="21"/>
  <c r="H37" i="21"/>
  <c r="N37" i="21" s="1"/>
  <c r="J53" i="21"/>
  <c r="J54" i="21"/>
  <c r="J58" i="21"/>
  <c r="J56" i="21" s="1"/>
  <c r="J59" i="21"/>
  <c r="J66" i="21"/>
  <c r="N67" i="21"/>
  <c r="M68" i="21"/>
  <c r="N90" i="21"/>
  <c r="M92" i="21"/>
  <c r="N93" i="21"/>
  <c r="I94" i="21"/>
  <c r="M102" i="21"/>
  <c r="H123" i="21"/>
  <c r="E125" i="21"/>
  <c r="I127" i="21"/>
  <c r="I125" i="21" s="1"/>
  <c r="I129" i="21"/>
  <c r="F123" i="21"/>
  <c r="F191" i="21"/>
  <c r="G226" i="21"/>
  <c r="N243" i="21"/>
  <c r="E268" i="21"/>
  <c r="E215" i="21"/>
  <c r="E213" i="21" s="1"/>
  <c r="H7" i="21"/>
  <c r="J7" i="21" s="1"/>
  <c r="I18" i="21"/>
  <c r="I30" i="21"/>
  <c r="I28" i="21" s="1"/>
  <c r="I31" i="21"/>
  <c r="I32" i="21"/>
  <c r="I38" i="21"/>
  <c r="I93" i="21"/>
  <c r="N110" i="21"/>
  <c r="M110" i="21"/>
  <c r="I151" i="21"/>
  <c r="J151" i="21"/>
  <c r="I226" i="21"/>
  <c r="J226" i="21"/>
  <c r="F9" i="21"/>
  <c r="G9" i="21" s="1"/>
  <c r="N11" i="21"/>
  <c r="I12" i="21"/>
  <c r="I15" i="21"/>
  <c r="N40" i="21"/>
  <c r="N44" i="21"/>
  <c r="N42" i="21" s="1"/>
  <c r="N45" i="21"/>
  <c r="N46" i="21"/>
  <c r="F65" i="21"/>
  <c r="G65" i="21" s="1"/>
  <c r="N83" i="21"/>
  <c r="N81" i="21" s="1"/>
  <c r="N84" i="21"/>
  <c r="N85" i="21"/>
  <c r="I92" i="21"/>
  <c r="J93" i="21"/>
  <c r="M96" i="21"/>
  <c r="K100" i="21"/>
  <c r="M101" i="21"/>
  <c r="I109" i="21"/>
  <c r="D127" i="21"/>
  <c r="N129" i="21"/>
  <c r="M129" i="21"/>
  <c r="G171" i="21"/>
  <c r="L243" i="21"/>
  <c r="M243" i="21" s="1"/>
  <c r="L215" i="21"/>
  <c r="D215" i="21"/>
  <c r="D213" i="21" s="1"/>
  <c r="D282" i="21"/>
  <c r="J8" i="21"/>
  <c r="F8" i="21"/>
  <c r="M10" i="21"/>
  <c r="I16" i="21"/>
  <c r="I17" i="21"/>
  <c r="N39" i="21"/>
  <c r="K7" i="21"/>
  <c r="I39" i="21"/>
  <c r="I40" i="21"/>
  <c r="M53" i="21"/>
  <c r="M95" i="21"/>
  <c r="G96" i="21"/>
  <c r="J171" i="21"/>
  <c r="I171" i="21"/>
  <c r="J202" i="21"/>
  <c r="I202" i="21"/>
  <c r="N226" i="21"/>
  <c r="M226" i="21"/>
  <c r="N9" i="21"/>
  <c r="D44" i="21"/>
  <c r="N54" i="21"/>
  <c r="N59" i="21"/>
  <c r="N109" i="21"/>
  <c r="M109" i="21"/>
  <c r="C125" i="21"/>
  <c r="C123" i="21" s="1"/>
  <c r="N136" i="21"/>
  <c r="M136" i="21"/>
  <c r="N171" i="21"/>
  <c r="M171" i="21"/>
  <c r="C268" i="21"/>
  <c r="C259" i="21"/>
  <c r="N8" i="21"/>
  <c r="F37" i="21"/>
  <c r="L37" i="21"/>
  <c r="M37" i="21" s="1"/>
  <c r="F15" i="21"/>
  <c r="G15" i="21" s="1"/>
  <c r="I110" i="21"/>
  <c r="N128" i="21"/>
  <c r="M128" i="21"/>
  <c r="N202" i="21"/>
  <c r="M202" i="21"/>
  <c r="J243" i="21"/>
  <c r="I243" i="21"/>
  <c r="F273" i="21"/>
  <c r="G275" i="21"/>
  <c r="N139" i="21"/>
  <c r="N140" i="21"/>
  <c r="N144" i="21"/>
  <c r="N142" i="21" s="1"/>
  <c r="N145" i="21"/>
  <c r="N146" i="21"/>
  <c r="J150" i="21"/>
  <c r="N153" i="21"/>
  <c r="N154" i="21"/>
  <c r="J165" i="21"/>
  <c r="J166" i="21"/>
  <c r="J175" i="21"/>
  <c r="N176" i="21"/>
  <c r="N195" i="21"/>
  <c r="N193" i="21" s="1"/>
  <c r="N196" i="21"/>
  <c r="N197" i="21"/>
  <c r="J227" i="21"/>
  <c r="N228" i="21"/>
  <c r="M238" i="21"/>
  <c r="J244" i="21"/>
  <c r="I245" i="21"/>
  <c r="H259" i="21"/>
  <c r="I261" i="21"/>
  <c r="I259" i="21" s="1"/>
  <c r="I269" i="21"/>
  <c r="K273" i="21"/>
  <c r="I277" i="21"/>
  <c r="I283" i="21"/>
  <c r="I292" i="21"/>
  <c r="I290" i="21" s="1"/>
  <c r="H290" i="21"/>
  <c r="H299" i="21" s="1"/>
  <c r="G294" i="21"/>
  <c r="F292" i="21"/>
  <c r="G340" i="21"/>
  <c r="N333" i="21"/>
  <c r="N331" i="21" s="1"/>
  <c r="J376" i="21"/>
  <c r="J390" i="21"/>
  <c r="I139" i="21"/>
  <c r="I140" i="21"/>
  <c r="I144" i="21"/>
  <c r="I142" i="21" s="1"/>
  <c r="I145" i="21"/>
  <c r="I146" i="21"/>
  <c r="K151" i="21"/>
  <c r="I153" i="21"/>
  <c r="I154" i="21"/>
  <c r="I155" i="21"/>
  <c r="J201" i="21"/>
  <c r="N204" i="21"/>
  <c r="N205" i="21"/>
  <c r="G234" i="21"/>
  <c r="M263" i="21"/>
  <c r="I270" i="21"/>
  <c r="N275" i="21"/>
  <c r="N273" i="21" s="1"/>
  <c r="J277" i="21"/>
  <c r="N284" i="21"/>
  <c r="M284" i="21"/>
  <c r="M293" i="21"/>
  <c r="K292" i="21"/>
  <c r="M340" i="21"/>
  <c r="I333" i="21"/>
  <c r="I331" i="21" s="1"/>
  <c r="H331" i="21"/>
  <c r="J333" i="21"/>
  <c r="J331" i="21" s="1"/>
  <c r="N390" i="21"/>
  <c r="M390" i="21"/>
  <c r="I401" i="21"/>
  <c r="I399" i="21" s="1"/>
  <c r="H399" i="21"/>
  <c r="J401" i="21"/>
  <c r="J399" i="21" s="1"/>
  <c r="F151" i="21"/>
  <c r="G151" i="21" s="1"/>
  <c r="N156" i="21"/>
  <c r="N157" i="21"/>
  <c r="I204" i="21"/>
  <c r="I205" i="21"/>
  <c r="I206" i="21"/>
  <c r="G217" i="21"/>
  <c r="N231" i="21"/>
  <c r="N232" i="21"/>
  <c r="N236" i="21"/>
  <c r="N234" i="21" s="1"/>
  <c r="N237" i="21"/>
  <c r="M250" i="21"/>
  <c r="M248" i="21" s="1"/>
  <c r="G354" i="21"/>
  <c r="L365" i="21"/>
  <c r="L376" i="21"/>
  <c r="N401" i="21"/>
  <c r="N399" i="21" s="1"/>
  <c r="C399" i="21"/>
  <c r="C365" i="21" s="1"/>
  <c r="C408" i="21"/>
  <c r="H427" i="21"/>
  <c r="C447" i="21"/>
  <c r="C438" i="21"/>
  <c r="M137" i="21"/>
  <c r="M150" i="21"/>
  <c r="I156" i="21"/>
  <c r="I157" i="21"/>
  <c r="I158" i="21"/>
  <c r="M159" i="21"/>
  <c r="M160" i="21"/>
  <c r="G162" i="21"/>
  <c r="M164" i="21"/>
  <c r="M162" i="21" s="1"/>
  <c r="M165" i="21"/>
  <c r="M166" i="21"/>
  <c r="M174" i="21"/>
  <c r="F202" i="21"/>
  <c r="G202" i="21" s="1"/>
  <c r="N207" i="21"/>
  <c r="N208" i="21"/>
  <c r="N219" i="21"/>
  <c r="N217" i="21" s="1"/>
  <c r="N220" i="21"/>
  <c r="N221" i="21"/>
  <c r="I225" i="21"/>
  <c r="I231" i="21"/>
  <c r="I232" i="21"/>
  <c r="I236" i="21"/>
  <c r="I234" i="21" s="1"/>
  <c r="I237" i="21"/>
  <c r="I238" i="21"/>
  <c r="M246" i="21"/>
  <c r="F261" i="21"/>
  <c r="M261" i="21"/>
  <c r="M259" i="21" s="1"/>
  <c r="N262" i="21"/>
  <c r="J275" i="21"/>
  <c r="J273" i="21" s="1"/>
  <c r="C299" i="21"/>
  <c r="C290" i="21"/>
  <c r="C331" i="21"/>
  <c r="C315" i="21" s="1"/>
  <c r="C340" i="21"/>
  <c r="J347" i="21"/>
  <c r="J345" i="21" s="1"/>
  <c r="I347" i="21"/>
  <c r="I345" i="21" s="1"/>
  <c r="H345" i="21"/>
  <c r="H354" i="21" s="1"/>
  <c r="I369" i="21"/>
  <c r="I367" i="21" s="1"/>
  <c r="G408" i="21"/>
  <c r="J440" i="21"/>
  <c r="J438" i="21" s="1"/>
  <c r="D438" i="21"/>
  <c r="L447" i="21"/>
  <c r="L436" i="21"/>
  <c r="I178" i="21"/>
  <c r="M179" i="21"/>
  <c r="I207" i="21"/>
  <c r="I208" i="21"/>
  <c r="I220" i="21"/>
  <c r="M245" i="21"/>
  <c r="I263" i="21"/>
  <c r="M268" i="21"/>
  <c r="M271" i="21"/>
  <c r="H273" i="21"/>
  <c r="H282" i="21" s="1"/>
  <c r="J326" i="21"/>
  <c r="I326" i="21"/>
  <c r="N354" i="21"/>
  <c r="M354" i="21"/>
  <c r="M408" i="21"/>
  <c r="N447" i="21"/>
  <c r="M447" i="21"/>
  <c r="E506" i="21"/>
  <c r="E495" i="21"/>
  <c r="I246" i="21"/>
  <c r="M326" i="21"/>
  <c r="J327" i="21"/>
  <c r="I327" i="21"/>
  <c r="G369" i="21"/>
  <c r="F367" i="21"/>
  <c r="J458" i="21"/>
  <c r="J456" i="21" s="1"/>
  <c r="D456" i="21"/>
  <c r="D465" i="21" s="1"/>
  <c r="D401" i="21"/>
  <c r="D399" i="21" s="1"/>
  <c r="N405" i="21"/>
  <c r="I411" i="21"/>
  <c r="I412" i="21"/>
  <c r="I422" i="21"/>
  <c r="G430" i="21"/>
  <c r="N440" i="21"/>
  <c r="N438" i="21" s="1"/>
  <c r="M440" i="21"/>
  <c r="M438" i="21" s="1"/>
  <c r="N442" i="21"/>
  <c r="M442" i="21"/>
  <c r="N449" i="21"/>
  <c r="M449" i="21"/>
  <c r="N458" i="21"/>
  <c r="N456" i="21" s="1"/>
  <c r="M458" i="21"/>
  <c r="M456" i="21" s="1"/>
  <c r="J481" i="21"/>
  <c r="D527" i="21"/>
  <c r="D538" i="21"/>
  <c r="L568" i="21"/>
  <c r="F315" i="21"/>
  <c r="G315" i="21" s="1"/>
  <c r="L315" i="21"/>
  <c r="N335" i="21"/>
  <c r="D426" i="21"/>
  <c r="D13" i="21" s="1"/>
  <c r="J422" i="21"/>
  <c r="K426" i="21"/>
  <c r="F427" i="21"/>
  <c r="N429" i="21"/>
  <c r="M429" i="21"/>
  <c r="E440" i="21"/>
  <c r="E456" i="21"/>
  <c r="E465" i="21" s="1"/>
  <c r="M506" i="21"/>
  <c r="J520" i="21"/>
  <c r="I520" i="21"/>
  <c r="N520" i="21"/>
  <c r="N403" i="21"/>
  <c r="E426" i="21"/>
  <c r="E13" i="21" s="1"/>
  <c r="G13" i="21" s="1"/>
  <c r="G440" i="21"/>
  <c r="J468" i="21"/>
  <c r="I468" i="21"/>
  <c r="G531" i="21"/>
  <c r="F529" i="21"/>
  <c r="D557" i="21"/>
  <c r="D568" i="21"/>
  <c r="M285" i="21"/>
  <c r="M294" i="21"/>
  <c r="M328" i="21"/>
  <c r="M329" i="21"/>
  <c r="G331" i="21"/>
  <c r="M333" i="21"/>
  <c r="M331" i="21" s="1"/>
  <c r="J335" i="21"/>
  <c r="E369" i="21"/>
  <c r="E367" i="21" s="1"/>
  <c r="K369" i="21"/>
  <c r="G371" i="21"/>
  <c r="M371" i="21"/>
  <c r="I390" i="21"/>
  <c r="I391" i="21"/>
  <c r="M392" i="21"/>
  <c r="M393" i="21"/>
  <c r="G399" i="21"/>
  <c r="M401" i="21"/>
  <c r="M399" i="21" s="1"/>
  <c r="I403" i="21"/>
  <c r="G429" i="21"/>
  <c r="N441" i="21"/>
  <c r="M441" i="21"/>
  <c r="N450" i="21"/>
  <c r="M450" i="21"/>
  <c r="F458" i="21"/>
  <c r="G489" i="21"/>
  <c r="K495" i="21"/>
  <c r="G499" i="21"/>
  <c r="F497" i="21"/>
  <c r="M410" i="21"/>
  <c r="M411" i="21"/>
  <c r="M412" i="21"/>
  <c r="M18" i="21" s="1"/>
  <c r="M420" i="21"/>
  <c r="M418" i="21" s="1"/>
  <c r="M421" i="21"/>
  <c r="M422" i="21"/>
  <c r="N430" i="21"/>
  <c r="M430" i="21"/>
  <c r="G479" i="21"/>
  <c r="N488" i="21"/>
  <c r="M488" i="21"/>
  <c r="I499" i="21"/>
  <c r="I497" i="21" s="1"/>
  <c r="H497" i="21"/>
  <c r="J499" i="21"/>
  <c r="J497" i="21" s="1"/>
  <c r="J545" i="21"/>
  <c r="J543" i="21" s="1"/>
  <c r="H543" i="21"/>
  <c r="H552" i="21" s="1"/>
  <c r="I545" i="21"/>
  <c r="I543" i="21" s="1"/>
  <c r="J428" i="21"/>
  <c r="F438" i="21"/>
  <c r="G441" i="21"/>
  <c r="G450" i="21"/>
  <c r="C456" i="21"/>
  <c r="K456" i="21"/>
  <c r="K465" i="21" s="1"/>
  <c r="N470" i="21"/>
  <c r="M470" i="21"/>
  <c r="J479" i="21"/>
  <c r="J477" i="21" s="1"/>
  <c r="N489" i="21"/>
  <c r="M489" i="21"/>
  <c r="N499" i="21"/>
  <c r="N497" i="21" s="1"/>
  <c r="M499" i="21"/>
  <c r="M497" i="21" s="1"/>
  <c r="G520" i="21"/>
  <c r="C527" i="21"/>
  <c r="C525" i="21" s="1"/>
  <c r="D499" i="21"/>
  <c r="D497" i="21" s="1"/>
  <c r="E527" i="21"/>
  <c r="H529" i="21"/>
  <c r="C538" i="21"/>
  <c r="N540" i="21"/>
  <c r="M554" i="21"/>
  <c r="N555" i="21"/>
  <c r="H559" i="21"/>
  <c r="J561" i="21"/>
  <c r="J559" i="21" s="1"/>
  <c r="C568" i="21"/>
  <c r="M582" i="21"/>
  <c r="J591" i="21"/>
  <c r="I591" i="21"/>
  <c r="J597" i="21"/>
  <c r="I597" i="21"/>
  <c r="M624" i="21"/>
  <c r="G665" i="21"/>
  <c r="F664" i="21"/>
  <c r="D722" i="21"/>
  <c r="D660" i="21"/>
  <c r="D658" i="21" s="1"/>
  <c r="G543" i="21"/>
  <c r="F552" i="21"/>
  <c r="G552" i="21" s="1"/>
  <c r="N547" i="21"/>
  <c r="I547" i="21"/>
  <c r="N509" i="21"/>
  <c r="N513" i="21"/>
  <c r="N511" i="21" s="1"/>
  <c r="N514" i="21"/>
  <c r="N515" i="21"/>
  <c r="I521" i="21"/>
  <c r="J547" i="21"/>
  <c r="G553" i="21"/>
  <c r="I555" i="21"/>
  <c r="J571" i="21"/>
  <c r="J575" i="21"/>
  <c r="J573" i="21" s="1"/>
  <c r="N576" i="21"/>
  <c r="J577" i="21"/>
  <c r="J584" i="21"/>
  <c r="I584" i="21"/>
  <c r="H589" i="21"/>
  <c r="K662" i="21"/>
  <c r="I664" i="21"/>
  <c r="I662" i="21" s="1"/>
  <c r="H662" i="21"/>
  <c r="J664" i="21"/>
  <c r="J662" i="21" s="1"/>
  <c r="J675" i="21"/>
  <c r="I675" i="21"/>
  <c r="H465" i="21"/>
  <c r="I509" i="21"/>
  <c r="I513" i="21"/>
  <c r="I511" i="21" s="1"/>
  <c r="I514" i="21"/>
  <c r="I515" i="21"/>
  <c r="I522" i="21"/>
  <c r="J523" i="21"/>
  <c r="I533" i="21"/>
  <c r="I539" i="21"/>
  <c r="N545" i="21"/>
  <c r="N543" i="21" s="1"/>
  <c r="G546" i="21"/>
  <c r="C552" i="21"/>
  <c r="I553" i="21"/>
  <c r="G561" i="21"/>
  <c r="I562" i="21"/>
  <c r="G569" i="21"/>
  <c r="N582" i="21"/>
  <c r="J583" i="21"/>
  <c r="N591" i="21"/>
  <c r="L641" i="21"/>
  <c r="L630" i="21"/>
  <c r="C662" i="21"/>
  <c r="C660" i="21" s="1"/>
  <c r="C658" i="21" s="1"/>
  <c r="C671" i="21"/>
  <c r="L692" i="21"/>
  <c r="L660" i="21"/>
  <c r="L658" i="21" s="1"/>
  <c r="M732" i="21"/>
  <c r="E479" i="21"/>
  <c r="K479" i="21"/>
  <c r="M481" i="21"/>
  <c r="M501" i="21"/>
  <c r="G505" i="21"/>
  <c r="I569" i="21"/>
  <c r="H573" i="21"/>
  <c r="H582" i="21" s="1"/>
  <c r="J585" i="21"/>
  <c r="I585" i="21"/>
  <c r="L589" i="21"/>
  <c r="J590" i="21"/>
  <c r="I590" i="21"/>
  <c r="K606" i="21"/>
  <c r="M607" i="21"/>
  <c r="E641" i="21"/>
  <c r="E630" i="21"/>
  <c r="E660" i="21"/>
  <c r="E658" i="21" s="1"/>
  <c r="N673" i="21"/>
  <c r="M673" i="21"/>
  <c r="K698" i="21"/>
  <c r="K707" i="21" s="1"/>
  <c r="M707" i="21" s="1"/>
  <c r="M700" i="21"/>
  <c r="M698" i="21" s="1"/>
  <c r="G545" i="21"/>
  <c r="I546" i="21"/>
  <c r="G559" i="21"/>
  <c r="F568" i="21"/>
  <c r="G568" i="21" s="1"/>
  <c r="N563" i="21"/>
  <c r="J563" i="21"/>
  <c r="I563" i="21"/>
  <c r="J570" i="21"/>
  <c r="N571" i="21"/>
  <c r="N575" i="21"/>
  <c r="N573" i="21" s="1"/>
  <c r="J576" i="21"/>
  <c r="N577" i="21"/>
  <c r="F587" i="21"/>
  <c r="M737" i="21"/>
  <c r="I601" i="21"/>
  <c r="M598" i="21"/>
  <c r="M599" i="21"/>
  <c r="M617" i="21"/>
  <c r="M615" i="21" s="1"/>
  <c r="H630" i="21"/>
  <c r="J666" i="21"/>
  <c r="N677" i="21"/>
  <c r="M730" i="21"/>
  <c r="M728" i="21" s="1"/>
  <c r="F582" i="21"/>
  <c r="G582" i="21" s="1"/>
  <c r="K630" i="21"/>
  <c r="N666" i="21"/>
  <c r="I677" i="21"/>
  <c r="D630" i="21"/>
  <c r="D16" i="19"/>
  <c r="C16" i="19"/>
  <c r="H16" i="19"/>
  <c r="F16" i="19"/>
  <c r="H17" i="19"/>
  <c r="C17" i="19"/>
  <c r="G676" i="19"/>
  <c r="G412" i="19"/>
  <c r="J412" i="19"/>
  <c r="I412" i="19"/>
  <c r="N412" i="19"/>
  <c r="M412" i="19"/>
  <c r="I676" i="19"/>
  <c r="N677" i="19"/>
  <c r="I677" i="19"/>
  <c r="J677" i="19"/>
  <c r="G677" i="19"/>
  <c r="N673" i="19"/>
  <c r="M673" i="19"/>
  <c r="N599" i="19"/>
  <c r="J599" i="19"/>
  <c r="J598" i="19"/>
  <c r="N598" i="19"/>
  <c r="I599" i="19"/>
  <c r="G599" i="19"/>
  <c r="G598" i="19"/>
  <c r="I598" i="19"/>
  <c r="M598" i="19"/>
  <c r="M599" i="19"/>
  <c r="J602" i="19"/>
  <c r="N602" i="19"/>
  <c r="I601" i="19"/>
  <c r="N601" i="19"/>
  <c r="J601" i="19"/>
  <c r="G602" i="19"/>
  <c r="I602" i="19"/>
  <c r="G601" i="19"/>
  <c r="M601" i="19"/>
  <c r="M602" i="19"/>
  <c r="N585" i="19"/>
  <c r="J585" i="19"/>
  <c r="J584" i="19"/>
  <c r="N584" i="19"/>
  <c r="G585" i="19"/>
  <c r="I585" i="19"/>
  <c r="I584" i="19"/>
  <c r="G584" i="19"/>
  <c r="M584" i="19"/>
  <c r="M585" i="19"/>
  <c r="I570" i="19"/>
  <c r="G571" i="19"/>
  <c r="G570" i="19"/>
  <c r="I571" i="19"/>
  <c r="J570" i="19"/>
  <c r="J571" i="19"/>
  <c r="N555" i="19"/>
  <c r="N554" i="19"/>
  <c r="G555" i="19"/>
  <c r="G554" i="19"/>
  <c r="J555" i="19"/>
  <c r="J554" i="19"/>
  <c r="I554" i="19"/>
  <c r="I555" i="19"/>
  <c r="M554" i="19"/>
  <c r="N541" i="19"/>
  <c r="J541" i="19"/>
  <c r="N540" i="19"/>
  <c r="G541" i="19"/>
  <c r="I541" i="19"/>
  <c r="M540" i="19"/>
  <c r="J523" i="19"/>
  <c r="N523" i="19"/>
  <c r="J522" i="19"/>
  <c r="N522" i="19"/>
  <c r="I522" i="19"/>
  <c r="G523" i="19"/>
  <c r="I523" i="19"/>
  <c r="G522" i="19"/>
  <c r="M522" i="19"/>
  <c r="M523" i="19"/>
  <c r="N509" i="19"/>
  <c r="N508" i="19"/>
  <c r="G509" i="19"/>
  <c r="J509" i="19"/>
  <c r="I509" i="19"/>
  <c r="M508" i="19"/>
  <c r="M509" i="19"/>
  <c r="N110" i="19"/>
  <c r="N232" i="19"/>
  <c r="M136" i="19"/>
  <c r="M140" i="19"/>
  <c r="N180" i="19"/>
  <c r="N429" i="19"/>
  <c r="N137" i="19"/>
  <c r="M154" i="19"/>
  <c r="N176" i="19"/>
  <c r="M180" i="19"/>
  <c r="N204" i="19"/>
  <c r="N430" i="19"/>
  <c r="M231" i="19"/>
  <c r="M449" i="19"/>
  <c r="N449" i="19"/>
  <c r="M301" i="19"/>
  <c r="N301" i="19"/>
  <c r="N450" i="19"/>
  <c r="N468" i="19"/>
  <c r="N489" i="19"/>
  <c r="J489" i="19"/>
  <c r="N488" i="19"/>
  <c r="G489" i="19"/>
  <c r="I489" i="19"/>
  <c r="J468" i="19"/>
  <c r="M488" i="19"/>
  <c r="M489" i="19"/>
  <c r="N467" i="19"/>
  <c r="G468" i="19"/>
  <c r="I468" i="19"/>
  <c r="M467" i="19"/>
  <c r="N471" i="19"/>
  <c r="N470" i="19"/>
  <c r="M470" i="19"/>
  <c r="M471" i="19"/>
  <c r="G450" i="19"/>
  <c r="G449" i="19"/>
  <c r="I449" i="19"/>
  <c r="I450" i="19"/>
  <c r="J449" i="19"/>
  <c r="J450" i="19"/>
  <c r="J430" i="19"/>
  <c r="I430" i="19"/>
  <c r="I429" i="19"/>
  <c r="J429" i="19"/>
  <c r="G430" i="19"/>
  <c r="G429" i="19"/>
  <c r="I411" i="19"/>
  <c r="N411" i="19"/>
  <c r="N410" i="19"/>
  <c r="G411" i="19"/>
  <c r="J411" i="19"/>
  <c r="M410" i="19"/>
  <c r="M411" i="19"/>
  <c r="N393" i="19"/>
  <c r="I393" i="19"/>
  <c r="I392" i="19"/>
  <c r="N392" i="19"/>
  <c r="G393" i="19"/>
  <c r="G392" i="19"/>
  <c r="J393" i="19"/>
  <c r="J392" i="19"/>
  <c r="M392" i="19"/>
  <c r="M393" i="19"/>
  <c r="N379" i="19"/>
  <c r="J379" i="19"/>
  <c r="N378" i="19"/>
  <c r="I379" i="19"/>
  <c r="G379" i="19"/>
  <c r="M378" i="19"/>
  <c r="M379" i="19"/>
  <c r="N357" i="19"/>
  <c r="I356" i="19"/>
  <c r="N356" i="19"/>
  <c r="G356" i="19"/>
  <c r="J356" i="19"/>
  <c r="M356" i="19"/>
  <c r="M357" i="19"/>
  <c r="J343" i="19"/>
  <c r="N343" i="19"/>
  <c r="N342" i="19"/>
  <c r="J342" i="19"/>
  <c r="G343" i="19"/>
  <c r="I343" i="19"/>
  <c r="G342" i="19"/>
  <c r="I342" i="19"/>
  <c r="M342" i="19"/>
  <c r="M343" i="19"/>
  <c r="N329" i="19"/>
  <c r="I329" i="19"/>
  <c r="N328" i="19"/>
  <c r="I328" i="19"/>
  <c r="G329" i="19"/>
  <c r="G328" i="19"/>
  <c r="J329" i="19"/>
  <c r="J328" i="19"/>
  <c r="M328" i="19"/>
  <c r="M329" i="19"/>
  <c r="J302" i="19"/>
  <c r="I302" i="19"/>
  <c r="G302" i="19"/>
  <c r="N288" i="19"/>
  <c r="J288" i="19"/>
  <c r="N287" i="19"/>
  <c r="I288" i="19"/>
  <c r="G288" i="19"/>
  <c r="M287" i="19"/>
  <c r="M288" i="19"/>
  <c r="J285" i="19"/>
  <c r="N285" i="19"/>
  <c r="N284" i="19"/>
  <c r="G285" i="19"/>
  <c r="I285" i="19"/>
  <c r="M284" i="19"/>
  <c r="M285" i="19"/>
  <c r="J271" i="19"/>
  <c r="N271" i="19"/>
  <c r="N270" i="19"/>
  <c r="J270" i="19"/>
  <c r="G271" i="19"/>
  <c r="I271" i="19"/>
  <c r="G270" i="19"/>
  <c r="I270" i="19"/>
  <c r="M270" i="19"/>
  <c r="N246" i="19"/>
  <c r="J246" i="19"/>
  <c r="N245" i="19"/>
  <c r="J245" i="19"/>
  <c r="G246" i="19"/>
  <c r="I246" i="19"/>
  <c r="I245" i="19"/>
  <c r="G245" i="19"/>
  <c r="I205" i="19"/>
  <c r="M245" i="19"/>
  <c r="M246" i="19"/>
  <c r="I232" i="19"/>
  <c r="J232" i="19"/>
  <c r="I231" i="19"/>
  <c r="J231" i="19"/>
  <c r="G232" i="19"/>
  <c r="G231" i="19"/>
  <c r="G176" i="19"/>
  <c r="G204" i="19"/>
  <c r="G180" i="19"/>
  <c r="N229" i="19"/>
  <c r="J229" i="19"/>
  <c r="N228" i="19"/>
  <c r="J228" i="19"/>
  <c r="G229" i="19"/>
  <c r="I229" i="19"/>
  <c r="G228" i="19"/>
  <c r="I228" i="19"/>
  <c r="G205" i="19"/>
  <c r="I204" i="19"/>
  <c r="M228" i="19"/>
  <c r="M229" i="19"/>
  <c r="J208" i="19"/>
  <c r="N208" i="19"/>
  <c r="N207" i="19"/>
  <c r="J207" i="19"/>
  <c r="I208" i="19"/>
  <c r="G208" i="19"/>
  <c r="I207" i="19"/>
  <c r="G207" i="19"/>
  <c r="J204" i="19"/>
  <c r="M207" i="19"/>
  <c r="M208" i="19"/>
  <c r="N205" i="19"/>
  <c r="J180" i="19"/>
  <c r="M205" i="19"/>
  <c r="I176" i="19"/>
  <c r="I180" i="19"/>
  <c r="I179" i="19"/>
  <c r="N179" i="19"/>
  <c r="J179" i="19"/>
  <c r="G179" i="19"/>
  <c r="J176" i="19"/>
  <c r="N177" i="19"/>
  <c r="M177" i="19"/>
  <c r="N174" i="19"/>
  <c r="I153" i="19"/>
  <c r="N173" i="19"/>
  <c r="N160" i="19"/>
  <c r="J160" i="19"/>
  <c r="N159" i="19"/>
  <c r="J159" i="19"/>
  <c r="G160" i="19"/>
  <c r="I160" i="19"/>
  <c r="G159" i="19"/>
  <c r="I159" i="19"/>
  <c r="G153" i="19"/>
  <c r="M159" i="19"/>
  <c r="M160" i="19"/>
  <c r="N157" i="19"/>
  <c r="J157" i="19"/>
  <c r="J156" i="19"/>
  <c r="N156" i="19"/>
  <c r="I157" i="19"/>
  <c r="G157" i="19"/>
  <c r="G156" i="19"/>
  <c r="I156" i="19"/>
  <c r="G139" i="19"/>
  <c r="J153" i="19"/>
  <c r="M156" i="19"/>
  <c r="M157" i="19"/>
  <c r="J139" i="19"/>
  <c r="N154" i="19"/>
  <c r="J154" i="19"/>
  <c r="N153" i="19"/>
  <c r="G154" i="19"/>
  <c r="I154" i="19"/>
  <c r="M153" i="19"/>
  <c r="J140" i="19"/>
  <c r="N140" i="19"/>
  <c r="N139" i="19"/>
  <c r="I139" i="19"/>
  <c r="G140" i="19"/>
  <c r="I140" i="19"/>
  <c r="M139" i="19"/>
  <c r="J137" i="19"/>
  <c r="G137" i="19"/>
  <c r="I137" i="19"/>
  <c r="J110" i="19"/>
  <c r="J109" i="19"/>
  <c r="N109" i="19"/>
  <c r="G110" i="19"/>
  <c r="G109" i="19"/>
  <c r="I109" i="19"/>
  <c r="I110" i="19"/>
  <c r="M109" i="19"/>
  <c r="N96" i="19"/>
  <c r="J96" i="19"/>
  <c r="N95" i="19"/>
  <c r="G96" i="19"/>
  <c r="I96" i="19"/>
  <c r="N67" i="19"/>
  <c r="M95" i="19"/>
  <c r="M96" i="19"/>
  <c r="I67" i="19"/>
  <c r="N93" i="19"/>
  <c r="I93" i="19"/>
  <c r="I92" i="19"/>
  <c r="N92" i="19"/>
  <c r="G93" i="19"/>
  <c r="G92" i="19"/>
  <c r="J93" i="19"/>
  <c r="J92" i="19"/>
  <c r="M92" i="19"/>
  <c r="M93" i="19"/>
  <c r="N68" i="19"/>
  <c r="G67" i="19"/>
  <c r="J67" i="19"/>
  <c r="I39" i="19"/>
  <c r="M67" i="19"/>
  <c r="M68" i="19"/>
  <c r="J54" i="19"/>
  <c r="N54" i="19"/>
  <c r="N53" i="19"/>
  <c r="J53" i="19"/>
  <c r="I54" i="19"/>
  <c r="G54" i="19"/>
  <c r="I53" i="19"/>
  <c r="G53" i="19"/>
  <c r="G39" i="19"/>
  <c r="J39" i="19"/>
  <c r="M53" i="19"/>
  <c r="M54" i="19"/>
  <c r="G40" i="19"/>
  <c r="J40" i="19"/>
  <c r="I40" i="19"/>
  <c r="G26" i="21" l="1"/>
  <c r="F24" i="21"/>
  <c r="M589" i="21"/>
  <c r="M587" i="21" s="1"/>
  <c r="L587" i="21"/>
  <c r="M315" i="21"/>
  <c r="L16" i="21"/>
  <c r="G125" i="21"/>
  <c r="E123" i="21"/>
  <c r="E134" i="21"/>
  <c r="M606" i="21"/>
  <c r="M604" i="21" s="1"/>
  <c r="K604" i="21"/>
  <c r="E477" i="21"/>
  <c r="I479" i="21"/>
  <c r="I477" i="21" s="1"/>
  <c r="H660" i="21"/>
  <c r="H671" i="21"/>
  <c r="E525" i="21"/>
  <c r="F447" i="21"/>
  <c r="F436" i="21"/>
  <c r="M369" i="21"/>
  <c r="M367" i="21" s="1"/>
  <c r="K367" i="21"/>
  <c r="N369" i="21"/>
  <c r="N367" i="21" s="1"/>
  <c r="I440" i="21"/>
  <c r="I438" i="21" s="1"/>
  <c r="E438" i="21"/>
  <c r="G438" i="21" s="1"/>
  <c r="D408" i="21"/>
  <c r="D365" i="21"/>
  <c r="J426" i="21"/>
  <c r="D506" i="21"/>
  <c r="D495" i="21"/>
  <c r="N465" i="21"/>
  <c r="M465" i="21"/>
  <c r="H495" i="21"/>
  <c r="H506" i="21"/>
  <c r="N495" i="21"/>
  <c r="M495" i="21"/>
  <c r="E365" i="21"/>
  <c r="E376" i="21"/>
  <c r="I376" i="21" s="1"/>
  <c r="D427" i="21"/>
  <c r="J354" i="21"/>
  <c r="I354" i="21"/>
  <c r="N292" i="21"/>
  <c r="N290" i="21" s="1"/>
  <c r="K290" i="21"/>
  <c r="K299" i="21" s="1"/>
  <c r="M292" i="21"/>
  <c r="M290" i="21" s="1"/>
  <c r="H215" i="21"/>
  <c r="H268" i="21"/>
  <c r="I13" i="21"/>
  <c r="D125" i="21"/>
  <c r="J127" i="21"/>
  <c r="J125" i="21" s="1"/>
  <c r="K26" i="21"/>
  <c r="K65" i="21"/>
  <c r="K477" i="21"/>
  <c r="M479" i="21"/>
  <c r="M477" i="21" s="1"/>
  <c r="N479" i="21"/>
  <c r="N477" i="21" s="1"/>
  <c r="I582" i="21"/>
  <c r="J582" i="21"/>
  <c r="H568" i="21"/>
  <c r="I299" i="21"/>
  <c r="J299" i="21"/>
  <c r="G587" i="21"/>
  <c r="F596" i="21"/>
  <c r="G596" i="21" s="1"/>
  <c r="J465" i="21"/>
  <c r="I465" i="21"/>
  <c r="K671" i="21"/>
  <c r="K660" i="21"/>
  <c r="G664" i="21"/>
  <c r="F662" i="21"/>
  <c r="F557" i="21"/>
  <c r="G557" i="21" s="1"/>
  <c r="D525" i="21"/>
  <c r="J282" i="21"/>
  <c r="I282" i="21"/>
  <c r="D447" i="21"/>
  <c r="J447" i="21" s="1"/>
  <c r="D436" i="21"/>
  <c r="C436" i="21"/>
  <c r="C363" i="21" s="1"/>
  <c r="C6" i="21" s="1"/>
  <c r="C14" i="21" s="1"/>
  <c r="G426" i="21"/>
  <c r="N552" i="21"/>
  <c r="J552" i="21"/>
  <c r="I552" i="21"/>
  <c r="N426" i="21"/>
  <c r="M426" i="21"/>
  <c r="K13" i="21"/>
  <c r="G367" i="21"/>
  <c r="F365" i="21"/>
  <c r="F376" i="21"/>
  <c r="E427" i="21"/>
  <c r="I426" i="21"/>
  <c r="H408" i="21"/>
  <c r="H365" i="21"/>
  <c r="N151" i="21"/>
  <c r="M151" i="21"/>
  <c r="K427" i="21"/>
  <c r="F290" i="21"/>
  <c r="G292" i="21"/>
  <c r="K282" i="21"/>
  <c r="K215" i="21"/>
  <c r="G37" i="21"/>
  <c r="L213" i="21"/>
  <c r="I123" i="21"/>
  <c r="G458" i="21"/>
  <c r="F456" i="21"/>
  <c r="H315" i="21"/>
  <c r="H340" i="21"/>
  <c r="H538" i="21"/>
  <c r="H527" i="21"/>
  <c r="G497" i="21"/>
  <c r="F495" i="21"/>
  <c r="G495" i="21" s="1"/>
  <c r="F506" i="21"/>
  <c r="G506" i="21" s="1"/>
  <c r="G529" i="21"/>
  <c r="F538" i="21"/>
  <c r="G538" i="21" s="1"/>
  <c r="F527" i="21"/>
  <c r="G261" i="21"/>
  <c r="F259" i="21"/>
  <c r="L363" i="21"/>
  <c r="F282" i="21"/>
  <c r="G282" i="21" s="1"/>
  <c r="G273" i="21"/>
  <c r="J37" i="21"/>
  <c r="I37" i="21"/>
  <c r="E24" i="21"/>
  <c r="J589" i="21"/>
  <c r="J587" i="21" s="1"/>
  <c r="I589" i="21"/>
  <c r="I587" i="21" s="1"/>
  <c r="N589" i="21"/>
  <c r="N587" i="21" s="1"/>
  <c r="H587" i="21"/>
  <c r="H596" i="21" s="1"/>
  <c r="C215" i="21"/>
  <c r="C213" i="21" s="1"/>
  <c r="J44" i="21"/>
  <c r="J42" i="21" s="1"/>
  <c r="D42" i="21"/>
  <c r="F7" i="21"/>
  <c r="G7" i="21" s="1"/>
  <c r="G8" i="21"/>
  <c r="N100" i="21"/>
  <c r="N98" i="21" s="1"/>
  <c r="M100" i="21"/>
  <c r="M98" i="21" s="1"/>
  <c r="K98" i="21"/>
  <c r="K107" i="21" s="1"/>
  <c r="G123" i="21"/>
  <c r="F107" i="21"/>
  <c r="G107" i="21" s="1"/>
  <c r="G98" i="21"/>
  <c r="K123" i="21"/>
  <c r="K134" i="21"/>
  <c r="H24" i="21"/>
  <c r="J527" i="21" l="1"/>
  <c r="I527" i="21"/>
  <c r="N527" i="21"/>
  <c r="G365" i="21"/>
  <c r="F363" i="21"/>
  <c r="G436" i="21"/>
  <c r="I24" i="21"/>
  <c r="E6" i="21"/>
  <c r="N13" i="21"/>
  <c r="M13" i="21"/>
  <c r="N671" i="21"/>
  <c r="D134" i="21"/>
  <c r="J134" i="21" s="1"/>
  <c r="D123" i="21"/>
  <c r="J123" i="21" s="1"/>
  <c r="K613" i="21"/>
  <c r="M613" i="21" s="1"/>
  <c r="K557" i="21"/>
  <c r="F525" i="21"/>
  <c r="G525" i="21" s="1"/>
  <c r="G527" i="21"/>
  <c r="K24" i="21"/>
  <c r="N26" i="21"/>
  <c r="I538" i="21"/>
  <c r="N538" i="21"/>
  <c r="J538" i="21"/>
  <c r="J365" i="21"/>
  <c r="I365" i="21"/>
  <c r="H363" i="21"/>
  <c r="N660" i="21"/>
  <c r="M660" i="21"/>
  <c r="K658" i="21"/>
  <c r="N299" i="21"/>
  <c r="M299" i="21"/>
  <c r="E363" i="21"/>
  <c r="E447" i="21"/>
  <c r="I447" i="21" s="1"/>
  <c r="E436" i="21"/>
  <c r="E486" i="21"/>
  <c r="G477" i="21"/>
  <c r="N134" i="21"/>
  <c r="M134" i="21"/>
  <c r="J340" i="21"/>
  <c r="I340" i="21"/>
  <c r="N340" i="21"/>
  <c r="J408" i="21"/>
  <c r="I408" i="21"/>
  <c r="N408" i="21"/>
  <c r="N123" i="21"/>
  <c r="K16" i="21"/>
  <c r="J315" i="21"/>
  <c r="I315" i="21"/>
  <c r="N315" i="21"/>
  <c r="F299" i="21"/>
  <c r="G299" i="21" s="1"/>
  <c r="G290" i="21"/>
  <c r="H557" i="21"/>
  <c r="K486" i="21"/>
  <c r="K436" i="21"/>
  <c r="L596" i="21"/>
  <c r="L557" i="21"/>
  <c r="L525" i="21" s="1"/>
  <c r="L17" i="21" s="1"/>
  <c r="D51" i="21"/>
  <c r="D26" i="21"/>
  <c r="N107" i="21"/>
  <c r="M107" i="21"/>
  <c r="M282" i="21"/>
  <c r="N282" i="21"/>
  <c r="J596" i="21"/>
  <c r="I596" i="21"/>
  <c r="N596" i="21"/>
  <c r="H14" i="21"/>
  <c r="G259" i="21"/>
  <c r="F268" i="21"/>
  <c r="F215" i="21"/>
  <c r="G456" i="21"/>
  <c r="F465" i="21"/>
  <c r="G465" i="21" s="1"/>
  <c r="J568" i="21"/>
  <c r="I568" i="21"/>
  <c r="N568" i="21"/>
  <c r="N65" i="21"/>
  <c r="M65" i="21"/>
  <c r="K14" i="21"/>
  <c r="J268" i="21"/>
  <c r="I268" i="21"/>
  <c r="N268" i="21"/>
  <c r="J506" i="21"/>
  <c r="I506" i="21"/>
  <c r="N506" i="21"/>
  <c r="K365" i="21"/>
  <c r="K376" i="21"/>
  <c r="J671" i="21"/>
  <c r="I671" i="21"/>
  <c r="I134" i="21"/>
  <c r="G134" i="21"/>
  <c r="G376" i="21"/>
  <c r="J436" i="21"/>
  <c r="I436" i="21"/>
  <c r="G662" i="21"/>
  <c r="F660" i="21"/>
  <c r="F671" i="21"/>
  <c r="G671" i="21" s="1"/>
  <c r="J215" i="21"/>
  <c r="I215" i="21"/>
  <c r="H213" i="21"/>
  <c r="I495" i="21"/>
  <c r="J495" i="21"/>
  <c r="D363" i="21"/>
  <c r="I660" i="21"/>
  <c r="H658" i="21"/>
  <c r="J660" i="21"/>
  <c r="G24" i="21"/>
  <c r="N215" i="21"/>
  <c r="M215" i="21"/>
  <c r="K213" i="21"/>
  <c r="I557" i="21" l="1"/>
  <c r="J557" i="21"/>
  <c r="N16" i="21"/>
  <c r="M16" i="21"/>
  <c r="I486" i="21"/>
  <c r="G486" i="21"/>
  <c r="J213" i="21"/>
  <c r="I213" i="21"/>
  <c r="G268" i="21"/>
  <c r="F14" i="21"/>
  <c r="G447" i="21"/>
  <c r="N658" i="21"/>
  <c r="M658" i="21"/>
  <c r="N213" i="21"/>
  <c r="M213" i="21"/>
  <c r="I658" i="21"/>
  <c r="J658" i="21"/>
  <c r="N376" i="21"/>
  <c r="M376" i="21"/>
  <c r="M596" i="21"/>
  <c r="L14" i="21"/>
  <c r="M14" i="21" s="1"/>
  <c r="L6" i="21"/>
  <c r="M557" i="21"/>
  <c r="N557" i="21"/>
  <c r="K525" i="21"/>
  <c r="G363" i="21"/>
  <c r="D24" i="21"/>
  <c r="J26" i="21"/>
  <c r="K6" i="21"/>
  <c r="N24" i="21"/>
  <c r="J51" i="21"/>
  <c r="D14" i="21"/>
  <c r="M365" i="21"/>
  <c r="K363" i="21"/>
  <c r="M363" i="21" s="1"/>
  <c r="N365" i="21"/>
  <c r="N363" i="21" s="1"/>
  <c r="J14" i="21"/>
  <c r="I14" i="21"/>
  <c r="N436" i="21"/>
  <c r="M436" i="21"/>
  <c r="N14" i="21"/>
  <c r="N486" i="21"/>
  <c r="M486" i="21"/>
  <c r="E14" i="21"/>
  <c r="J363" i="21"/>
  <c r="I363" i="21"/>
  <c r="H6" i="21"/>
  <c r="H525" i="21"/>
  <c r="G660" i="21"/>
  <c r="F658" i="21"/>
  <c r="G658" i="21" s="1"/>
  <c r="G215" i="21"/>
  <c r="F213" i="21"/>
  <c r="N525" i="21" l="1"/>
  <c r="K17" i="21"/>
  <c r="I525" i="21"/>
  <c r="J525" i="21"/>
  <c r="M6" i="21"/>
  <c r="N6" i="21"/>
  <c r="G213" i="21"/>
  <c r="F6" i="21"/>
  <c r="G6" i="21" s="1"/>
  <c r="G14" i="21"/>
  <c r="J6" i="21"/>
  <c r="I6" i="21"/>
  <c r="D6" i="21"/>
  <c r="J24" i="21"/>
  <c r="N17" i="21" l="1"/>
  <c r="M17" i="21"/>
  <c r="C31" i="19" l="1"/>
  <c r="C38" i="19"/>
  <c r="L40" i="19"/>
  <c r="K40" i="19"/>
  <c r="L39" i="19"/>
  <c r="K39" i="19"/>
  <c r="M39" i="19" l="1"/>
  <c r="M40" i="19"/>
  <c r="E469" i="19" l="1"/>
  <c r="E672" i="19"/>
  <c r="E675" i="19"/>
  <c r="E597" i="19"/>
  <c r="E600" i="19"/>
  <c r="E583" i="19"/>
  <c r="E569" i="19"/>
  <c r="E553" i="19"/>
  <c r="E539" i="19"/>
  <c r="E521" i="19"/>
  <c r="E507" i="19"/>
  <c r="E487" i="19"/>
  <c r="E466" i="19"/>
  <c r="E448" i="19"/>
  <c r="E428" i="19"/>
  <c r="E409" i="19"/>
  <c r="E391" i="19"/>
  <c r="E377" i="19"/>
  <c r="E355" i="19"/>
  <c r="L15" i="19"/>
  <c r="K15" i="19"/>
  <c r="E341" i="19"/>
  <c r="E327" i="19"/>
  <c r="E300" i="19"/>
  <c r="E286" i="19"/>
  <c r="E283" i="19"/>
  <c r="E269" i="19"/>
  <c r="E244" i="19"/>
  <c r="E230" i="19"/>
  <c r="E227" i="19"/>
  <c r="E206" i="19"/>
  <c r="E203" i="19"/>
  <c r="E172" i="19"/>
  <c r="E178" i="19"/>
  <c r="E175" i="19"/>
  <c r="E158" i="19"/>
  <c r="E155" i="19"/>
  <c r="E152" i="19"/>
  <c r="E138" i="19"/>
  <c r="E135" i="19"/>
  <c r="E108" i="19"/>
  <c r="E94" i="19"/>
  <c r="E91" i="19"/>
  <c r="E66" i="19"/>
  <c r="E52" i="19"/>
  <c r="S15" i="20"/>
  <c r="E38" i="19"/>
  <c r="S370" i="20"/>
  <c r="S369" i="20"/>
  <c r="S368" i="20"/>
  <c r="S367" i="20"/>
  <c r="S366" i="20"/>
  <c r="S365" i="20"/>
  <c r="S364" i="20"/>
  <c r="S363" i="20"/>
  <c r="S362" i="20"/>
  <c r="S361" i="20"/>
  <c r="S360" i="20"/>
  <c r="S359" i="20"/>
  <c r="S358" i="20"/>
  <c r="S357" i="20"/>
  <c r="S356" i="20"/>
  <c r="S355" i="20"/>
  <c r="S354" i="20"/>
  <c r="S353" i="20"/>
  <c r="S352" i="20"/>
  <c r="S351" i="20"/>
  <c r="S350" i="20"/>
  <c r="S349" i="20"/>
  <c r="S348" i="20"/>
  <c r="S347" i="20"/>
  <c r="S346" i="20"/>
  <c r="S345" i="20"/>
  <c r="S344" i="20"/>
  <c r="S343" i="20"/>
  <c r="S342" i="20"/>
  <c r="S341" i="20"/>
  <c r="S340" i="20"/>
  <c r="S339" i="20"/>
  <c r="S338" i="20"/>
  <c r="S337" i="20"/>
  <c r="S336" i="20"/>
  <c r="S335" i="20"/>
  <c r="S334" i="20"/>
  <c r="S333" i="20"/>
  <c r="S332" i="20"/>
  <c r="S331" i="20"/>
  <c r="S330" i="20"/>
  <c r="S329" i="20"/>
  <c r="S328" i="20"/>
  <c r="S327" i="20"/>
  <c r="S326" i="20"/>
  <c r="S325" i="20"/>
  <c r="S324" i="20"/>
  <c r="S323" i="20"/>
  <c r="S322" i="20"/>
  <c r="S321" i="20"/>
  <c r="S320" i="20"/>
  <c r="S319" i="20"/>
  <c r="S318" i="20"/>
  <c r="S317" i="20"/>
  <c r="S316" i="20"/>
  <c r="S315" i="20"/>
  <c r="S314" i="20"/>
  <c r="S313" i="20"/>
  <c r="S312" i="20"/>
  <c r="S311" i="20"/>
  <c r="S310" i="20"/>
  <c r="S309" i="20"/>
  <c r="S308" i="20"/>
  <c r="S307" i="20"/>
  <c r="S306" i="20"/>
  <c r="S305" i="20"/>
  <c r="S304" i="20"/>
  <c r="S303" i="20"/>
  <c r="S302" i="20"/>
  <c r="S301" i="20"/>
  <c r="S300" i="20"/>
  <c r="S299" i="20"/>
  <c r="S298" i="20"/>
  <c r="S297" i="20"/>
  <c r="S296" i="20"/>
  <c r="S295" i="20"/>
  <c r="S294" i="20"/>
  <c r="S293" i="20"/>
  <c r="S292" i="20"/>
  <c r="S291" i="20"/>
  <c r="S290" i="20"/>
  <c r="S289" i="20"/>
  <c r="S288" i="20"/>
  <c r="S287" i="20"/>
  <c r="S286" i="20"/>
  <c r="S285" i="20"/>
  <c r="S284" i="20"/>
  <c r="S283" i="20"/>
  <c r="S282" i="20"/>
  <c r="S281" i="20"/>
  <c r="S280" i="20"/>
  <c r="S279" i="20"/>
  <c r="S278" i="20"/>
  <c r="S277" i="20"/>
  <c r="S276" i="20"/>
  <c r="S275" i="20"/>
  <c r="S274" i="20"/>
  <c r="S273" i="20"/>
  <c r="S272" i="20"/>
  <c r="S271" i="20"/>
  <c r="S270" i="20"/>
  <c r="S269" i="20"/>
  <c r="S268" i="20"/>
  <c r="S267" i="20"/>
  <c r="S266" i="20"/>
  <c r="S265" i="20"/>
  <c r="S264" i="20"/>
  <c r="S263" i="20"/>
  <c r="S262" i="20"/>
  <c r="S261" i="20"/>
  <c r="S260" i="20"/>
  <c r="S259" i="20"/>
  <c r="S258" i="20"/>
  <c r="S257" i="20"/>
  <c r="S256" i="20"/>
  <c r="S255" i="20"/>
  <c r="S254" i="20"/>
  <c r="S253" i="20"/>
  <c r="S252" i="20"/>
  <c r="S251" i="20"/>
  <c r="S250" i="20"/>
  <c r="S249" i="20"/>
  <c r="S248" i="20"/>
  <c r="S247" i="20"/>
  <c r="S246" i="20"/>
  <c r="S245" i="20"/>
  <c r="S244" i="20"/>
  <c r="S243" i="20"/>
  <c r="S242" i="20"/>
  <c r="S241" i="20"/>
  <c r="S240" i="20"/>
  <c r="S239" i="20"/>
  <c r="S238" i="20"/>
  <c r="S237" i="20"/>
  <c r="S236" i="20"/>
  <c r="S235" i="20"/>
  <c r="S234" i="20"/>
  <c r="S233" i="20"/>
  <c r="S232" i="20"/>
  <c r="S231" i="20"/>
  <c r="S230" i="20"/>
  <c r="S229" i="20"/>
  <c r="S228" i="20"/>
  <c r="S227" i="20"/>
  <c r="S226" i="20"/>
  <c r="S225" i="20"/>
  <c r="S224" i="20"/>
  <c r="S223" i="20"/>
  <c r="S222" i="20"/>
  <c r="S221" i="20"/>
  <c r="S220" i="20"/>
  <c r="S219" i="20"/>
  <c r="S218" i="20"/>
  <c r="S217" i="20"/>
  <c r="S216" i="20"/>
  <c r="S215" i="20"/>
  <c r="S214" i="20"/>
  <c r="S213" i="20"/>
  <c r="S212" i="20"/>
  <c r="S211" i="20"/>
  <c r="S210" i="20"/>
  <c r="S209" i="20"/>
  <c r="S208" i="20"/>
  <c r="S207" i="20"/>
  <c r="S206" i="20"/>
  <c r="S205" i="20"/>
  <c r="S204" i="20"/>
  <c r="S203" i="20"/>
  <c r="S202" i="20"/>
  <c r="S201" i="20"/>
  <c r="S200" i="20"/>
  <c r="S199" i="20"/>
  <c r="S198" i="20"/>
  <c r="S197" i="20"/>
  <c r="S196" i="20"/>
  <c r="S195" i="20"/>
  <c r="S194" i="20"/>
  <c r="S193" i="20"/>
  <c r="S192" i="20"/>
  <c r="S191" i="20"/>
  <c r="S190" i="20"/>
  <c r="S189" i="20"/>
  <c r="S188" i="20"/>
  <c r="S187" i="20"/>
  <c r="S186" i="20"/>
  <c r="S185" i="20"/>
  <c r="S184" i="20"/>
  <c r="S183" i="20"/>
  <c r="S182" i="20"/>
  <c r="S181" i="20"/>
  <c r="S180" i="20"/>
  <c r="S179" i="20"/>
  <c r="S178" i="20"/>
  <c r="S177" i="20"/>
  <c r="S176" i="20"/>
  <c r="S175" i="20"/>
  <c r="S174" i="20"/>
  <c r="S173" i="20"/>
  <c r="S172" i="20"/>
  <c r="S171" i="20"/>
  <c r="S170" i="20"/>
  <c r="S169" i="20"/>
  <c r="S168" i="20"/>
  <c r="S167" i="20"/>
  <c r="S166" i="20"/>
  <c r="S165" i="20"/>
  <c r="S164" i="20"/>
  <c r="S163" i="20"/>
  <c r="S162" i="20"/>
  <c r="S161" i="20"/>
  <c r="S160" i="20"/>
  <c r="S159" i="20"/>
  <c r="S158" i="20"/>
  <c r="S157" i="20"/>
  <c r="S156" i="20"/>
  <c r="S155" i="20"/>
  <c r="S154" i="20"/>
  <c r="S153" i="20"/>
  <c r="S152" i="20"/>
  <c r="S151" i="20"/>
  <c r="S150" i="20"/>
  <c r="S149" i="20"/>
  <c r="S148" i="20"/>
  <c r="S147" i="20"/>
  <c r="S146" i="20"/>
  <c r="S145" i="20"/>
  <c r="S144" i="20"/>
  <c r="S143" i="20"/>
  <c r="S142" i="20"/>
  <c r="S141" i="20"/>
  <c r="S140" i="20"/>
  <c r="S139" i="20"/>
  <c r="S138" i="20"/>
  <c r="S137" i="20"/>
  <c r="S136" i="20"/>
  <c r="S135" i="20"/>
  <c r="S134" i="20"/>
  <c r="S133" i="20"/>
  <c r="S132" i="20"/>
  <c r="S131" i="20"/>
  <c r="S130" i="20"/>
  <c r="S129" i="20"/>
  <c r="S128" i="20"/>
  <c r="S127" i="20"/>
  <c r="S126" i="20"/>
  <c r="S125" i="20"/>
  <c r="S124" i="20"/>
  <c r="S123" i="20"/>
  <c r="S122" i="20"/>
  <c r="S121" i="20"/>
  <c r="S120" i="20"/>
  <c r="S119" i="20"/>
  <c r="S118" i="20"/>
  <c r="S117" i="20"/>
  <c r="S116" i="20"/>
  <c r="S115" i="20"/>
  <c r="S114" i="20"/>
  <c r="S113" i="20"/>
  <c r="S112" i="20"/>
  <c r="S111" i="20"/>
  <c r="S110" i="20"/>
  <c r="S109" i="20"/>
  <c r="S108" i="20"/>
  <c r="S107" i="20"/>
  <c r="S106" i="20"/>
  <c r="S105" i="20"/>
  <c r="S104" i="20"/>
  <c r="S103" i="20"/>
  <c r="S102" i="20"/>
  <c r="S101" i="20"/>
  <c r="S100" i="20"/>
  <c r="S99" i="20"/>
  <c r="S98" i="20"/>
  <c r="S97" i="20"/>
  <c r="S96" i="20"/>
  <c r="S95" i="20"/>
  <c r="S94" i="20"/>
  <c r="S93" i="20"/>
  <c r="S92" i="20"/>
  <c r="S91" i="20"/>
  <c r="S90" i="20"/>
  <c r="S89" i="20"/>
  <c r="S88" i="20"/>
  <c r="S87" i="20"/>
  <c r="S86" i="20"/>
  <c r="S85" i="20"/>
  <c r="S84" i="20"/>
  <c r="S83" i="20"/>
  <c r="S82" i="20"/>
  <c r="S81" i="20"/>
  <c r="S80" i="20"/>
  <c r="S79" i="20"/>
  <c r="S78" i="20"/>
  <c r="S77" i="20"/>
  <c r="S76" i="20"/>
  <c r="S75" i="20"/>
  <c r="S74" i="20"/>
  <c r="S73" i="20"/>
  <c r="S72" i="20"/>
  <c r="S71" i="20"/>
  <c r="S70" i="20"/>
  <c r="S69" i="20"/>
  <c r="S68" i="20"/>
  <c r="S67" i="20"/>
  <c r="S66" i="20"/>
  <c r="S65" i="20"/>
  <c r="S64" i="20"/>
  <c r="S63" i="20"/>
  <c r="S62" i="20"/>
  <c r="S61" i="20"/>
  <c r="S60" i="20"/>
  <c r="S59" i="20"/>
  <c r="S58" i="20"/>
  <c r="S57" i="20"/>
  <c r="S56" i="20"/>
  <c r="S55" i="20"/>
  <c r="S54" i="20"/>
  <c r="S53" i="20"/>
  <c r="S52" i="20"/>
  <c r="S51" i="20"/>
  <c r="S50" i="20"/>
  <c r="S49" i="20"/>
  <c r="S48" i="20"/>
  <c r="S47" i="20"/>
  <c r="S46" i="20"/>
  <c r="S45" i="20"/>
  <c r="S44" i="20"/>
  <c r="S43" i="20"/>
  <c r="S42" i="20"/>
  <c r="S41" i="20"/>
  <c r="S40" i="20"/>
  <c r="S39" i="20"/>
  <c r="S38" i="20"/>
  <c r="S37" i="20"/>
  <c r="S36" i="20"/>
  <c r="S35" i="20"/>
  <c r="S34" i="20"/>
  <c r="S33" i="20"/>
  <c r="S32" i="20"/>
  <c r="S31" i="20"/>
  <c r="S30" i="20"/>
  <c r="S29" i="20"/>
  <c r="S28" i="20"/>
  <c r="S27" i="20"/>
  <c r="S26" i="20"/>
  <c r="S25" i="20"/>
  <c r="S24" i="20"/>
  <c r="S23" i="20"/>
  <c r="S22" i="20"/>
  <c r="S21" i="20"/>
  <c r="S20" i="20"/>
  <c r="S19" i="20"/>
  <c r="S18" i="20"/>
  <c r="S17" i="20"/>
  <c r="S16" i="20"/>
  <c r="E15" i="19" l="1"/>
  <c r="M15" i="19"/>
  <c r="E31" i="19"/>
  <c r="L732" i="19" l="1"/>
  <c r="K732" i="19"/>
  <c r="L731" i="19"/>
  <c r="K731" i="19"/>
  <c r="H730" i="19"/>
  <c r="H728" i="19" s="1"/>
  <c r="H737" i="19" s="1"/>
  <c r="F730" i="19"/>
  <c r="F728" i="19" s="1"/>
  <c r="F737" i="19" s="1"/>
  <c r="E730" i="19"/>
  <c r="D730" i="19"/>
  <c r="D728" i="19" s="1"/>
  <c r="D737" i="19" s="1"/>
  <c r="C730" i="19"/>
  <c r="C728" i="19" s="1"/>
  <c r="N728" i="19"/>
  <c r="J728" i="19"/>
  <c r="J737" i="19" s="1"/>
  <c r="I728" i="19"/>
  <c r="I737" i="19" s="1"/>
  <c r="E728" i="19"/>
  <c r="E737" i="19" s="1"/>
  <c r="L715" i="19"/>
  <c r="L713" i="19" s="1"/>
  <c r="L722" i="19" s="1"/>
  <c r="K715" i="19"/>
  <c r="K713" i="19" s="1"/>
  <c r="K722" i="19" s="1"/>
  <c r="H715" i="19"/>
  <c r="H713" i="19" s="1"/>
  <c r="F715" i="19"/>
  <c r="F713" i="19" s="1"/>
  <c r="F722" i="19" s="1"/>
  <c r="E715" i="19"/>
  <c r="E713" i="19" s="1"/>
  <c r="E722" i="19" s="1"/>
  <c r="D715" i="19"/>
  <c r="D713" i="19" s="1"/>
  <c r="D722" i="19" s="1"/>
  <c r="C715" i="19"/>
  <c r="C713" i="19" s="1"/>
  <c r="N713" i="19"/>
  <c r="M713" i="19"/>
  <c r="J713" i="19"/>
  <c r="I713" i="19"/>
  <c r="L702" i="19"/>
  <c r="L700" i="19" s="1"/>
  <c r="L698" i="19" s="1"/>
  <c r="L707" i="19" s="1"/>
  <c r="K702" i="19"/>
  <c r="K700" i="19" s="1"/>
  <c r="H700" i="19"/>
  <c r="H698" i="19" s="1"/>
  <c r="H707" i="19" s="1"/>
  <c r="F700" i="19"/>
  <c r="F698" i="19" s="1"/>
  <c r="F707" i="19" s="1"/>
  <c r="E700" i="19"/>
  <c r="E698" i="19" s="1"/>
  <c r="E707" i="19" s="1"/>
  <c r="D700" i="19"/>
  <c r="D698" i="19" s="1"/>
  <c r="D707" i="19" s="1"/>
  <c r="C700" i="19"/>
  <c r="C698" i="19" s="1"/>
  <c r="N698" i="19"/>
  <c r="J698" i="19"/>
  <c r="I698" i="19"/>
  <c r="L685" i="19"/>
  <c r="L683" i="19" s="1"/>
  <c r="L692" i="19" s="1"/>
  <c r="K685" i="19"/>
  <c r="K683" i="19" s="1"/>
  <c r="K692" i="19" s="1"/>
  <c r="H685" i="19"/>
  <c r="H683" i="19" s="1"/>
  <c r="H692" i="19" s="1"/>
  <c r="F685" i="19"/>
  <c r="F683" i="19" s="1"/>
  <c r="F692" i="19" s="1"/>
  <c r="E685" i="19"/>
  <c r="E683" i="19" s="1"/>
  <c r="E692" i="19" s="1"/>
  <c r="D685" i="19"/>
  <c r="D683" i="19" s="1"/>
  <c r="D692" i="19" s="1"/>
  <c r="C685" i="19"/>
  <c r="C683" i="19" s="1"/>
  <c r="N683" i="19"/>
  <c r="M683" i="19"/>
  <c r="J683" i="19"/>
  <c r="I683" i="19"/>
  <c r="E666" i="19"/>
  <c r="E665" i="19"/>
  <c r="L664" i="19"/>
  <c r="L662" i="19" s="1"/>
  <c r="L671" i="19" s="1"/>
  <c r="K664" i="19"/>
  <c r="K662" i="19" s="1"/>
  <c r="K671" i="19" s="1"/>
  <c r="M662" i="19"/>
  <c r="L645" i="19"/>
  <c r="L643" i="19" s="1"/>
  <c r="L652" i="19" s="1"/>
  <c r="K645" i="19"/>
  <c r="K643" i="19" s="1"/>
  <c r="K652" i="19" s="1"/>
  <c r="H645" i="19"/>
  <c r="H643" i="19" s="1"/>
  <c r="H652" i="19" s="1"/>
  <c r="F645" i="19"/>
  <c r="F643" i="19" s="1"/>
  <c r="F652" i="19" s="1"/>
  <c r="E645" i="19"/>
  <c r="E643" i="19" s="1"/>
  <c r="E652" i="19" s="1"/>
  <c r="D645" i="19"/>
  <c r="D643" i="19" s="1"/>
  <c r="D652" i="19" s="1"/>
  <c r="C645" i="19"/>
  <c r="N643" i="19"/>
  <c r="M643" i="19"/>
  <c r="J643" i="19"/>
  <c r="I643" i="19"/>
  <c r="C643" i="19"/>
  <c r="L634" i="19"/>
  <c r="L632" i="19" s="1"/>
  <c r="K634" i="19"/>
  <c r="K632" i="19" s="1"/>
  <c r="K641" i="19" s="1"/>
  <c r="H634" i="19"/>
  <c r="H632" i="19" s="1"/>
  <c r="H641" i="19" s="1"/>
  <c r="F634" i="19"/>
  <c r="F632" i="19" s="1"/>
  <c r="E634" i="19"/>
  <c r="E632" i="19" s="1"/>
  <c r="E641" i="19" s="1"/>
  <c r="D634" i="19"/>
  <c r="D632" i="19" s="1"/>
  <c r="C634" i="19"/>
  <c r="C632" i="19" s="1"/>
  <c r="N632" i="19"/>
  <c r="M632" i="19"/>
  <c r="J632" i="19"/>
  <c r="I632" i="19"/>
  <c r="L619" i="19"/>
  <c r="K619" i="19"/>
  <c r="L618" i="19"/>
  <c r="K618" i="19"/>
  <c r="H617" i="19"/>
  <c r="H615" i="19" s="1"/>
  <c r="H624" i="19" s="1"/>
  <c r="F617" i="19"/>
  <c r="F615" i="19" s="1"/>
  <c r="F624" i="19" s="1"/>
  <c r="E617" i="19"/>
  <c r="E615" i="19" s="1"/>
  <c r="E624" i="19" s="1"/>
  <c r="D617" i="19"/>
  <c r="D615" i="19" s="1"/>
  <c r="D624" i="19" s="1"/>
  <c r="C617" i="19"/>
  <c r="C615" i="19" s="1"/>
  <c r="N615" i="19"/>
  <c r="J615" i="19"/>
  <c r="I615" i="19"/>
  <c r="L608" i="19"/>
  <c r="K608" i="19"/>
  <c r="L607" i="19"/>
  <c r="K607" i="19"/>
  <c r="H606" i="19"/>
  <c r="H604" i="19" s="1"/>
  <c r="H613" i="19" s="1"/>
  <c r="F606" i="19"/>
  <c r="F604" i="19" s="1"/>
  <c r="F613" i="19" s="1"/>
  <c r="E606" i="19"/>
  <c r="E604" i="19" s="1"/>
  <c r="E613" i="19" s="1"/>
  <c r="D606" i="19"/>
  <c r="D604" i="19" s="1"/>
  <c r="D613" i="19" s="1"/>
  <c r="C606" i="19"/>
  <c r="C604" i="19" s="1"/>
  <c r="N604" i="19"/>
  <c r="J604" i="19"/>
  <c r="I604" i="19"/>
  <c r="L591" i="19"/>
  <c r="K591" i="19"/>
  <c r="E591" i="19"/>
  <c r="L590" i="19"/>
  <c r="K590" i="19"/>
  <c r="E590" i="19"/>
  <c r="L577" i="19"/>
  <c r="K577" i="19"/>
  <c r="E577" i="19"/>
  <c r="L576" i="19"/>
  <c r="K576" i="19"/>
  <c r="E576" i="19"/>
  <c r="E563" i="19"/>
  <c r="E562" i="19"/>
  <c r="L561" i="19"/>
  <c r="L559" i="19" s="1"/>
  <c r="L568" i="19" s="1"/>
  <c r="K561" i="19"/>
  <c r="K559" i="19" s="1"/>
  <c r="K568" i="19" s="1"/>
  <c r="M559" i="19"/>
  <c r="E547" i="19"/>
  <c r="E546" i="19"/>
  <c r="L545" i="19"/>
  <c r="L543" i="19" s="1"/>
  <c r="L552" i="19" s="1"/>
  <c r="K545" i="19"/>
  <c r="K543" i="19" s="1"/>
  <c r="K552" i="19" s="1"/>
  <c r="M543" i="19"/>
  <c r="E533" i="19"/>
  <c r="E531" i="19" s="1"/>
  <c r="E529" i="19" s="1"/>
  <c r="L531" i="19"/>
  <c r="L529" i="19" s="1"/>
  <c r="L538" i="19" s="1"/>
  <c r="K531" i="19"/>
  <c r="K529" i="19" s="1"/>
  <c r="M529" i="19"/>
  <c r="L515" i="19"/>
  <c r="K515" i="19"/>
  <c r="E515" i="19"/>
  <c r="L514" i="19"/>
  <c r="K514" i="19"/>
  <c r="E514" i="19"/>
  <c r="L505" i="19"/>
  <c r="K505" i="19"/>
  <c r="F505" i="19"/>
  <c r="E505" i="19"/>
  <c r="I505" i="19" s="1"/>
  <c r="D505" i="19"/>
  <c r="J505" i="19" s="1"/>
  <c r="L502" i="19"/>
  <c r="K502" i="19"/>
  <c r="F502" i="19"/>
  <c r="F10" i="19" s="1"/>
  <c r="E502" i="19"/>
  <c r="E10" i="19" s="1"/>
  <c r="D502" i="19"/>
  <c r="D10" i="19" s="1"/>
  <c r="L501" i="19"/>
  <c r="K501" i="19"/>
  <c r="E501" i="19"/>
  <c r="L500" i="19"/>
  <c r="K500" i="19"/>
  <c r="L481" i="19"/>
  <c r="L479" i="19" s="1"/>
  <c r="L477" i="19" s="1"/>
  <c r="L486" i="19" s="1"/>
  <c r="K481" i="19"/>
  <c r="K479" i="19" s="1"/>
  <c r="E481" i="19"/>
  <c r="E479" i="19" s="1"/>
  <c r="E477" i="19" s="1"/>
  <c r="E486" i="19" s="1"/>
  <c r="L460" i="19"/>
  <c r="L458" i="19" s="1"/>
  <c r="L456" i="19" s="1"/>
  <c r="K460" i="19"/>
  <c r="E460" i="19"/>
  <c r="E458" i="19" s="1"/>
  <c r="E456" i="19" s="1"/>
  <c r="N443" i="19"/>
  <c r="M443" i="19"/>
  <c r="J443" i="19"/>
  <c r="I443" i="19"/>
  <c r="G443" i="19"/>
  <c r="L442" i="19"/>
  <c r="K442" i="19"/>
  <c r="E442" i="19"/>
  <c r="L441" i="19"/>
  <c r="K441" i="19"/>
  <c r="E441" i="19"/>
  <c r="C426" i="19"/>
  <c r="L423" i="19"/>
  <c r="L10" i="19" s="1"/>
  <c r="K423" i="19"/>
  <c r="N423" i="19" s="1"/>
  <c r="J423" i="19"/>
  <c r="I423" i="19"/>
  <c r="G423" i="19"/>
  <c r="L422" i="19"/>
  <c r="K422" i="19"/>
  <c r="E422" i="19"/>
  <c r="L421" i="19"/>
  <c r="K421" i="19"/>
  <c r="E421" i="19"/>
  <c r="L405" i="19"/>
  <c r="L11" i="19" s="1"/>
  <c r="K405" i="19"/>
  <c r="K11" i="19" s="1"/>
  <c r="E405" i="19"/>
  <c r="E11" i="19" s="1"/>
  <c r="N404" i="19"/>
  <c r="M404" i="19"/>
  <c r="J404" i="19"/>
  <c r="I404" i="19"/>
  <c r="G404" i="19"/>
  <c r="L403" i="19"/>
  <c r="K403" i="19"/>
  <c r="E403" i="19"/>
  <c r="N386" i="19"/>
  <c r="M386" i="19"/>
  <c r="J386" i="19"/>
  <c r="I386" i="19"/>
  <c r="G386" i="19"/>
  <c r="L385" i="19"/>
  <c r="K385" i="19"/>
  <c r="E385" i="19"/>
  <c r="L384" i="19"/>
  <c r="K384" i="19"/>
  <c r="E384" i="19"/>
  <c r="C375" i="19"/>
  <c r="N372" i="19"/>
  <c r="M372" i="19"/>
  <c r="J372" i="19"/>
  <c r="I372" i="19"/>
  <c r="G372" i="19"/>
  <c r="L371" i="19"/>
  <c r="L369" i="19" s="1"/>
  <c r="L367" i="19" s="1"/>
  <c r="K371" i="19"/>
  <c r="K369" i="19" s="1"/>
  <c r="K367" i="19" s="1"/>
  <c r="K376" i="19" s="1"/>
  <c r="E371" i="19"/>
  <c r="E369" i="19" s="1"/>
  <c r="E367" i="19" s="1"/>
  <c r="E376" i="19" s="1"/>
  <c r="L348" i="19"/>
  <c r="L347" i="19" s="1"/>
  <c r="L345" i="19" s="1"/>
  <c r="L354" i="19" s="1"/>
  <c r="K348" i="19"/>
  <c r="K347" i="19" s="1"/>
  <c r="E348" i="19"/>
  <c r="E347" i="19" s="1"/>
  <c r="E345" i="19" s="1"/>
  <c r="E354" i="19" s="1"/>
  <c r="L335" i="19"/>
  <c r="L333" i="19" s="1"/>
  <c r="L331" i="19" s="1"/>
  <c r="L340" i="19" s="1"/>
  <c r="K335" i="19"/>
  <c r="K333" i="19" s="1"/>
  <c r="E335" i="19"/>
  <c r="E334" i="19"/>
  <c r="N322" i="19"/>
  <c r="M322" i="19"/>
  <c r="J322" i="19"/>
  <c r="I322" i="19"/>
  <c r="G322" i="19"/>
  <c r="L321" i="19"/>
  <c r="K321" i="19"/>
  <c r="E321" i="19"/>
  <c r="L320" i="19"/>
  <c r="K320" i="19"/>
  <c r="E320" i="19"/>
  <c r="L306" i="19"/>
  <c r="L304" i="19" s="1"/>
  <c r="L313" i="19" s="1"/>
  <c r="K306" i="19"/>
  <c r="K304" i="19" s="1"/>
  <c r="K313" i="19" s="1"/>
  <c r="H306" i="19"/>
  <c r="H304" i="19" s="1"/>
  <c r="H313" i="19" s="1"/>
  <c r="F306" i="19"/>
  <c r="F304" i="19" s="1"/>
  <c r="F313" i="19" s="1"/>
  <c r="E306" i="19"/>
  <c r="E304" i="19" s="1"/>
  <c r="D306" i="19"/>
  <c r="D304" i="19" s="1"/>
  <c r="D313" i="19" s="1"/>
  <c r="C306" i="19"/>
  <c r="C304" i="19" s="1"/>
  <c r="N304" i="19"/>
  <c r="M304" i="19"/>
  <c r="J304" i="19"/>
  <c r="I304" i="19"/>
  <c r="L294" i="19"/>
  <c r="K294" i="19"/>
  <c r="E294" i="19"/>
  <c r="E292" i="19" s="1"/>
  <c r="E290" i="19" s="1"/>
  <c r="E299" i="19" s="1"/>
  <c r="L293" i="19"/>
  <c r="K293" i="19"/>
  <c r="N280" i="19"/>
  <c r="M280" i="19"/>
  <c r="J280" i="19"/>
  <c r="I280" i="19"/>
  <c r="G280" i="19"/>
  <c r="L277" i="19"/>
  <c r="L275" i="19" s="1"/>
  <c r="K277" i="19"/>
  <c r="E277" i="19"/>
  <c r="E275" i="19" s="1"/>
  <c r="E273" i="19" s="1"/>
  <c r="E282" i="19" s="1"/>
  <c r="N264" i="19"/>
  <c r="M264" i="19"/>
  <c r="J264" i="19"/>
  <c r="I264" i="19"/>
  <c r="G264" i="19"/>
  <c r="L263" i="19"/>
  <c r="K263" i="19"/>
  <c r="E263" i="19"/>
  <c r="L262" i="19"/>
  <c r="K262" i="19"/>
  <c r="E262" i="19"/>
  <c r="L252" i="19"/>
  <c r="L250" i="19" s="1"/>
  <c r="L248" i="19" s="1"/>
  <c r="K252" i="19"/>
  <c r="H250" i="19"/>
  <c r="H248" i="19" s="1"/>
  <c r="H257" i="19" s="1"/>
  <c r="F250" i="19"/>
  <c r="F248" i="19" s="1"/>
  <c r="F257" i="19" s="1"/>
  <c r="E250" i="19"/>
  <c r="E248" i="19" s="1"/>
  <c r="E257" i="19" s="1"/>
  <c r="D250" i="19"/>
  <c r="D248" i="19" s="1"/>
  <c r="D257" i="19" s="1"/>
  <c r="C250" i="19"/>
  <c r="C248" i="19" s="1"/>
  <c r="N248" i="19"/>
  <c r="J248" i="19"/>
  <c r="I248" i="19"/>
  <c r="N239" i="19"/>
  <c r="M239" i="19"/>
  <c r="J239" i="19"/>
  <c r="I239" i="19"/>
  <c r="G239" i="19"/>
  <c r="L238" i="19"/>
  <c r="K238" i="19"/>
  <c r="E238" i="19"/>
  <c r="L237" i="19"/>
  <c r="K237" i="19"/>
  <c r="E237" i="19"/>
  <c r="H225" i="19"/>
  <c r="F225" i="19"/>
  <c r="E225" i="19"/>
  <c r="D225" i="19"/>
  <c r="C225" i="19"/>
  <c r="N222" i="19"/>
  <c r="M222" i="19"/>
  <c r="J222" i="19"/>
  <c r="I222" i="19"/>
  <c r="G222" i="19"/>
  <c r="L221" i="19"/>
  <c r="K221" i="19"/>
  <c r="E221" i="19"/>
  <c r="L220" i="19"/>
  <c r="K220" i="19"/>
  <c r="E220" i="19"/>
  <c r="L201" i="19"/>
  <c r="K201" i="19"/>
  <c r="H201" i="19"/>
  <c r="F201" i="19"/>
  <c r="E201" i="19"/>
  <c r="D201" i="19"/>
  <c r="C201" i="19"/>
  <c r="N198" i="19"/>
  <c r="M198" i="19"/>
  <c r="J198" i="19"/>
  <c r="I198" i="19"/>
  <c r="G198" i="19"/>
  <c r="L197" i="19"/>
  <c r="K197" i="19"/>
  <c r="E197" i="19"/>
  <c r="L196" i="19"/>
  <c r="K196" i="19"/>
  <c r="E196" i="19"/>
  <c r="L184" i="19"/>
  <c r="L182" i="19" s="1"/>
  <c r="L191" i="19" s="1"/>
  <c r="K184" i="19"/>
  <c r="K182" i="19" s="1"/>
  <c r="K191" i="19" s="1"/>
  <c r="E184" i="19"/>
  <c r="E182" i="19" s="1"/>
  <c r="C184" i="19"/>
  <c r="N182" i="19"/>
  <c r="M182" i="19"/>
  <c r="J182" i="19"/>
  <c r="I182" i="19"/>
  <c r="C170" i="19"/>
  <c r="L166" i="19"/>
  <c r="K166" i="19"/>
  <c r="E166" i="19"/>
  <c r="L165" i="19"/>
  <c r="K165" i="19"/>
  <c r="E165" i="19"/>
  <c r="L150" i="19"/>
  <c r="K150" i="19"/>
  <c r="H150" i="19"/>
  <c r="F150" i="19"/>
  <c r="E150" i="19"/>
  <c r="D150" i="19"/>
  <c r="N147" i="19"/>
  <c r="M147" i="19"/>
  <c r="J147" i="19"/>
  <c r="I147" i="19"/>
  <c r="G147" i="19"/>
  <c r="L146" i="19"/>
  <c r="K146" i="19"/>
  <c r="E146" i="19"/>
  <c r="L145" i="19"/>
  <c r="K145" i="19"/>
  <c r="E145" i="19"/>
  <c r="L129" i="19"/>
  <c r="K129" i="19"/>
  <c r="E129" i="19"/>
  <c r="L128" i="19"/>
  <c r="K128" i="19"/>
  <c r="E128" i="19"/>
  <c r="L114" i="19"/>
  <c r="L112" i="19" s="1"/>
  <c r="L121" i="19" s="1"/>
  <c r="K114" i="19"/>
  <c r="K112" i="19" s="1"/>
  <c r="K121" i="19" s="1"/>
  <c r="E114" i="19"/>
  <c r="E112" i="19" s="1"/>
  <c r="E121" i="19" s="1"/>
  <c r="C114" i="19"/>
  <c r="C121" i="19" s="1"/>
  <c r="N112" i="19"/>
  <c r="M112" i="19"/>
  <c r="J112" i="19"/>
  <c r="I112" i="19"/>
  <c r="L102" i="19"/>
  <c r="K102" i="19"/>
  <c r="E102" i="19"/>
  <c r="L101" i="19"/>
  <c r="K101" i="19"/>
  <c r="E101" i="19"/>
  <c r="L85" i="19"/>
  <c r="K85" i="19"/>
  <c r="E85" i="19"/>
  <c r="L84" i="19"/>
  <c r="K84" i="19"/>
  <c r="E84" i="19"/>
  <c r="L74" i="19"/>
  <c r="K74" i="19"/>
  <c r="L73" i="19"/>
  <c r="K73" i="19"/>
  <c r="E72" i="19"/>
  <c r="E70" i="19" s="1"/>
  <c r="E79" i="19" s="1"/>
  <c r="C72" i="19"/>
  <c r="C79" i="19" s="1"/>
  <c r="J70" i="19"/>
  <c r="I70" i="19"/>
  <c r="L60" i="19"/>
  <c r="K60" i="19"/>
  <c r="L59" i="19"/>
  <c r="K59" i="19"/>
  <c r="E59" i="19"/>
  <c r="E58" i="19" s="1"/>
  <c r="E56" i="19" s="1"/>
  <c r="E65" i="19" s="1"/>
  <c r="L46" i="19"/>
  <c r="K46" i="19"/>
  <c r="E46" i="19"/>
  <c r="L45" i="19"/>
  <c r="K45" i="19"/>
  <c r="E45" i="19"/>
  <c r="L32" i="19"/>
  <c r="K32" i="19"/>
  <c r="E32" i="19"/>
  <c r="L31" i="19"/>
  <c r="K31" i="19"/>
  <c r="C13" i="19"/>
  <c r="L12" i="19"/>
  <c r="K12" i="19"/>
  <c r="H12" i="19"/>
  <c r="F12" i="19"/>
  <c r="E12" i="19"/>
  <c r="D12" i="19"/>
  <c r="H10" i="19"/>
  <c r="M196" i="19" l="1"/>
  <c r="L30" i="19"/>
  <c r="L28" i="19" s="1"/>
  <c r="L37" i="19" s="1"/>
  <c r="E589" i="19"/>
  <c r="E587" i="19" s="1"/>
  <c r="E596" i="19" s="1"/>
  <c r="L606" i="19"/>
  <c r="L604" i="19" s="1"/>
  <c r="L613" i="19" s="1"/>
  <c r="L589" i="19"/>
  <c r="L587" i="19" s="1"/>
  <c r="L596" i="19" s="1"/>
  <c r="M146" i="19"/>
  <c r="M607" i="19"/>
  <c r="K219" i="19"/>
  <c r="K217" i="19" s="1"/>
  <c r="K226" i="19" s="1"/>
  <c r="M46" i="19"/>
  <c r="M505" i="19"/>
  <c r="L730" i="19"/>
  <c r="L728" i="19" s="1"/>
  <c r="L737" i="19" s="1"/>
  <c r="M618" i="19"/>
  <c r="M732" i="19"/>
  <c r="M73" i="19"/>
  <c r="E144" i="19"/>
  <c r="E142" i="19" s="1"/>
  <c r="E575" i="19"/>
  <c r="E573" i="19" s="1"/>
  <c r="E582" i="19" s="1"/>
  <c r="K10" i="19"/>
  <c r="M10" i="19" s="1"/>
  <c r="L44" i="19"/>
  <c r="L42" i="19" s="1"/>
  <c r="K72" i="19"/>
  <c r="K70" i="19" s="1"/>
  <c r="K79" i="19" s="1"/>
  <c r="M101" i="19"/>
  <c r="E420" i="19"/>
  <c r="E418" i="19" s="1"/>
  <c r="E513" i="19"/>
  <c r="E511" i="19" s="1"/>
  <c r="E520" i="19" s="1"/>
  <c r="M32" i="19"/>
  <c r="E219" i="19"/>
  <c r="E217" i="19" s="1"/>
  <c r="E226" i="19" s="1"/>
  <c r="E236" i="19"/>
  <c r="E234" i="19" s="1"/>
  <c r="E243" i="19" s="1"/>
  <c r="M591" i="19"/>
  <c r="M262" i="19"/>
  <c r="M45" i="19"/>
  <c r="M128" i="19"/>
  <c r="M500" i="19"/>
  <c r="K513" i="19"/>
  <c r="K511" i="19" s="1"/>
  <c r="K520" i="19" s="1"/>
  <c r="L499" i="19"/>
  <c r="L497" i="19" s="1"/>
  <c r="L506" i="19" s="1"/>
  <c r="L83" i="19"/>
  <c r="L81" i="19" s="1"/>
  <c r="L127" i="19"/>
  <c r="L125" i="19" s="1"/>
  <c r="K58" i="19"/>
  <c r="K56" i="19" s="1"/>
  <c r="K65" i="19" s="1"/>
  <c r="M145" i="19"/>
  <c r="E164" i="19"/>
  <c r="E162" i="19" s="1"/>
  <c r="E171" i="19" s="1"/>
  <c r="E426" i="19"/>
  <c r="K589" i="19"/>
  <c r="K587" i="19" s="1"/>
  <c r="K596" i="19" s="1"/>
  <c r="L9" i="19"/>
  <c r="M385" i="19"/>
  <c r="M31" i="19"/>
  <c r="M102" i="19"/>
  <c r="M165" i="19"/>
  <c r="M263" i="19"/>
  <c r="L383" i="19"/>
  <c r="L381" i="19" s="1"/>
  <c r="L390" i="19" s="1"/>
  <c r="E383" i="19"/>
  <c r="E381" i="19" s="1"/>
  <c r="E390" i="19" s="1"/>
  <c r="E664" i="19"/>
  <c r="E662" i="19" s="1"/>
  <c r="E671" i="19" s="1"/>
  <c r="M74" i="19"/>
  <c r="M197" i="19"/>
  <c r="L219" i="19"/>
  <c r="L217" i="19" s="1"/>
  <c r="L226" i="19" s="1"/>
  <c r="L261" i="19"/>
  <c r="L259" i="19" s="1"/>
  <c r="L268" i="19" s="1"/>
  <c r="L440" i="19"/>
  <c r="L438" i="19" s="1"/>
  <c r="L447" i="19" s="1"/>
  <c r="K575" i="19"/>
  <c r="K573" i="19" s="1"/>
  <c r="K582" i="19" s="1"/>
  <c r="E127" i="19"/>
  <c r="E125" i="19" s="1"/>
  <c r="E134" i="19" s="1"/>
  <c r="M166" i="19"/>
  <c r="E195" i="19"/>
  <c r="E193" i="19" s="1"/>
  <c r="L236" i="19"/>
  <c r="L234" i="19" s="1"/>
  <c r="L243" i="19" s="1"/>
  <c r="M252" i="19"/>
  <c r="L575" i="19"/>
  <c r="L573" i="19" s="1"/>
  <c r="L582" i="19" s="1"/>
  <c r="M608" i="19"/>
  <c r="M85" i="19"/>
  <c r="M129" i="19"/>
  <c r="J225" i="19"/>
  <c r="K127" i="19"/>
  <c r="K125" i="19" s="1"/>
  <c r="K134" i="19" s="1"/>
  <c r="E9" i="19"/>
  <c r="E44" i="19"/>
  <c r="E42" i="19" s="1"/>
  <c r="E51" i="19" s="1"/>
  <c r="L72" i="19"/>
  <c r="M84" i="19"/>
  <c r="L144" i="19"/>
  <c r="L142" i="19" s="1"/>
  <c r="L151" i="19" s="1"/>
  <c r="M277" i="19"/>
  <c r="M371" i="19"/>
  <c r="L420" i="19"/>
  <c r="L418" i="19" s="1"/>
  <c r="C630" i="19"/>
  <c r="L8" i="19"/>
  <c r="K83" i="19"/>
  <c r="K81" i="19" s="1"/>
  <c r="E100" i="19"/>
  <c r="E98" i="19" s="1"/>
  <c r="E107" i="19" s="1"/>
  <c r="L100" i="19"/>
  <c r="L98" i="19" s="1"/>
  <c r="L107" i="19" s="1"/>
  <c r="L164" i="19"/>
  <c r="L162" i="19" s="1"/>
  <c r="L171" i="19" s="1"/>
  <c r="L195" i="19"/>
  <c r="L193" i="19" s="1"/>
  <c r="L202" i="19" s="1"/>
  <c r="M220" i="19"/>
  <c r="E261" i="19"/>
  <c r="E259" i="19" s="1"/>
  <c r="E268" i="19" s="1"/>
  <c r="K275" i="19"/>
  <c r="K273" i="19" s="1"/>
  <c r="K282" i="19" s="1"/>
  <c r="K730" i="19"/>
  <c r="E83" i="19"/>
  <c r="E81" i="19" s="1"/>
  <c r="E90" i="19" s="1"/>
  <c r="K401" i="19"/>
  <c r="I150" i="19"/>
  <c r="M11" i="19"/>
  <c r="C70" i="19"/>
  <c r="M150" i="19"/>
  <c r="M384" i="19"/>
  <c r="L401" i="19"/>
  <c r="L399" i="19" s="1"/>
  <c r="L408" i="19" s="1"/>
  <c r="E440" i="19"/>
  <c r="E438" i="19" s="1"/>
  <c r="E447" i="19" s="1"/>
  <c r="M502" i="19"/>
  <c r="L513" i="19"/>
  <c r="L511" i="19" s="1"/>
  <c r="L520" i="19" s="1"/>
  <c r="K440" i="19"/>
  <c r="K438" i="19" s="1"/>
  <c r="K447" i="19" s="1"/>
  <c r="E561" i="19"/>
  <c r="E559" i="19" s="1"/>
  <c r="E568" i="19" s="1"/>
  <c r="K617" i="19"/>
  <c r="K615" i="19" s="1"/>
  <c r="K624" i="19" s="1"/>
  <c r="K331" i="19"/>
  <c r="K340" i="19" s="1"/>
  <c r="M340" i="19" s="1"/>
  <c r="M333" i="19"/>
  <c r="M331" i="19" s="1"/>
  <c r="L134" i="19"/>
  <c r="M59" i="19"/>
  <c r="G150" i="19"/>
  <c r="G201" i="19"/>
  <c r="K383" i="19"/>
  <c r="M481" i="19"/>
  <c r="K606" i="19"/>
  <c r="K604" i="19" s="1"/>
  <c r="L617" i="19"/>
  <c r="L615" i="19" s="1"/>
  <c r="L624" i="19" s="1"/>
  <c r="K100" i="19"/>
  <c r="G225" i="19"/>
  <c r="M237" i="19"/>
  <c r="G502" i="19"/>
  <c r="M576" i="19"/>
  <c r="M731" i="19"/>
  <c r="K195" i="19"/>
  <c r="K144" i="19"/>
  <c r="M577" i="19"/>
  <c r="M619" i="19"/>
  <c r="M479" i="19"/>
  <c r="M477" i="19" s="1"/>
  <c r="K8" i="19"/>
  <c r="C112" i="19"/>
  <c r="J150" i="19"/>
  <c r="K164" i="19"/>
  <c r="M221" i="19"/>
  <c r="I225" i="19"/>
  <c r="K236" i="19"/>
  <c r="M403" i="19"/>
  <c r="L426" i="19"/>
  <c r="L13" i="19" s="1"/>
  <c r="M515" i="19"/>
  <c r="M590" i="19"/>
  <c r="H630" i="19"/>
  <c r="L58" i="19"/>
  <c r="L56" i="19" s="1"/>
  <c r="L65" i="19" s="1"/>
  <c r="G10" i="19"/>
  <c r="J12" i="19"/>
  <c r="E202" i="19"/>
  <c r="M238" i="19"/>
  <c r="K261" i="19"/>
  <c r="M335" i="19"/>
  <c r="E401" i="19"/>
  <c r="E399" i="19" s="1"/>
  <c r="L527" i="19"/>
  <c r="M12" i="19"/>
  <c r="G12" i="19"/>
  <c r="I12" i="19"/>
  <c r="J201" i="19"/>
  <c r="I201" i="19"/>
  <c r="E8" i="19"/>
  <c r="E7" i="19" s="1"/>
  <c r="K44" i="19"/>
  <c r="E191" i="19"/>
  <c r="E333" i="19"/>
  <c r="E331" i="19" s="1"/>
  <c r="E340" i="19" s="1"/>
  <c r="E319" i="19"/>
  <c r="E317" i="19" s="1"/>
  <c r="L465" i="19"/>
  <c r="K30" i="19"/>
  <c r="N201" i="19"/>
  <c r="L273" i="19"/>
  <c r="L282" i="19" s="1"/>
  <c r="K292" i="19"/>
  <c r="M293" i="19"/>
  <c r="K9" i="19"/>
  <c r="N12" i="19"/>
  <c r="M320" i="19"/>
  <c r="K319" i="19"/>
  <c r="M347" i="19"/>
  <c r="M345" i="19" s="1"/>
  <c r="K345" i="19"/>
  <c r="K354" i="19" s="1"/>
  <c r="I10" i="19"/>
  <c r="E30" i="19"/>
  <c r="E28" i="19" s="1"/>
  <c r="C191" i="19"/>
  <c r="C182" i="19"/>
  <c r="L257" i="19"/>
  <c r="M294" i="19"/>
  <c r="L292" i="19"/>
  <c r="L290" i="19" s="1"/>
  <c r="L299" i="19" s="1"/>
  <c r="E313" i="19"/>
  <c r="J10" i="19"/>
  <c r="L319" i="19"/>
  <c r="L317" i="19" s="1"/>
  <c r="M321" i="19"/>
  <c r="N150" i="19"/>
  <c r="M201" i="19"/>
  <c r="K250" i="19"/>
  <c r="E151" i="19"/>
  <c r="M348" i="19"/>
  <c r="L376" i="19"/>
  <c r="M376" i="19" s="1"/>
  <c r="K399" i="19"/>
  <c r="K420" i="19"/>
  <c r="G505" i="19"/>
  <c r="K698" i="19"/>
  <c r="M700" i="19"/>
  <c r="M698" i="19" s="1"/>
  <c r="K426" i="19"/>
  <c r="K13" i="19" s="1"/>
  <c r="E465" i="19"/>
  <c r="K527" i="19"/>
  <c r="K538" i="19"/>
  <c r="L641" i="19"/>
  <c r="L630" i="19"/>
  <c r="M405" i="19"/>
  <c r="M421" i="19"/>
  <c r="M422" i="19"/>
  <c r="M460" i="19"/>
  <c r="K458" i="19"/>
  <c r="K499" i="19"/>
  <c r="M514" i="19"/>
  <c r="D641" i="19"/>
  <c r="D630" i="19"/>
  <c r="M369" i="19"/>
  <c r="M367" i="19" s="1"/>
  <c r="M423" i="19"/>
  <c r="E499" i="19"/>
  <c r="E497" i="19" s="1"/>
  <c r="M501" i="19"/>
  <c r="M441" i="19"/>
  <c r="M442" i="19"/>
  <c r="K477" i="19"/>
  <c r="K486" i="19" s="1"/>
  <c r="F641" i="19"/>
  <c r="F630" i="19"/>
  <c r="H722" i="19"/>
  <c r="E538" i="19"/>
  <c r="E545" i="19"/>
  <c r="E543" i="19" s="1"/>
  <c r="E552" i="19" s="1"/>
  <c r="E630" i="19"/>
  <c r="M702" i="19"/>
  <c r="K630" i="19"/>
  <c r="K90" i="19" l="1"/>
  <c r="M90" i="19" s="1"/>
  <c r="L90" i="19"/>
  <c r="M8" i="19"/>
  <c r="L51" i="19"/>
  <c r="L7" i="19"/>
  <c r="N10" i="19"/>
  <c r="M401" i="19"/>
  <c r="M399" i="19" s="1"/>
  <c r="M226" i="19"/>
  <c r="M596" i="19"/>
  <c r="M589" i="19"/>
  <c r="M587" i="19" s="1"/>
  <c r="M606" i="19"/>
  <c r="M604" i="19" s="1"/>
  <c r="L436" i="19"/>
  <c r="E427" i="19"/>
  <c r="E365" i="19"/>
  <c r="L660" i="19"/>
  <c r="L658" i="19" s="1"/>
  <c r="E408" i="19"/>
  <c r="L365" i="19"/>
  <c r="M730" i="19"/>
  <c r="M728" i="19" s="1"/>
  <c r="M440" i="19"/>
  <c r="M438" i="19" s="1"/>
  <c r="E13" i="19"/>
  <c r="M520" i="19"/>
  <c r="M219" i="19"/>
  <c r="M217" i="19" s="1"/>
  <c r="M447" i="19"/>
  <c r="M582" i="19"/>
  <c r="M282" i="19"/>
  <c r="M127" i="19"/>
  <c r="M125" i="19" s="1"/>
  <c r="E660" i="19"/>
  <c r="E658" i="19" s="1"/>
  <c r="E215" i="19"/>
  <c r="M275" i="19"/>
  <c r="M273" i="19" s="1"/>
  <c r="M624" i="19"/>
  <c r="M83" i="19"/>
  <c r="M81" i="19" s="1"/>
  <c r="M65" i="19"/>
  <c r="M134" i="19"/>
  <c r="K557" i="19"/>
  <c r="K525" i="19" s="1"/>
  <c r="M617" i="19"/>
  <c r="M615" i="19" s="1"/>
  <c r="M513" i="19"/>
  <c r="M511" i="19" s="1"/>
  <c r="M575" i="19"/>
  <c r="M573" i="19" s="1"/>
  <c r="E123" i="19"/>
  <c r="L123" i="19"/>
  <c r="E436" i="19"/>
  <c r="E557" i="19"/>
  <c r="K728" i="19"/>
  <c r="K737" i="19" s="1"/>
  <c r="M737" i="19" s="1"/>
  <c r="K613" i="19"/>
  <c r="M613" i="19" s="1"/>
  <c r="K7" i="19"/>
  <c r="L427" i="19"/>
  <c r="M72" i="19"/>
  <c r="M70" i="19" s="1"/>
  <c r="L70" i="19"/>
  <c r="L215" i="19"/>
  <c r="L557" i="19"/>
  <c r="L525" i="19" s="1"/>
  <c r="M261" i="19"/>
  <c r="M259" i="19" s="1"/>
  <c r="K259" i="19"/>
  <c r="K268" i="19" s="1"/>
  <c r="M268" i="19" s="1"/>
  <c r="M164" i="19"/>
  <c r="M162" i="19" s="1"/>
  <c r="K162" i="19"/>
  <c r="K171" i="19" s="1"/>
  <c r="M58" i="19"/>
  <c r="M56" i="19" s="1"/>
  <c r="M236" i="19"/>
  <c r="M234" i="19" s="1"/>
  <c r="K234" i="19"/>
  <c r="K243" i="19" s="1"/>
  <c r="M243" i="19" s="1"/>
  <c r="K98" i="19"/>
  <c r="K107" i="19" s="1"/>
  <c r="M107" i="19" s="1"/>
  <c r="M100" i="19"/>
  <c r="M98" i="19" s="1"/>
  <c r="M144" i="19"/>
  <c r="M142" i="19" s="1"/>
  <c r="K142" i="19"/>
  <c r="M383" i="19"/>
  <c r="M381" i="19" s="1"/>
  <c r="K381" i="19"/>
  <c r="K390" i="19" s="1"/>
  <c r="M195" i="19"/>
  <c r="M193" i="19" s="1"/>
  <c r="K193" i="19"/>
  <c r="K202" i="19" s="1"/>
  <c r="M202" i="19" s="1"/>
  <c r="M13" i="19"/>
  <c r="M319" i="19"/>
  <c r="M317" i="19" s="1"/>
  <c r="K317" i="19"/>
  <c r="M486" i="19"/>
  <c r="M499" i="19"/>
  <c r="M497" i="19" s="1"/>
  <c r="K497" i="19"/>
  <c r="M420" i="19"/>
  <c r="M418" i="19" s="1"/>
  <c r="K418" i="19"/>
  <c r="K427" i="19" s="1"/>
  <c r="L495" i="19"/>
  <c r="K248" i="19"/>
  <c r="M250" i="19"/>
  <c r="M248" i="19" s="1"/>
  <c r="L315" i="19"/>
  <c r="L16" i="19" s="1"/>
  <c r="L326" i="19"/>
  <c r="K290" i="19"/>
  <c r="K299" i="19" s="1"/>
  <c r="M292" i="19"/>
  <c r="M290" i="19" s="1"/>
  <c r="E527" i="19"/>
  <c r="E506" i="19"/>
  <c r="E495" i="19"/>
  <c r="M458" i="19"/>
  <c r="M456" i="19" s="1"/>
  <c r="K456" i="19"/>
  <c r="E315" i="19"/>
  <c r="E326" i="19"/>
  <c r="M426" i="19"/>
  <c r="K707" i="19"/>
  <c r="M707" i="19" s="1"/>
  <c r="M354" i="19"/>
  <c r="M30" i="19"/>
  <c r="M28" i="19" s="1"/>
  <c r="K28" i="19"/>
  <c r="K408" i="19"/>
  <c r="E26" i="19"/>
  <c r="E37" i="19"/>
  <c r="M9" i="19"/>
  <c r="M44" i="19"/>
  <c r="M42" i="19" s="1"/>
  <c r="K42" i="19"/>
  <c r="L17" i="19" l="1"/>
  <c r="K51" i="19"/>
  <c r="K17" i="19"/>
  <c r="L363" i="19"/>
  <c r="K660" i="19"/>
  <c r="M660" i="19" s="1"/>
  <c r="E213" i="19"/>
  <c r="E24" i="19"/>
  <c r="E525" i="19"/>
  <c r="E14" i="19"/>
  <c r="M557" i="19"/>
  <c r="L213" i="19"/>
  <c r="L79" i="19"/>
  <c r="M79" i="19" s="1"/>
  <c r="L26" i="19"/>
  <c r="L24" i="19" s="1"/>
  <c r="K151" i="19"/>
  <c r="K123" i="19"/>
  <c r="K16" i="19" s="1"/>
  <c r="M16" i="19" s="1"/>
  <c r="M390" i="19"/>
  <c r="M171" i="19"/>
  <c r="M51" i="19"/>
  <c r="M408" i="19"/>
  <c r="K26" i="19"/>
  <c r="K37" i="19"/>
  <c r="K436" i="19"/>
  <c r="K465" i="19"/>
  <c r="K257" i="19"/>
  <c r="M257" i="19" s="1"/>
  <c r="K215" i="19"/>
  <c r="K365" i="19"/>
  <c r="E363" i="19"/>
  <c r="M299" i="19"/>
  <c r="K506" i="19"/>
  <c r="K495" i="19"/>
  <c r="K315" i="19"/>
  <c r="K326" i="19"/>
  <c r="M17" i="19" l="1"/>
  <c r="E6" i="19"/>
  <c r="K658" i="19"/>
  <c r="M658" i="19" s="1"/>
  <c r="L6" i="19"/>
  <c r="L14" i="19"/>
  <c r="M151" i="19"/>
  <c r="M365" i="19"/>
  <c r="K363" i="19"/>
  <c r="M363" i="19" s="1"/>
  <c r="M465" i="19"/>
  <c r="M436" i="19"/>
  <c r="M315" i="19"/>
  <c r="M495" i="19"/>
  <c r="M37" i="19"/>
  <c r="K14" i="19"/>
  <c r="M506" i="19"/>
  <c r="K213" i="19"/>
  <c r="M215" i="19"/>
  <c r="K24" i="19"/>
  <c r="M326" i="19"/>
  <c r="K6" i="19" l="1"/>
  <c r="M14" i="19"/>
  <c r="M213" i="19"/>
  <c r="M6" i="19" l="1"/>
  <c r="C336" i="16" l="1"/>
  <c r="C295" i="16"/>
  <c r="C175" i="16"/>
  <c r="C134" i="16"/>
  <c r="C156" i="16"/>
  <c r="P216" i="18" l="1"/>
  <c r="P215" i="18"/>
  <c r="P214" i="18"/>
  <c r="P213" i="18"/>
  <c r="P212" i="18"/>
  <c r="P211" i="18"/>
  <c r="P210" i="18"/>
  <c r="P209" i="18"/>
  <c r="P208" i="18"/>
  <c r="P207" i="18"/>
  <c r="P206" i="18"/>
  <c r="P205" i="18"/>
  <c r="P204" i="18"/>
  <c r="P203" i="18"/>
  <c r="P202" i="18"/>
  <c r="P201" i="18"/>
  <c r="P200" i="18"/>
  <c r="P199" i="18"/>
  <c r="P198" i="18"/>
  <c r="P197" i="18"/>
  <c r="P196" i="18"/>
  <c r="P195" i="18"/>
  <c r="P194" i="18"/>
  <c r="P193" i="18"/>
  <c r="P192" i="18"/>
  <c r="P191" i="18"/>
  <c r="P190" i="18"/>
  <c r="P189" i="18"/>
  <c r="P188" i="18"/>
  <c r="P187" i="18"/>
  <c r="P186" i="18"/>
  <c r="P185" i="18"/>
  <c r="P184" i="18"/>
  <c r="P183" i="18"/>
  <c r="P182" i="18"/>
  <c r="P181" i="18"/>
  <c r="P180" i="18"/>
  <c r="P179" i="18"/>
  <c r="P178" i="18"/>
  <c r="P177" i="18"/>
  <c r="P176" i="18"/>
  <c r="P175" i="18"/>
  <c r="P174" i="18"/>
  <c r="P173" i="18"/>
  <c r="P172" i="18"/>
  <c r="P171" i="18"/>
  <c r="P170" i="18"/>
  <c r="P169" i="18"/>
  <c r="P168" i="18"/>
  <c r="P167" i="18"/>
  <c r="P166" i="18"/>
  <c r="P165" i="18"/>
  <c r="P164" i="18"/>
  <c r="P163" i="18"/>
  <c r="P162" i="18"/>
  <c r="P161" i="18"/>
  <c r="P160" i="18"/>
  <c r="P159" i="18"/>
  <c r="P158" i="18"/>
  <c r="P157" i="18"/>
  <c r="P156" i="18"/>
  <c r="P155" i="18"/>
  <c r="P154" i="18"/>
  <c r="P153" i="18"/>
  <c r="P152" i="18"/>
  <c r="P151" i="18"/>
  <c r="P150" i="18"/>
  <c r="P149" i="18"/>
  <c r="P148" i="18"/>
  <c r="P147" i="18"/>
  <c r="P146" i="18"/>
  <c r="P145" i="18"/>
  <c r="P144" i="18"/>
  <c r="P143" i="18"/>
  <c r="P142" i="18"/>
  <c r="P141" i="18"/>
  <c r="P140" i="18"/>
  <c r="P139" i="18"/>
  <c r="P138" i="18"/>
  <c r="P137" i="18"/>
  <c r="P136" i="18"/>
  <c r="P135" i="18"/>
  <c r="P134" i="18"/>
  <c r="P133" i="18"/>
  <c r="P132" i="18"/>
  <c r="P131" i="18"/>
  <c r="P130" i="18"/>
  <c r="P129" i="18"/>
  <c r="P128" i="18"/>
  <c r="P127" i="18"/>
  <c r="P126" i="18"/>
  <c r="P125" i="18"/>
  <c r="P124" i="18"/>
  <c r="P123" i="18"/>
  <c r="P122" i="18"/>
  <c r="P121" i="18"/>
  <c r="P120" i="18"/>
  <c r="P119" i="18"/>
  <c r="P118" i="18"/>
  <c r="P117" i="18"/>
  <c r="P116" i="18"/>
  <c r="P115" i="18"/>
  <c r="P114" i="18"/>
  <c r="P113" i="18"/>
  <c r="P112" i="18"/>
  <c r="P111" i="18"/>
  <c r="P110" i="18"/>
  <c r="P109" i="18"/>
  <c r="P108" i="18"/>
  <c r="P107" i="18"/>
  <c r="P106" i="18"/>
  <c r="P105" i="18"/>
  <c r="P104" i="18"/>
  <c r="P103" i="18"/>
  <c r="P102" i="18"/>
  <c r="P101" i="18"/>
  <c r="P100" i="18"/>
  <c r="P99" i="18"/>
  <c r="P98" i="18"/>
  <c r="P97" i="18"/>
  <c r="P96" i="18"/>
  <c r="P95" i="18"/>
  <c r="P94" i="18"/>
  <c r="P93" i="18"/>
  <c r="P92" i="18"/>
  <c r="P91" i="18"/>
  <c r="P90" i="18"/>
  <c r="P89" i="18"/>
  <c r="P88" i="18"/>
  <c r="P87" i="18"/>
  <c r="P86" i="18"/>
  <c r="P85" i="18"/>
  <c r="P84" i="18"/>
  <c r="P83" i="18"/>
  <c r="P82" i="18"/>
  <c r="P81" i="18"/>
  <c r="P80" i="18"/>
  <c r="P79" i="18"/>
  <c r="P78" i="18"/>
  <c r="P77" i="18"/>
  <c r="P76" i="18"/>
  <c r="P75" i="18"/>
  <c r="P74" i="18"/>
  <c r="P73" i="18"/>
  <c r="P72" i="18"/>
  <c r="P71" i="18"/>
  <c r="P70" i="18"/>
  <c r="P69" i="18"/>
  <c r="P68" i="18"/>
  <c r="P67" i="18"/>
  <c r="P66" i="18"/>
  <c r="P65" i="18"/>
  <c r="P64" i="18"/>
  <c r="P63" i="18"/>
  <c r="P62" i="18"/>
  <c r="P61" i="18"/>
  <c r="P60" i="18"/>
  <c r="P59" i="18"/>
  <c r="P58" i="18"/>
  <c r="P57" i="18"/>
  <c r="P56" i="18"/>
  <c r="P55" i="18"/>
  <c r="P54" i="18"/>
  <c r="P53" i="18"/>
  <c r="P52" i="18"/>
  <c r="P51" i="18"/>
  <c r="P50" i="18"/>
  <c r="P49" i="18"/>
  <c r="P48" i="18"/>
  <c r="P47" i="18"/>
  <c r="P46" i="18"/>
  <c r="P45" i="18"/>
  <c r="P44" i="18"/>
  <c r="P43" i="18"/>
  <c r="P42" i="18"/>
  <c r="P41" i="18"/>
  <c r="P40" i="18"/>
  <c r="P39" i="18"/>
  <c r="P38" i="18"/>
  <c r="P37" i="18"/>
  <c r="P36" i="18"/>
  <c r="P35" i="18"/>
  <c r="P34" i="18"/>
  <c r="P33" i="18"/>
  <c r="P32" i="18"/>
  <c r="P31" i="18"/>
  <c r="P30" i="18"/>
  <c r="P29" i="18"/>
  <c r="P28" i="18"/>
  <c r="P27" i="18"/>
  <c r="P26" i="18"/>
  <c r="P25" i="18"/>
  <c r="P24" i="18"/>
  <c r="P23" i="18"/>
  <c r="P22" i="18"/>
  <c r="P21" i="18"/>
  <c r="P20" i="18"/>
  <c r="P19" i="18"/>
  <c r="P18" i="18"/>
  <c r="P17" i="18"/>
  <c r="P16" i="18"/>
  <c r="P15" i="18"/>
  <c r="C469" i="19" l="1"/>
  <c r="C466" i="19"/>
  <c r="C355" i="19"/>
  <c r="C327" i="19"/>
  <c r="C583" i="19"/>
  <c r="C487" i="19"/>
  <c r="C377" i="19"/>
  <c r="C341" i="19"/>
  <c r="C391" i="19"/>
  <c r="C600" i="19"/>
  <c r="C597" i="19"/>
  <c r="C409" i="19"/>
  <c r="C428" i="19"/>
  <c r="C553" i="19"/>
  <c r="C448" i="19"/>
  <c r="C300" i="19"/>
  <c r="C244" i="19"/>
  <c r="C178" i="19"/>
  <c r="C172" i="19"/>
  <c r="C52" i="19"/>
  <c r="C66" i="19"/>
  <c r="C91" i="19"/>
  <c r="C269" i="19"/>
  <c r="C138" i="19"/>
  <c r="C206" i="19"/>
  <c r="C283" i="19"/>
  <c r="C203" i="19"/>
  <c r="C152" i="19"/>
  <c r="C155" i="19"/>
  <c r="C158" i="19"/>
  <c r="C94" i="19"/>
  <c r="C230" i="19"/>
  <c r="C175" i="19"/>
  <c r="C108" i="19"/>
  <c r="C591" i="19"/>
  <c r="C576" i="19"/>
  <c r="C515" i="19"/>
  <c r="C501" i="19"/>
  <c r="C460" i="19"/>
  <c r="C422" i="19"/>
  <c r="C384" i="19"/>
  <c r="C349" i="19"/>
  <c r="C263" i="19"/>
  <c r="C166" i="19"/>
  <c r="C60" i="19"/>
  <c r="C45" i="19"/>
  <c r="C514" i="19"/>
  <c r="C371" i="19"/>
  <c r="C59" i="19"/>
  <c r="C481" i="19"/>
  <c r="C459" i="19"/>
  <c r="C321" i="19"/>
  <c r="C197" i="19"/>
  <c r="C146" i="19"/>
  <c r="C128" i="19"/>
  <c r="C102" i="19"/>
  <c r="C84" i="19"/>
  <c r="C533" i="19"/>
  <c r="C348" i="19"/>
  <c r="C262" i="19"/>
  <c r="C666" i="19"/>
  <c r="C577" i="19"/>
  <c r="C563" i="19"/>
  <c r="C480" i="19"/>
  <c r="C441" i="19"/>
  <c r="C385" i="19"/>
  <c r="C335" i="19"/>
  <c r="C294" i="19"/>
  <c r="C277" i="19"/>
  <c r="C46" i="19"/>
  <c r="C665" i="19"/>
  <c r="C562" i="19"/>
  <c r="C421" i="19"/>
  <c r="C32" i="19"/>
  <c r="C547" i="19"/>
  <c r="C500" i="19"/>
  <c r="C276" i="19"/>
  <c r="C237" i="19"/>
  <c r="C220" i="19"/>
  <c r="C129" i="19"/>
  <c r="C85" i="19"/>
  <c r="C590" i="19"/>
  <c r="C442" i="19"/>
  <c r="C334" i="19"/>
  <c r="C546" i="19"/>
  <c r="C532" i="19"/>
  <c r="C402" i="19"/>
  <c r="C370" i="19"/>
  <c r="C320" i="19"/>
  <c r="C293" i="19"/>
  <c r="C238" i="19"/>
  <c r="C221" i="19"/>
  <c r="C196" i="19"/>
  <c r="C145" i="19"/>
  <c r="C101" i="19"/>
  <c r="C403" i="19"/>
  <c r="C165" i="19"/>
  <c r="C549" i="16"/>
  <c r="C458" i="16"/>
  <c r="C411" i="16"/>
  <c r="C364" i="16"/>
  <c r="C395" i="16"/>
  <c r="C430" i="16"/>
  <c r="C468" i="16"/>
  <c r="C548" i="16"/>
  <c r="C457" i="16"/>
  <c r="C410" i="16"/>
  <c r="C363" i="16"/>
  <c r="C440" i="16"/>
  <c r="C469" i="16"/>
  <c r="C429" i="16"/>
  <c r="C480" i="16"/>
  <c r="C441" i="16"/>
  <c r="C396" i="16"/>
  <c r="C349" i="16"/>
  <c r="C348" i="16"/>
  <c r="C379" i="16"/>
  <c r="C378" i="16"/>
  <c r="C479" i="16"/>
  <c r="C332" i="16"/>
  <c r="C317" i="16"/>
  <c r="C316" i="16"/>
  <c r="C302" i="16"/>
  <c r="C301" i="16"/>
  <c r="C331" i="16"/>
  <c r="C291" i="16"/>
  <c r="C290" i="16"/>
  <c r="C272" i="16"/>
  <c r="C271" i="16"/>
  <c r="C261" i="16"/>
  <c r="C73" i="16"/>
  <c r="C204" i="16"/>
  <c r="C51" i="16"/>
  <c r="C260" i="16"/>
  <c r="C214" i="16"/>
  <c r="C118" i="16"/>
  <c r="C108" i="16"/>
  <c r="C250" i="16"/>
  <c r="C249" i="16"/>
  <c r="C203" i="16"/>
  <c r="C151" i="16"/>
  <c r="C107" i="16"/>
  <c r="C50" i="16"/>
  <c r="C226" i="16"/>
  <c r="C182" i="16"/>
  <c r="C130" i="16"/>
  <c r="C84" i="16"/>
  <c r="C40" i="16"/>
  <c r="C225" i="16"/>
  <c r="C181" i="16"/>
  <c r="C129" i="16"/>
  <c r="C83" i="16"/>
  <c r="C39" i="16"/>
  <c r="C215" i="16"/>
  <c r="C171" i="16"/>
  <c r="C119" i="16"/>
  <c r="C170" i="16"/>
  <c r="C72" i="16"/>
  <c r="C152" i="16"/>
  <c r="C29" i="16"/>
  <c r="C28" i="16"/>
  <c r="C14" i="16"/>
  <c r="C458" i="19" l="1"/>
  <c r="C465" i="19" s="1"/>
  <c r="C499" i="19"/>
  <c r="C506" i="19" s="1"/>
  <c r="C479" i="19"/>
  <c r="C477" i="19" s="1"/>
  <c r="C347" i="19"/>
  <c r="C354" i="19" s="1"/>
  <c r="C15" i="19"/>
  <c r="C144" i="19"/>
  <c r="C151" i="19" s="1"/>
  <c r="C513" i="19"/>
  <c r="C520" i="19" s="1"/>
  <c r="C664" i="19"/>
  <c r="C671" i="19" s="1"/>
  <c r="C589" i="19"/>
  <c r="C596" i="19" s="1"/>
  <c r="C100" i="19"/>
  <c r="C107" i="19" s="1"/>
  <c r="C164" i="19"/>
  <c r="C171" i="19" s="1"/>
  <c r="C333" i="19"/>
  <c r="C340" i="19" s="1"/>
  <c r="C261" i="19"/>
  <c r="C268" i="19" s="1"/>
  <c r="C561" i="19"/>
  <c r="C568" i="19" s="1"/>
  <c r="C275" i="19"/>
  <c r="C273" i="19" s="1"/>
  <c r="C369" i="19"/>
  <c r="C376" i="19" s="1"/>
  <c r="C195" i="19"/>
  <c r="C193" i="19" s="1"/>
  <c r="C545" i="19"/>
  <c r="C552" i="19" s="1"/>
  <c r="C58" i="19"/>
  <c r="C65" i="19" s="1"/>
  <c r="C497" i="19"/>
  <c r="C401" i="19"/>
  <c r="C83" i="19"/>
  <c r="C44" i="19"/>
  <c r="C9" i="19"/>
  <c r="C30" i="19"/>
  <c r="C8" i="19"/>
  <c r="C531" i="19"/>
  <c r="C219" i="19"/>
  <c r="C420" i="19"/>
  <c r="C127" i="19"/>
  <c r="C292" i="19"/>
  <c r="C236" i="19"/>
  <c r="C575" i="19"/>
  <c r="C319" i="19"/>
  <c r="C440" i="19"/>
  <c r="C383" i="19"/>
  <c r="C9" i="16"/>
  <c r="C10" i="16"/>
  <c r="C486" i="19" l="1"/>
  <c r="C345" i="19"/>
  <c r="C456" i="19"/>
  <c r="C511" i="19"/>
  <c r="C495" i="19" s="1"/>
  <c r="C7" i="19"/>
  <c r="C142" i="19"/>
  <c r="C587" i="19"/>
  <c r="C662" i="19"/>
  <c r="C660" i="19" s="1"/>
  <c r="C658" i="19" s="1"/>
  <c r="C282" i="19"/>
  <c r="C98" i="19"/>
  <c r="C162" i="19"/>
  <c r="C367" i="19"/>
  <c r="C56" i="19"/>
  <c r="C259" i="19"/>
  <c r="C331" i="19"/>
  <c r="C559" i="19"/>
  <c r="C543" i="19"/>
  <c r="C202" i="19"/>
  <c r="C90" i="19"/>
  <c r="C81" i="19"/>
  <c r="C317" i="19"/>
  <c r="C326" i="19"/>
  <c r="C28" i="19"/>
  <c r="C37" i="19"/>
  <c r="C399" i="19"/>
  <c r="C408" i="19"/>
  <c r="C243" i="19"/>
  <c r="C234" i="19"/>
  <c r="C134" i="19"/>
  <c r="C125" i="19"/>
  <c r="C217" i="19"/>
  <c r="C226" i="19"/>
  <c r="C447" i="19"/>
  <c r="C438" i="19"/>
  <c r="C436" i="19" s="1"/>
  <c r="C299" i="19"/>
  <c r="C290" i="19"/>
  <c r="C51" i="19"/>
  <c r="C42" i="19"/>
  <c r="C381" i="19"/>
  <c r="C390" i="19"/>
  <c r="C582" i="19"/>
  <c r="C573" i="19"/>
  <c r="C427" i="19"/>
  <c r="C418" i="19"/>
  <c r="C538" i="19"/>
  <c r="C529" i="19"/>
  <c r="L609" i="16"/>
  <c r="K609" i="16"/>
  <c r="M609" i="16" s="1"/>
  <c r="L608" i="16"/>
  <c r="K608" i="16"/>
  <c r="H607" i="16"/>
  <c r="H605" i="16" s="1"/>
  <c r="H614" i="16" s="1"/>
  <c r="F607" i="16"/>
  <c r="F605" i="16" s="1"/>
  <c r="F614" i="16" s="1"/>
  <c r="E607" i="16"/>
  <c r="D607" i="16"/>
  <c r="D605" i="16" s="1"/>
  <c r="D614" i="16" s="1"/>
  <c r="C607" i="16"/>
  <c r="C605" i="16" s="1"/>
  <c r="N605" i="16"/>
  <c r="J605" i="16"/>
  <c r="J614" i="16" s="1"/>
  <c r="I605" i="16"/>
  <c r="I614" i="16" s="1"/>
  <c r="E605" i="16"/>
  <c r="E614" i="16" s="1"/>
  <c r="L592" i="16"/>
  <c r="L590" i="16" s="1"/>
  <c r="L599" i="16" s="1"/>
  <c r="K592" i="16"/>
  <c r="K590" i="16" s="1"/>
  <c r="K599" i="16" s="1"/>
  <c r="H592" i="16"/>
  <c r="H590" i="16" s="1"/>
  <c r="H599" i="16" s="1"/>
  <c r="F592" i="16"/>
  <c r="F590" i="16" s="1"/>
  <c r="F599" i="16" s="1"/>
  <c r="E592" i="16"/>
  <c r="E590" i="16" s="1"/>
  <c r="E599" i="16" s="1"/>
  <c r="D592" i="16"/>
  <c r="D590" i="16" s="1"/>
  <c r="D599" i="16" s="1"/>
  <c r="C592" i="16"/>
  <c r="C590" i="16" s="1"/>
  <c r="N590" i="16"/>
  <c r="M590" i="16"/>
  <c r="J590" i="16"/>
  <c r="I590" i="16"/>
  <c r="L579" i="16"/>
  <c r="L577" i="16" s="1"/>
  <c r="L575" i="16" s="1"/>
  <c r="L584" i="16" s="1"/>
  <c r="K579" i="16"/>
  <c r="H577" i="16"/>
  <c r="H575" i="16" s="1"/>
  <c r="H584" i="16" s="1"/>
  <c r="F577" i="16"/>
  <c r="F575" i="16" s="1"/>
  <c r="F584" i="16" s="1"/>
  <c r="E577" i="16"/>
  <c r="E575" i="16" s="1"/>
  <c r="E584" i="16" s="1"/>
  <c r="D577" i="16"/>
  <c r="C577" i="16"/>
  <c r="C575" i="16" s="1"/>
  <c r="N575" i="16"/>
  <c r="J575" i="16"/>
  <c r="I575" i="16"/>
  <c r="D575" i="16"/>
  <c r="D584" i="16" s="1"/>
  <c r="L562" i="16"/>
  <c r="L560" i="16" s="1"/>
  <c r="K562" i="16"/>
  <c r="K560" i="16" s="1"/>
  <c r="K569" i="16" s="1"/>
  <c r="H562" i="16"/>
  <c r="H560" i="16" s="1"/>
  <c r="H569" i="16" s="1"/>
  <c r="F562" i="16"/>
  <c r="F560" i="16" s="1"/>
  <c r="E562" i="16"/>
  <c r="E560" i="16" s="1"/>
  <c r="E569" i="16" s="1"/>
  <c r="D562" i="16"/>
  <c r="D560" i="16" s="1"/>
  <c r="D569" i="16" s="1"/>
  <c r="C562" i="16"/>
  <c r="C560" i="16" s="1"/>
  <c r="N560" i="16"/>
  <c r="M560" i="16"/>
  <c r="J560" i="16"/>
  <c r="I560" i="16"/>
  <c r="E549" i="16"/>
  <c r="E548" i="16"/>
  <c r="L547" i="16"/>
  <c r="K547" i="16"/>
  <c r="C547" i="16"/>
  <c r="M545" i="16"/>
  <c r="L545" i="16"/>
  <c r="L554" i="16" s="1"/>
  <c r="L528" i="16"/>
  <c r="L526" i="16" s="1"/>
  <c r="L535" i="16" s="1"/>
  <c r="K528" i="16"/>
  <c r="K526" i="16" s="1"/>
  <c r="K535" i="16" s="1"/>
  <c r="H528" i="16"/>
  <c r="F528" i="16"/>
  <c r="F526" i="16" s="1"/>
  <c r="F535" i="16" s="1"/>
  <c r="E528" i="16"/>
  <c r="E526" i="16" s="1"/>
  <c r="E535" i="16" s="1"/>
  <c r="D528" i="16"/>
  <c r="D526" i="16" s="1"/>
  <c r="D535" i="16" s="1"/>
  <c r="C528" i="16"/>
  <c r="C526" i="16" s="1"/>
  <c r="N526" i="16"/>
  <c r="M526" i="16"/>
  <c r="J526" i="16"/>
  <c r="I526" i="16"/>
  <c r="H526" i="16"/>
  <c r="H535" i="16" s="1"/>
  <c r="L517" i="16"/>
  <c r="L515" i="16" s="1"/>
  <c r="K517" i="16"/>
  <c r="K515" i="16" s="1"/>
  <c r="K524" i="16" s="1"/>
  <c r="H517" i="16"/>
  <c r="H515" i="16" s="1"/>
  <c r="F517" i="16"/>
  <c r="F515" i="16" s="1"/>
  <c r="E517" i="16"/>
  <c r="E515" i="16" s="1"/>
  <c r="D517" i="16"/>
  <c r="D515" i="16" s="1"/>
  <c r="C517" i="16"/>
  <c r="C515" i="16" s="1"/>
  <c r="N515" i="16"/>
  <c r="M515" i="16"/>
  <c r="J515" i="16"/>
  <c r="I515" i="16"/>
  <c r="K513" i="16"/>
  <c r="L502" i="16"/>
  <c r="K502" i="16"/>
  <c r="L501" i="16"/>
  <c r="K501" i="16"/>
  <c r="K500" i="16" s="1"/>
  <c r="K498" i="16" s="1"/>
  <c r="K507" i="16" s="1"/>
  <c r="H500" i="16"/>
  <c r="H498" i="16" s="1"/>
  <c r="H507" i="16" s="1"/>
  <c r="F500" i="16"/>
  <c r="F498" i="16" s="1"/>
  <c r="F507" i="16" s="1"/>
  <c r="E500" i="16"/>
  <c r="E498" i="16" s="1"/>
  <c r="E507" i="16" s="1"/>
  <c r="D500" i="16"/>
  <c r="D498" i="16" s="1"/>
  <c r="D507" i="16" s="1"/>
  <c r="C500" i="16"/>
  <c r="C498" i="16" s="1"/>
  <c r="N498" i="16"/>
  <c r="J498" i="16"/>
  <c r="I498" i="16"/>
  <c r="L491" i="16"/>
  <c r="K491" i="16"/>
  <c r="L490" i="16"/>
  <c r="K490" i="16"/>
  <c r="K489" i="16"/>
  <c r="K487" i="16" s="1"/>
  <c r="K496" i="16" s="1"/>
  <c r="H489" i="16"/>
  <c r="H487" i="16" s="1"/>
  <c r="H496" i="16" s="1"/>
  <c r="F489" i="16"/>
  <c r="F487" i="16" s="1"/>
  <c r="F496" i="16" s="1"/>
  <c r="E489" i="16"/>
  <c r="E487" i="16" s="1"/>
  <c r="E496" i="16" s="1"/>
  <c r="D489" i="16"/>
  <c r="C489" i="16"/>
  <c r="C487" i="16" s="1"/>
  <c r="N487" i="16"/>
  <c r="J487" i="16"/>
  <c r="I487" i="16"/>
  <c r="D487" i="16"/>
  <c r="D496" i="16" s="1"/>
  <c r="L480" i="16"/>
  <c r="K480" i="16"/>
  <c r="E480" i="16"/>
  <c r="L479" i="16"/>
  <c r="K479" i="16"/>
  <c r="E479" i="16"/>
  <c r="C478" i="16"/>
  <c r="L469" i="16"/>
  <c r="M469" i="16" s="1"/>
  <c r="K469" i="16"/>
  <c r="E469" i="16"/>
  <c r="L468" i="16"/>
  <c r="K468" i="16"/>
  <c r="K467" i="16" s="1"/>
  <c r="E468" i="16"/>
  <c r="C467" i="16"/>
  <c r="C474" i="16" s="1"/>
  <c r="E458" i="16"/>
  <c r="E457" i="16"/>
  <c r="L456" i="16"/>
  <c r="L454" i="16" s="1"/>
  <c r="K456" i="16"/>
  <c r="K454" i="16" s="1"/>
  <c r="C456" i="16"/>
  <c r="M454" i="16"/>
  <c r="E441" i="16"/>
  <c r="E440" i="16"/>
  <c r="E439" i="16" s="1"/>
  <c r="E437" i="16" s="1"/>
  <c r="E446" i="16" s="1"/>
  <c r="L439" i="16"/>
  <c r="L437" i="16" s="1"/>
  <c r="L446" i="16" s="1"/>
  <c r="K439" i="16"/>
  <c r="K437" i="16" s="1"/>
  <c r="K446" i="16" s="1"/>
  <c r="C439" i="16"/>
  <c r="M437" i="16"/>
  <c r="E430" i="16"/>
  <c r="L428" i="16"/>
  <c r="L426" i="16" s="1"/>
  <c r="K428" i="16"/>
  <c r="K426" i="16" s="1"/>
  <c r="E428" i="16"/>
  <c r="E426" i="16" s="1"/>
  <c r="C428" i="16"/>
  <c r="M426" i="16"/>
  <c r="L411" i="16"/>
  <c r="K411" i="16"/>
  <c r="E411" i="16"/>
  <c r="L410" i="16"/>
  <c r="K410" i="16"/>
  <c r="M410" i="16" s="1"/>
  <c r="E410" i="16"/>
  <c r="C409" i="16"/>
  <c r="L400" i="16"/>
  <c r="K400" i="16"/>
  <c r="F400" i="16"/>
  <c r="E400" i="16"/>
  <c r="I400" i="16" s="1"/>
  <c r="D400" i="16"/>
  <c r="J400" i="16" s="1"/>
  <c r="L397" i="16"/>
  <c r="K397" i="16"/>
  <c r="M397" i="16" s="1"/>
  <c r="F397" i="16"/>
  <c r="E397" i="16"/>
  <c r="D397" i="16"/>
  <c r="L396" i="16"/>
  <c r="K396" i="16"/>
  <c r="E396" i="16"/>
  <c r="E394" i="16" s="1"/>
  <c r="E392" i="16" s="1"/>
  <c r="L395" i="16"/>
  <c r="K395" i="16"/>
  <c r="C394" i="16"/>
  <c r="L379" i="16"/>
  <c r="L377" i="16" s="1"/>
  <c r="L375" i="16" s="1"/>
  <c r="L384" i="16" s="1"/>
  <c r="K379" i="16"/>
  <c r="K377" i="16" s="1"/>
  <c r="K375" i="16" s="1"/>
  <c r="K384" i="16" s="1"/>
  <c r="E379" i="16"/>
  <c r="E377" i="16" s="1"/>
  <c r="E375" i="16" s="1"/>
  <c r="E384" i="16" s="1"/>
  <c r="C377" i="16"/>
  <c r="L364" i="16"/>
  <c r="K364" i="16"/>
  <c r="K362" i="16" s="1"/>
  <c r="E364" i="16"/>
  <c r="E362" i="16"/>
  <c r="E360" i="16" s="1"/>
  <c r="C362" i="16"/>
  <c r="N350" i="16"/>
  <c r="M350" i="16"/>
  <c r="J350" i="16"/>
  <c r="I350" i="16"/>
  <c r="G350" i="16"/>
  <c r="L349" i="16"/>
  <c r="K349" i="16"/>
  <c r="E349" i="16"/>
  <c r="L348" i="16"/>
  <c r="K348" i="16"/>
  <c r="E348" i="16"/>
  <c r="E347" i="16" s="1"/>
  <c r="E345" i="16" s="1"/>
  <c r="E354" i="16" s="1"/>
  <c r="C347" i="16"/>
  <c r="L333" i="16"/>
  <c r="M333" i="16" s="1"/>
  <c r="K333" i="16"/>
  <c r="N333" i="16" s="1"/>
  <c r="J333" i="16"/>
  <c r="I333" i="16"/>
  <c r="G333" i="16"/>
  <c r="L332" i="16"/>
  <c r="M332" i="16" s="1"/>
  <c r="K332" i="16"/>
  <c r="E332" i="16"/>
  <c r="L331" i="16"/>
  <c r="K331" i="16"/>
  <c r="K336" i="16" s="1"/>
  <c r="E331" i="16"/>
  <c r="C330" i="16"/>
  <c r="L319" i="16"/>
  <c r="L12" i="16" s="1"/>
  <c r="K319" i="16"/>
  <c r="E319" i="16"/>
  <c r="E12" i="16" s="1"/>
  <c r="N318" i="16"/>
  <c r="M318" i="16"/>
  <c r="J318" i="16"/>
  <c r="I318" i="16"/>
  <c r="G318" i="16"/>
  <c r="L317" i="16"/>
  <c r="K317" i="16"/>
  <c r="M317" i="16" s="1"/>
  <c r="E317" i="16"/>
  <c r="L315" i="16"/>
  <c r="L313" i="16" s="1"/>
  <c r="L322" i="16" s="1"/>
  <c r="C315" i="16"/>
  <c r="N303" i="16"/>
  <c r="M303" i="16"/>
  <c r="J303" i="16"/>
  <c r="I303" i="16"/>
  <c r="G303" i="16"/>
  <c r="L302" i="16"/>
  <c r="K302" i="16"/>
  <c r="E302" i="16"/>
  <c r="L301" i="16"/>
  <c r="K301" i="16"/>
  <c r="E301" i="16"/>
  <c r="C300" i="16"/>
  <c r="N292" i="16"/>
  <c r="M292" i="16"/>
  <c r="J292" i="16"/>
  <c r="I292" i="16"/>
  <c r="G292" i="16"/>
  <c r="L291" i="16"/>
  <c r="L289" i="16" s="1"/>
  <c r="K291" i="16"/>
  <c r="K289" i="16" s="1"/>
  <c r="K287" i="16" s="1"/>
  <c r="K296" i="16" s="1"/>
  <c r="E291" i="16"/>
  <c r="E289" i="16"/>
  <c r="E287" i="16" s="1"/>
  <c r="E296" i="16" s="1"/>
  <c r="C289" i="16"/>
  <c r="L271" i="16"/>
  <c r="L270" i="16" s="1"/>
  <c r="L268" i="16" s="1"/>
  <c r="L277" i="16" s="1"/>
  <c r="K271" i="16"/>
  <c r="E271" i="16"/>
  <c r="E270" i="16"/>
  <c r="E268" i="16" s="1"/>
  <c r="E277" i="16" s="1"/>
  <c r="C270" i="16"/>
  <c r="L261" i="16"/>
  <c r="L259" i="16" s="1"/>
  <c r="L257" i="16" s="1"/>
  <c r="L266" i="16" s="1"/>
  <c r="K261" i="16"/>
  <c r="K259" i="16" s="1"/>
  <c r="K257" i="16" s="1"/>
  <c r="E261" i="16"/>
  <c r="E260" i="16"/>
  <c r="C259" i="16"/>
  <c r="N251" i="16"/>
  <c r="M251" i="16"/>
  <c r="J251" i="16"/>
  <c r="I251" i="16"/>
  <c r="G251" i="16"/>
  <c r="L250" i="16"/>
  <c r="K250" i="16"/>
  <c r="K248" i="16" s="1"/>
  <c r="K246" i="16" s="1"/>
  <c r="K255" i="16" s="1"/>
  <c r="E250" i="16"/>
  <c r="L249" i="16"/>
  <c r="K249" i="16"/>
  <c r="E249" i="16"/>
  <c r="E248" i="16" s="1"/>
  <c r="E246" i="16" s="1"/>
  <c r="E255" i="16" s="1"/>
  <c r="C248" i="16"/>
  <c r="L235" i="16"/>
  <c r="L233" i="16" s="1"/>
  <c r="L242" i="16" s="1"/>
  <c r="K235" i="16"/>
  <c r="K233" i="16" s="1"/>
  <c r="K242" i="16" s="1"/>
  <c r="H235" i="16"/>
  <c r="H233" i="16" s="1"/>
  <c r="H242" i="16" s="1"/>
  <c r="F235" i="16"/>
  <c r="F233" i="16" s="1"/>
  <c r="F242" i="16" s="1"/>
  <c r="E235" i="16"/>
  <c r="E233" i="16" s="1"/>
  <c r="E242" i="16" s="1"/>
  <c r="D235" i="16"/>
  <c r="C235" i="16"/>
  <c r="C233" i="16" s="1"/>
  <c r="N233" i="16"/>
  <c r="M233" i="16"/>
  <c r="J233" i="16"/>
  <c r="I233" i="16"/>
  <c r="D233" i="16"/>
  <c r="D242" i="16" s="1"/>
  <c r="L226" i="16"/>
  <c r="K226" i="16"/>
  <c r="E226" i="16"/>
  <c r="L225" i="16"/>
  <c r="K225" i="16"/>
  <c r="C224" i="16"/>
  <c r="N218" i="16"/>
  <c r="M218" i="16"/>
  <c r="J218" i="16"/>
  <c r="I218" i="16"/>
  <c r="G218" i="16"/>
  <c r="L215" i="16"/>
  <c r="L213" i="16" s="1"/>
  <c r="L211" i="16" s="1"/>
  <c r="L220" i="16" s="1"/>
  <c r="K215" i="16"/>
  <c r="K213" i="16" s="1"/>
  <c r="K211" i="16" s="1"/>
  <c r="K220" i="16" s="1"/>
  <c r="E215" i="16"/>
  <c r="E213" i="16" s="1"/>
  <c r="E211" i="16" s="1"/>
  <c r="E220" i="16" s="1"/>
  <c r="C213" i="16"/>
  <c r="N205" i="16"/>
  <c r="M205" i="16"/>
  <c r="J205" i="16"/>
  <c r="I205" i="16"/>
  <c r="G205" i="16"/>
  <c r="L204" i="16"/>
  <c r="K204" i="16"/>
  <c r="E204" i="16"/>
  <c r="L203" i="16"/>
  <c r="K203" i="16"/>
  <c r="M203" i="16" s="1"/>
  <c r="E203" i="16"/>
  <c r="C202" i="16"/>
  <c r="L193" i="16"/>
  <c r="L191" i="16" s="1"/>
  <c r="L189" i="16" s="1"/>
  <c r="L198" i="16" s="1"/>
  <c r="K193" i="16"/>
  <c r="K191" i="16" s="1"/>
  <c r="H191" i="16"/>
  <c r="H189" i="16" s="1"/>
  <c r="H198" i="16" s="1"/>
  <c r="F191" i="16"/>
  <c r="E191" i="16"/>
  <c r="E189" i="16" s="1"/>
  <c r="E198" i="16" s="1"/>
  <c r="D191" i="16"/>
  <c r="D189" i="16" s="1"/>
  <c r="D198" i="16" s="1"/>
  <c r="C191" i="16"/>
  <c r="C189" i="16" s="1"/>
  <c r="N189" i="16"/>
  <c r="J189" i="16"/>
  <c r="I189" i="16"/>
  <c r="F189" i="16"/>
  <c r="F198" i="16" s="1"/>
  <c r="N183" i="16"/>
  <c r="M183" i="16"/>
  <c r="J183" i="16"/>
  <c r="I183" i="16"/>
  <c r="G183" i="16"/>
  <c r="L182" i="16"/>
  <c r="K182" i="16"/>
  <c r="E182" i="16"/>
  <c r="L181" i="16"/>
  <c r="K181" i="16"/>
  <c r="E181" i="16"/>
  <c r="E180" i="16" s="1"/>
  <c r="E178" i="16" s="1"/>
  <c r="E187" i="16" s="1"/>
  <c r="C180" i="16"/>
  <c r="H175" i="16"/>
  <c r="F175" i="16"/>
  <c r="E175" i="16"/>
  <c r="D175" i="16"/>
  <c r="N172" i="16"/>
  <c r="M172" i="16"/>
  <c r="J172" i="16"/>
  <c r="I172" i="16"/>
  <c r="G172" i="16"/>
  <c r="L171" i="16"/>
  <c r="K171" i="16"/>
  <c r="E171" i="16"/>
  <c r="L170" i="16"/>
  <c r="L169" i="16" s="1"/>
  <c r="L167" i="16" s="1"/>
  <c r="K170" i="16"/>
  <c r="E170" i="16"/>
  <c r="C169" i="16"/>
  <c r="L156" i="16"/>
  <c r="K156" i="16"/>
  <c r="H156" i="16"/>
  <c r="F156" i="16"/>
  <c r="E156" i="16"/>
  <c r="D156" i="16"/>
  <c r="N153" i="16"/>
  <c r="M153" i="16"/>
  <c r="J153" i="16"/>
  <c r="I153" i="16"/>
  <c r="G153" i="16"/>
  <c r="L152" i="16"/>
  <c r="K152" i="16"/>
  <c r="E152" i="16"/>
  <c r="L151" i="16"/>
  <c r="K151" i="16"/>
  <c r="E151" i="16"/>
  <c r="C150" i="16"/>
  <c r="L139" i="16"/>
  <c r="L137" i="16" s="1"/>
  <c r="L146" i="16" s="1"/>
  <c r="K139" i="16"/>
  <c r="K137" i="16" s="1"/>
  <c r="K146" i="16" s="1"/>
  <c r="E139" i="16"/>
  <c r="E137" i="16" s="1"/>
  <c r="E146" i="16" s="1"/>
  <c r="C139" i="16"/>
  <c r="C146" i="16" s="1"/>
  <c r="N137" i="16"/>
  <c r="M137" i="16"/>
  <c r="J137" i="16"/>
  <c r="I137" i="16"/>
  <c r="L130" i="16"/>
  <c r="K130" i="16"/>
  <c r="E130" i="16"/>
  <c r="L129" i="16"/>
  <c r="K129" i="16"/>
  <c r="E129" i="16"/>
  <c r="C128" i="16"/>
  <c r="L123" i="16"/>
  <c r="K123" i="16"/>
  <c r="F123" i="16"/>
  <c r="D123" i="16"/>
  <c r="N120" i="16"/>
  <c r="M120" i="16"/>
  <c r="I120" i="16"/>
  <c r="G120" i="16"/>
  <c r="L119" i="16"/>
  <c r="K119" i="16"/>
  <c r="E119" i="16"/>
  <c r="L118" i="16"/>
  <c r="L117" i="16" s="1"/>
  <c r="K118" i="16"/>
  <c r="E118" i="16"/>
  <c r="C117" i="16"/>
  <c r="L108" i="16"/>
  <c r="K108" i="16"/>
  <c r="E108" i="16"/>
  <c r="L107" i="16"/>
  <c r="K107" i="16"/>
  <c r="E107" i="16"/>
  <c r="C106" i="16"/>
  <c r="K100" i="16"/>
  <c r="L93" i="16"/>
  <c r="L91" i="16" s="1"/>
  <c r="L100" i="16" s="1"/>
  <c r="K93" i="16"/>
  <c r="K91" i="16" s="1"/>
  <c r="E93" i="16"/>
  <c r="E91" i="16" s="1"/>
  <c r="E100" i="16" s="1"/>
  <c r="C93" i="16"/>
  <c r="C100" i="16" s="1"/>
  <c r="N91" i="16"/>
  <c r="M91" i="16"/>
  <c r="J91" i="16"/>
  <c r="I91" i="16"/>
  <c r="L84" i="16"/>
  <c r="K84" i="16"/>
  <c r="E84" i="16"/>
  <c r="L83" i="16"/>
  <c r="K83" i="16"/>
  <c r="M83" i="16" s="1"/>
  <c r="E83" i="16"/>
  <c r="C82" i="16"/>
  <c r="L73" i="16"/>
  <c r="K73" i="16"/>
  <c r="E73" i="16"/>
  <c r="L72" i="16"/>
  <c r="K72" i="16"/>
  <c r="E72" i="16"/>
  <c r="C71" i="16"/>
  <c r="L62" i="16"/>
  <c r="K62" i="16"/>
  <c r="L61" i="16"/>
  <c r="K61" i="16"/>
  <c r="E60" i="16"/>
  <c r="E58" i="16" s="1"/>
  <c r="E67" i="16" s="1"/>
  <c r="C60" i="16"/>
  <c r="J58" i="16"/>
  <c r="I58" i="16"/>
  <c r="L51" i="16"/>
  <c r="K51" i="16"/>
  <c r="L50" i="16"/>
  <c r="K50" i="16"/>
  <c r="E50" i="16"/>
  <c r="C49" i="16"/>
  <c r="L40" i="16"/>
  <c r="K40" i="16"/>
  <c r="E40" i="16"/>
  <c r="L39" i="16"/>
  <c r="K39" i="16"/>
  <c r="E39" i="16"/>
  <c r="L38" i="16"/>
  <c r="C38" i="16"/>
  <c r="L36" i="16"/>
  <c r="L45" i="16" s="1"/>
  <c r="L29" i="16"/>
  <c r="K29" i="16"/>
  <c r="E29" i="16"/>
  <c r="L28" i="16"/>
  <c r="K28" i="16"/>
  <c r="E28" i="16"/>
  <c r="L13" i="16"/>
  <c r="K13" i="16"/>
  <c r="H13" i="16"/>
  <c r="F13" i="16"/>
  <c r="E13" i="16"/>
  <c r="D13" i="16"/>
  <c r="H11" i="16"/>
  <c r="F11" i="16"/>
  <c r="E11" i="16"/>
  <c r="J11" i="16" l="1"/>
  <c r="I11" i="16"/>
  <c r="C315" i="19"/>
  <c r="C123" i="19"/>
  <c r="C557" i="19"/>
  <c r="C527" i="19"/>
  <c r="C26" i="19"/>
  <c r="C365" i="19"/>
  <c r="C363" i="19" s="1"/>
  <c r="C465" i="16"/>
  <c r="C215" i="19"/>
  <c r="C545" i="16"/>
  <c r="C543" i="16" s="1"/>
  <c r="C541" i="16" s="1"/>
  <c r="C554" i="16"/>
  <c r="C476" i="16"/>
  <c r="C452" i="16" s="1"/>
  <c r="C485" i="16"/>
  <c r="C454" i="16"/>
  <c r="C463" i="16"/>
  <c r="C437" i="16"/>
  <c r="C446" i="16"/>
  <c r="C426" i="16"/>
  <c r="C424" i="16" s="1"/>
  <c r="C435" i="16"/>
  <c r="C407" i="16"/>
  <c r="C416" i="16"/>
  <c r="C392" i="16"/>
  <c r="C401" i="16"/>
  <c r="C375" i="16"/>
  <c r="C343" i="16" s="1"/>
  <c r="C384" i="16"/>
  <c r="C360" i="16"/>
  <c r="C369" i="16"/>
  <c r="C345" i="16"/>
  <c r="C354" i="16"/>
  <c r="C328" i="16"/>
  <c r="C337" i="16"/>
  <c r="C313" i="16"/>
  <c r="C322" i="16"/>
  <c r="C298" i="16"/>
  <c r="C307" i="16"/>
  <c r="C287" i="16"/>
  <c r="C296" i="16"/>
  <c r="C268" i="16"/>
  <c r="C277" i="16"/>
  <c r="C257" i="16"/>
  <c r="C266" i="16"/>
  <c r="C246" i="16"/>
  <c r="C244" i="16" s="1"/>
  <c r="C255" i="16"/>
  <c r="C222" i="16"/>
  <c r="C231" i="16"/>
  <c r="C211" i="16"/>
  <c r="C220" i="16"/>
  <c r="C200" i="16"/>
  <c r="C209" i="16"/>
  <c r="C178" i="16"/>
  <c r="C187" i="16"/>
  <c r="C167" i="16"/>
  <c r="C176" i="16"/>
  <c r="C148" i="16"/>
  <c r="C157" i="16"/>
  <c r="C137" i="16"/>
  <c r="C126" i="16"/>
  <c r="C135" i="16"/>
  <c r="C115" i="16"/>
  <c r="C124" i="16"/>
  <c r="C104" i="16"/>
  <c r="C113" i="16"/>
  <c r="C91" i="16"/>
  <c r="C80" i="16"/>
  <c r="C89" i="16"/>
  <c r="C69" i="16"/>
  <c r="C78" i="16"/>
  <c r="C58" i="16"/>
  <c r="C67" i="16"/>
  <c r="C47" i="16"/>
  <c r="C56" i="16"/>
  <c r="C36" i="16"/>
  <c r="C45" i="16"/>
  <c r="K38" i="16"/>
  <c r="M38" i="16" s="1"/>
  <c r="M36" i="16" s="1"/>
  <c r="K82" i="16"/>
  <c r="K80" i="16" s="1"/>
  <c r="K89" i="16" s="1"/>
  <c r="E117" i="16"/>
  <c r="E115" i="16" s="1"/>
  <c r="K14" i="16"/>
  <c r="M225" i="16"/>
  <c r="E330" i="16"/>
  <c r="E328" i="16" s="1"/>
  <c r="L347" i="16"/>
  <c r="L345" i="16" s="1"/>
  <c r="L354" i="16" s="1"/>
  <c r="E14" i="16"/>
  <c r="G13" i="16"/>
  <c r="L49" i="16"/>
  <c r="L47" i="16" s="1"/>
  <c r="L56" i="16" s="1"/>
  <c r="E82" i="16"/>
  <c r="E80" i="16" s="1"/>
  <c r="E89" i="16" s="1"/>
  <c r="M130" i="16"/>
  <c r="L11" i="16"/>
  <c r="L409" i="16"/>
  <c r="L407" i="16" s="1"/>
  <c r="L416" i="16" s="1"/>
  <c r="E478" i="16"/>
  <c r="E476" i="16" s="1"/>
  <c r="E485" i="16" s="1"/>
  <c r="M490" i="16"/>
  <c r="J13" i="16"/>
  <c r="I13" i="16"/>
  <c r="L71" i="16"/>
  <c r="L69" i="16" s="1"/>
  <c r="L78" i="16" s="1"/>
  <c r="E106" i="16"/>
  <c r="E104" i="16" s="1"/>
  <c r="G156" i="16"/>
  <c r="L202" i="16"/>
  <c r="L200" i="16" s="1"/>
  <c r="L209" i="16" s="1"/>
  <c r="E259" i="16"/>
  <c r="E257" i="16" s="1"/>
  <c r="E244" i="16" s="1"/>
  <c r="K347" i="16"/>
  <c r="M347" i="16" s="1"/>
  <c r="M345" i="16" s="1"/>
  <c r="M468" i="16"/>
  <c r="L607" i="16"/>
  <c r="L605" i="16" s="1"/>
  <c r="L614" i="16" s="1"/>
  <c r="M13" i="16"/>
  <c r="N13" i="16"/>
  <c r="K117" i="16"/>
  <c r="K115" i="16" s="1"/>
  <c r="K124" i="16" s="1"/>
  <c r="K128" i="16"/>
  <c r="K126" i="16" s="1"/>
  <c r="K135" i="16" s="1"/>
  <c r="M156" i="16"/>
  <c r="L224" i="16"/>
  <c r="L222" i="16" s="1"/>
  <c r="L231" i="16" s="1"/>
  <c r="M364" i="16"/>
  <c r="E128" i="16"/>
  <c r="E126" i="16" s="1"/>
  <c r="E135" i="16" s="1"/>
  <c r="L150" i="16"/>
  <c r="L148" i="16" s="1"/>
  <c r="L157" i="16" s="1"/>
  <c r="M220" i="16"/>
  <c r="M249" i="16"/>
  <c r="L500" i="16"/>
  <c r="L498" i="16" s="1"/>
  <c r="L507" i="16" s="1"/>
  <c r="E38" i="16"/>
  <c r="E36" i="16" s="1"/>
  <c r="E45" i="16" s="1"/>
  <c r="M40" i="16"/>
  <c r="K10" i="16"/>
  <c r="M119" i="16"/>
  <c r="L248" i="16"/>
  <c r="L246" i="16" s="1"/>
  <c r="M348" i="16"/>
  <c r="E467" i="16"/>
  <c r="E465" i="16" s="1"/>
  <c r="E474" i="16" s="1"/>
  <c r="M501" i="16"/>
  <c r="M62" i="16"/>
  <c r="M349" i="16"/>
  <c r="L106" i="16"/>
  <c r="L104" i="16" s="1"/>
  <c r="L113" i="16" s="1"/>
  <c r="K394" i="16"/>
  <c r="K330" i="16"/>
  <c r="K328" i="16" s="1"/>
  <c r="K337" i="16" s="1"/>
  <c r="L394" i="16"/>
  <c r="L392" i="16" s="1"/>
  <c r="E456" i="16"/>
  <c r="E454" i="16" s="1"/>
  <c r="E463" i="16" s="1"/>
  <c r="L467" i="16"/>
  <c r="L465" i="16" s="1"/>
  <c r="L474" i="16" s="1"/>
  <c r="L115" i="16"/>
  <c r="L124" i="16" s="1"/>
  <c r="M124" i="16" s="1"/>
  <c r="F524" i="16"/>
  <c r="F513" i="16"/>
  <c r="M248" i="16"/>
  <c r="M246" i="16" s="1"/>
  <c r="H524" i="16"/>
  <c r="H513" i="16"/>
  <c r="M72" i="16"/>
  <c r="M118" i="16"/>
  <c r="M129" i="16"/>
  <c r="E150" i="16"/>
  <c r="E148" i="16" s="1"/>
  <c r="E157" i="16" s="1"/>
  <c r="M193" i="16"/>
  <c r="M291" i="16"/>
  <c r="L300" i="16"/>
  <c r="L298" i="16" s="1"/>
  <c r="L307" i="16" s="1"/>
  <c r="M377" i="16"/>
  <c r="M375" i="16" s="1"/>
  <c r="M395" i="16"/>
  <c r="M480" i="16"/>
  <c r="M491" i="16"/>
  <c r="M608" i="16"/>
  <c r="L82" i="16"/>
  <c r="L80" i="16" s="1"/>
  <c r="L89" i="16" s="1"/>
  <c r="N156" i="16"/>
  <c r="J156" i="16"/>
  <c r="I156" i="16"/>
  <c r="K169" i="16"/>
  <c r="G175" i="16"/>
  <c r="E336" i="16"/>
  <c r="L362" i="16"/>
  <c r="L360" i="16" s="1"/>
  <c r="L369" i="16" s="1"/>
  <c r="M400" i="16"/>
  <c r="K11" i="16"/>
  <c r="L60" i="16"/>
  <c r="L58" i="16" s="1"/>
  <c r="L67" i="16" s="1"/>
  <c r="J175" i="16"/>
  <c r="I175" i="16"/>
  <c r="K345" i="16"/>
  <c r="K354" i="16" s="1"/>
  <c r="M502" i="16"/>
  <c r="K607" i="16"/>
  <c r="E10" i="16"/>
  <c r="L180" i="16"/>
  <c r="L178" i="16" s="1"/>
  <c r="L187" i="16" s="1"/>
  <c r="M250" i="16"/>
  <c r="M261" i="16"/>
  <c r="L489" i="16"/>
  <c r="L487" i="16" s="1"/>
  <c r="L496" i="16" s="1"/>
  <c r="M496" i="16" s="1"/>
  <c r="D513" i="16"/>
  <c r="M169" i="16"/>
  <c r="M167" i="16" s="1"/>
  <c r="K167" i="16"/>
  <c r="M82" i="16"/>
  <c r="M80" i="16" s="1"/>
  <c r="G11" i="16"/>
  <c r="E27" i="16"/>
  <c r="E25" i="16" s="1"/>
  <c r="E9" i="16"/>
  <c r="M29" i="16"/>
  <c r="K36" i="16"/>
  <c r="K45" i="16" s="1"/>
  <c r="M50" i="16"/>
  <c r="K49" i="16"/>
  <c r="M108" i="16"/>
  <c r="I123" i="16"/>
  <c r="L128" i="16"/>
  <c r="E266" i="16"/>
  <c r="E300" i="16"/>
  <c r="L336" i="16"/>
  <c r="L14" i="16" s="1"/>
  <c r="M331" i="16"/>
  <c r="L330" i="16"/>
  <c r="L328" i="16" s="1"/>
  <c r="L27" i="16"/>
  <c r="L25" i="16" s="1"/>
  <c r="L10" i="16"/>
  <c r="K315" i="16"/>
  <c r="M319" i="16"/>
  <c r="N123" i="16"/>
  <c r="M123" i="16"/>
  <c r="L176" i="16"/>
  <c r="L165" i="16"/>
  <c r="M181" i="16"/>
  <c r="K180" i="16"/>
  <c r="M182" i="16"/>
  <c r="N11" i="16"/>
  <c r="K12" i="16"/>
  <c r="K60" i="16"/>
  <c r="M61" i="16"/>
  <c r="E71" i="16"/>
  <c r="M84" i="16"/>
  <c r="K106" i="16"/>
  <c r="M107" i="16"/>
  <c r="M151" i="16"/>
  <c r="K150" i="16"/>
  <c r="E169" i="16"/>
  <c r="M204" i="16"/>
  <c r="K202" i="16"/>
  <c r="L287" i="16"/>
  <c r="M289" i="16"/>
  <c r="M287" i="16" s="1"/>
  <c r="K463" i="16"/>
  <c r="E113" i="16"/>
  <c r="M171" i="16"/>
  <c r="E49" i="16"/>
  <c r="E47" i="16" s="1"/>
  <c r="E56" i="16" s="1"/>
  <c r="M170" i="16"/>
  <c r="K189" i="16"/>
  <c r="K198" i="16" s="1"/>
  <c r="M198" i="16" s="1"/>
  <c r="M191" i="16"/>
  <c r="M189" i="16" s="1"/>
  <c r="M73" i="16"/>
  <c r="K71" i="16"/>
  <c r="L9" i="16"/>
  <c r="M152" i="16"/>
  <c r="M28" i="16"/>
  <c r="K27" i="16"/>
  <c r="K9" i="16"/>
  <c r="M39" i="16"/>
  <c r="G123" i="16"/>
  <c r="E202" i="16"/>
  <c r="E200" i="16" s="1"/>
  <c r="E209" i="16" s="1"/>
  <c r="M336" i="16"/>
  <c r="E547" i="16"/>
  <c r="K224" i="16"/>
  <c r="M226" i="16"/>
  <c r="M215" i="16"/>
  <c r="M259" i="16"/>
  <c r="M257" i="16" s="1"/>
  <c r="M271" i="16"/>
  <c r="E315" i="16"/>
  <c r="L343" i="16"/>
  <c r="M362" i="16"/>
  <c r="M360" i="16" s="1"/>
  <c r="K360" i="16"/>
  <c r="M213" i="16"/>
  <c r="M211" i="16" s="1"/>
  <c r="K266" i="16"/>
  <c r="K270" i="16"/>
  <c r="M394" i="16"/>
  <c r="M392" i="16" s="1"/>
  <c r="K392" i="16"/>
  <c r="M579" i="16"/>
  <c r="K577" i="16"/>
  <c r="E224" i="16"/>
  <c r="E222" i="16" s="1"/>
  <c r="E231" i="16" s="1"/>
  <c r="M301" i="16"/>
  <c r="K300" i="16"/>
  <c r="M302" i="16"/>
  <c r="M384" i="16"/>
  <c r="E401" i="16"/>
  <c r="K424" i="16"/>
  <c r="K435" i="16"/>
  <c r="L435" i="16"/>
  <c r="L424" i="16"/>
  <c r="E369" i="16"/>
  <c r="E343" i="16"/>
  <c r="L390" i="16"/>
  <c r="L401" i="16"/>
  <c r="E435" i="16"/>
  <c r="E424" i="16"/>
  <c r="L463" i="16"/>
  <c r="K465" i="16"/>
  <c r="K474" i="16" s="1"/>
  <c r="M507" i="16"/>
  <c r="C513" i="16"/>
  <c r="L524" i="16"/>
  <c r="L513" i="16"/>
  <c r="M354" i="16"/>
  <c r="G397" i="16"/>
  <c r="G400" i="16"/>
  <c r="M411" i="16"/>
  <c r="M479" i="16"/>
  <c r="K478" i="16"/>
  <c r="M500" i="16"/>
  <c r="M498" i="16" s="1"/>
  <c r="D524" i="16"/>
  <c r="M379" i="16"/>
  <c r="L543" i="16"/>
  <c r="L541" i="16" s="1"/>
  <c r="E409" i="16"/>
  <c r="K409" i="16"/>
  <c r="L478" i="16"/>
  <c r="L476" i="16" s="1"/>
  <c r="L485" i="16" s="1"/>
  <c r="L569" i="16"/>
  <c r="M396" i="16"/>
  <c r="E524" i="16"/>
  <c r="E513" i="16"/>
  <c r="K545" i="16"/>
  <c r="F569" i="16"/>
  <c r="M10" i="16" l="1"/>
  <c r="C213" i="19"/>
  <c r="C24" i="19"/>
  <c r="C525" i="19"/>
  <c r="C285" i="16"/>
  <c r="C165" i="16"/>
  <c r="C390" i="16"/>
  <c r="C102" i="16"/>
  <c r="M117" i="16"/>
  <c r="M115" i="16" s="1"/>
  <c r="E102" i="16"/>
  <c r="L337" i="16"/>
  <c r="M14" i="16"/>
  <c r="E452" i="16"/>
  <c r="E422" i="16" s="1"/>
  <c r="E337" i="16"/>
  <c r="M11" i="16"/>
  <c r="L255" i="16"/>
  <c r="M255" i="16" s="1"/>
  <c r="L244" i="16"/>
  <c r="L163" i="16" s="1"/>
  <c r="M467" i="16"/>
  <c r="M465" i="16" s="1"/>
  <c r="C163" i="16"/>
  <c r="M489" i="16"/>
  <c r="M487" i="16" s="1"/>
  <c r="M330" i="16"/>
  <c r="M328" i="16" s="1"/>
  <c r="E8" i="16"/>
  <c r="K605" i="16"/>
  <c r="K614" i="16" s="1"/>
  <c r="M614" i="16" s="1"/>
  <c r="M607" i="16"/>
  <c r="M605" i="16" s="1"/>
  <c r="L8" i="16"/>
  <c r="M150" i="16"/>
  <c r="M148" i="16" s="1"/>
  <c r="K148" i="16"/>
  <c r="K157" i="16" s="1"/>
  <c r="E69" i="16"/>
  <c r="E298" i="16"/>
  <c r="M9" i="16"/>
  <c r="K8" i="16"/>
  <c r="L296" i="16"/>
  <c r="M296" i="16" s="1"/>
  <c r="L285" i="16"/>
  <c r="L283" i="16" s="1"/>
  <c r="E23" i="16"/>
  <c r="E21" i="16" s="1"/>
  <c r="E34" i="16"/>
  <c r="K554" i="16"/>
  <c r="M270" i="16"/>
  <c r="M268" i="16" s="1"/>
  <c r="K268" i="16"/>
  <c r="M27" i="16"/>
  <c r="M25" i="16" s="1"/>
  <c r="K25" i="16"/>
  <c r="M474" i="16"/>
  <c r="M300" i="16"/>
  <c r="M298" i="16" s="1"/>
  <c r="K298" i="16"/>
  <c r="M577" i="16"/>
  <c r="M575" i="16" s="1"/>
  <c r="K575" i="16"/>
  <c r="K584" i="16" s="1"/>
  <c r="M584" i="16" s="1"/>
  <c r="M266" i="16"/>
  <c r="K369" i="16"/>
  <c r="K343" i="16"/>
  <c r="K222" i="16"/>
  <c r="K231" i="16" s="1"/>
  <c r="M224" i="16"/>
  <c r="M222" i="16" s="1"/>
  <c r="M106" i="16"/>
  <c r="M104" i="16" s="1"/>
  <c r="K104" i="16"/>
  <c r="M12" i="16"/>
  <c r="M180" i="16"/>
  <c r="M178" i="16" s="1"/>
  <c r="K178" i="16"/>
  <c r="K187" i="16" s="1"/>
  <c r="M49" i="16"/>
  <c r="M47" i="16" s="1"/>
  <c r="K47" i="16"/>
  <c r="K56" i="16" s="1"/>
  <c r="K176" i="16"/>
  <c r="K407" i="16"/>
  <c r="K416" i="16" s="1"/>
  <c r="M409" i="16"/>
  <c r="M407" i="16" s="1"/>
  <c r="C422" i="16"/>
  <c r="E313" i="16"/>
  <c r="K69" i="16"/>
  <c r="K78" i="16" s="1"/>
  <c r="M71" i="16"/>
  <c r="M69" i="16" s="1"/>
  <c r="E167" i="16"/>
  <c r="M60" i="16"/>
  <c r="M58" i="16" s="1"/>
  <c r="K58" i="16"/>
  <c r="K67" i="16" s="1"/>
  <c r="M67" i="16" s="1"/>
  <c r="M128" i="16"/>
  <c r="M126" i="16" s="1"/>
  <c r="L126" i="16"/>
  <c r="M45" i="16"/>
  <c r="M478" i="16"/>
  <c r="M476" i="16" s="1"/>
  <c r="K476" i="16"/>
  <c r="L452" i="16"/>
  <c r="L422" i="16" s="1"/>
  <c r="K313" i="16"/>
  <c r="K322" i="16" s="1"/>
  <c r="M315" i="16"/>
  <c r="M313" i="16" s="1"/>
  <c r="E407" i="16"/>
  <c r="K401" i="16"/>
  <c r="E545" i="16"/>
  <c r="K200" i="16"/>
  <c r="K209" i="16" s="1"/>
  <c r="M202" i="16"/>
  <c r="M200" i="16" s="1"/>
  <c r="M89" i="16"/>
  <c r="L23" i="16"/>
  <c r="L34" i="16"/>
  <c r="C283" i="16" l="1"/>
  <c r="C6" i="19"/>
  <c r="C14" i="19" s="1"/>
  <c r="K165" i="16"/>
  <c r="K390" i="16"/>
  <c r="M390" i="16" s="1"/>
  <c r="M56" i="16"/>
  <c r="M369" i="16"/>
  <c r="K23" i="16"/>
  <c r="K34" i="16"/>
  <c r="M209" i="16"/>
  <c r="M78" i="16"/>
  <c r="M176" i="16"/>
  <c r="K485" i="16"/>
  <c r="K452" i="16"/>
  <c r="M416" i="16"/>
  <c r="K113" i="16"/>
  <c r="K102" i="16"/>
  <c r="K543" i="16"/>
  <c r="E78" i="16"/>
  <c r="E15" i="16" s="1"/>
  <c r="M401" i="16"/>
  <c r="M322" i="16"/>
  <c r="M231" i="16"/>
  <c r="K277" i="16"/>
  <c r="K244" i="16"/>
  <c r="K163" i="16" s="1"/>
  <c r="L135" i="16"/>
  <c r="M135" i="16" s="1"/>
  <c r="L102" i="16"/>
  <c r="L21" i="16" s="1"/>
  <c r="L7" i="16" s="1"/>
  <c r="E322" i="16"/>
  <c r="E543" i="16"/>
  <c r="E554" i="16"/>
  <c r="E416" i="16"/>
  <c r="E390" i="16"/>
  <c r="M187" i="16"/>
  <c r="M343" i="16"/>
  <c r="M157" i="16"/>
  <c r="E176" i="16"/>
  <c r="E165" i="16"/>
  <c r="M165" i="16"/>
  <c r="K307" i="16"/>
  <c r="K285" i="16"/>
  <c r="E307" i="16"/>
  <c r="E285" i="16"/>
  <c r="K15" i="16" l="1"/>
  <c r="L15" i="16"/>
  <c r="K283" i="16"/>
  <c r="M283" i="16" s="1"/>
  <c r="M285" i="16"/>
  <c r="E283" i="16"/>
  <c r="M163" i="16"/>
  <c r="M485" i="16"/>
  <c r="M34" i="16"/>
  <c r="M307" i="16"/>
  <c r="E541" i="16"/>
  <c r="M543" i="16"/>
  <c r="K541" i="16"/>
  <c r="M113" i="16"/>
  <c r="K21" i="16"/>
  <c r="E163" i="16"/>
  <c r="M244" i="16"/>
  <c r="M277" i="16"/>
  <c r="M452" i="16"/>
  <c r="K422" i="16"/>
  <c r="M15" i="16" l="1"/>
  <c r="K7" i="16"/>
  <c r="E7" i="16"/>
  <c r="M541" i="16"/>
  <c r="M7" i="16" l="1"/>
  <c r="R370" i="15" l="1"/>
  <c r="Q370" i="15"/>
  <c r="R369" i="15"/>
  <c r="Q369" i="15"/>
  <c r="R368" i="15"/>
  <c r="Q368" i="15"/>
  <c r="R367" i="15"/>
  <c r="Q367" i="15"/>
  <c r="R366" i="15"/>
  <c r="Q366" i="15"/>
  <c r="R365" i="15"/>
  <c r="Q365" i="15"/>
  <c r="R364" i="15"/>
  <c r="Q364" i="15"/>
  <c r="R363" i="15"/>
  <c r="Q363" i="15"/>
  <c r="R362" i="15"/>
  <c r="Q362" i="15"/>
  <c r="R361" i="15"/>
  <c r="Q361" i="15"/>
  <c r="R360" i="15"/>
  <c r="Q360" i="15"/>
  <c r="R359" i="15"/>
  <c r="Q359" i="15"/>
  <c r="R358" i="15"/>
  <c r="Q358" i="15"/>
  <c r="R357" i="15"/>
  <c r="Q357" i="15"/>
  <c r="R356" i="15"/>
  <c r="Q356" i="15"/>
  <c r="R355" i="15"/>
  <c r="Q355" i="15"/>
  <c r="R354" i="15"/>
  <c r="Q354" i="15"/>
  <c r="R353" i="15"/>
  <c r="Q353" i="15"/>
  <c r="R352" i="15"/>
  <c r="Q352" i="15"/>
  <c r="R351" i="15"/>
  <c r="Q351" i="15"/>
  <c r="R350" i="15"/>
  <c r="Q350" i="15"/>
  <c r="R349" i="15"/>
  <c r="Q349" i="15"/>
  <c r="R348" i="15"/>
  <c r="Q348" i="15"/>
  <c r="R347" i="15"/>
  <c r="Q347" i="15"/>
  <c r="R346" i="15"/>
  <c r="Q346" i="15"/>
  <c r="R345" i="15"/>
  <c r="Q345" i="15"/>
  <c r="R344" i="15"/>
  <c r="Q344" i="15"/>
  <c r="R343" i="15"/>
  <c r="Q343" i="15"/>
  <c r="R342" i="15"/>
  <c r="Q342" i="15"/>
  <c r="R341" i="15"/>
  <c r="Q341" i="15"/>
  <c r="R340" i="15"/>
  <c r="Q340" i="15"/>
  <c r="R339" i="15"/>
  <c r="Q339" i="15"/>
  <c r="R338" i="15"/>
  <c r="Q338" i="15"/>
  <c r="R337" i="15"/>
  <c r="Q337" i="15"/>
  <c r="R336" i="15"/>
  <c r="Q336" i="15"/>
  <c r="R335" i="15"/>
  <c r="Q335" i="15"/>
  <c r="R334" i="15"/>
  <c r="Q334" i="15"/>
  <c r="R333" i="15"/>
  <c r="Q333" i="15"/>
  <c r="R332" i="15"/>
  <c r="Q332" i="15"/>
  <c r="R331" i="15"/>
  <c r="Q331" i="15"/>
  <c r="R330" i="15"/>
  <c r="Q330" i="15"/>
  <c r="R329" i="15"/>
  <c r="Q329" i="15"/>
  <c r="R328" i="15"/>
  <c r="Q328" i="15"/>
  <c r="R327" i="15"/>
  <c r="Q327" i="15"/>
  <c r="R326" i="15"/>
  <c r="Q326" i="15"/>
  <c r="R325" i="15"/>
  <c r="Q325" i="15"/>
  <c r="R324" i="15"/>
  <c r="Q324" i="15"/>
  <c r="R323" i="15"/>
  <c r="Q323" i="15"/>
  <c r="R322" i="15"/>
  <c r="Q322" i="15"/>
  <c r="R321" i="15"/>
  <c r="Q321" i="15"/>
  <c r="R320" i="15"/>
  <c r="Q320" i="15"/>
  <c r="R319" i="15"/>
  <c r="Q319" i="15"/>
  <c r="R318" i="15"/>
  <c r="Q318" i="15"/>
  <c r="R317" i="15"/>
  <c r="Q317" i="15"/>
  <c r="R316" i="15"/>
  <c r="Q316" i="15"/>
  <c r="R315" i="15"/>
  <c r="Q315" i="15"/>
  <c r="R314" i="15"/>
  <c r="Q314" i="15"/>
  <c r="R313" i="15"/>
  <c r="Q313" i="15"/>
  <c r="R312" i="15"/>
  <c r="Q312" i="15"/>
  <c r="R311" i="15"/>
  <c r="Q311" i="15"/>
  <c r="R310" i="15"/>
  <c r="Q310" i="15"/>
  <c r="R309" i="15"/>
  <c r="Q309" i="15"/>
  <c r="R308" i="15"/>
  <c r="Q308" i="15"/>
  <c r="R307" i="15"/>
  <c r="Q307" i="15"/>
  <c r="R306" i="15"/>
  <c r="Q306" i="15"/>
  <c r="R305" i="15"/>
  <c r="Q305" i="15"/>
  <c r="R304" i="15"/>
  <c r="Q304" i="15"/>
  <c r="R303" i="15"/>
  <c r="Q303" i="15"/>
  <c r="R302" i="15"/>
  <c r="Q302" i="15"/>
  <c r="R301" i="15"/>
  <c r="Q301" i="15"/>
  <c r="R300" i="15"/>
  <c r="Q300" i="15"/>
  <c r="R299" i="15"/>
  <c r="Q299" i="15"/>
  <c r="R298" i="15"/>
  <c r="Q298" i="15"/>
  <c r="R297" i="15"/>
  <c r="Q297" i="15"/>
  <c r="R296" i="15"/>
  <c r="Q296" i="15"/>
  <c r="R295" i="15"/>
  <c r="Q295" i="15"/>
  <c r="R294" i="15"/>
  <c r="Q294" i="15"/>
  <c r="R293" i="15"/>
  <c r="Q293" i="15"/>
  <c r="R292" i="15"/>
  <c r="Q292" i="15"/>
  <c r="R291" i="15"/>
  <c r="Q291" i="15"/>
  <c r="R290" i="15"/>
  <c r="Q290" i="15"/>
  <c r="R289" i="15"/>
  <c r="Q289" i="15"/>
  <c r="R288" i="15"/>
  <c r="Q288" i="15"/>
  <c r="R287" i="15"/>
  <c r="Q287" i="15"/>
  <c r="R286" i="15"/>
  <c r="Q286" i="15"/>
  <c r="R285" i="15"/>
  <c r="Q285" i="15"/>
  <c r="R284" i="15"/>
  <c r="Q284" i="15"/>
  <c r="R283" i="15"/>
  <c r="Q283" i="15"/>
  <c r="R282" i="15"/>
  <c r="Q282" i="15"/>
  <c r="R281" i="15"/>
  <c r="Q281" i="15"/>
  <c r="R280" i="15"/>
  <c r="Q280" i="15"/>
  <c r="R279" i="15"/>
  <c r="Q279" i="15"/>
  <c r="R278" i="15"/>
  <c r="Q278" i="15"/>
  <c r="R277" i="15"/>
  <c r="Q277" i="15"/>
  <c r="R276" i="15"/>
  <c r="Q276" i="15"/>
  <c r="R275" i="15"/>
  <c r="Q275" i="15"/>
  <c r="R274" i="15"/>
  <c r="Q274" i="15"/>
  <c r="R273" i="15"/>
  <c r="Q273" i="15"/>
  <c r="R272" i="15"/>
  <c r="Q272" i="15"/>
  <c r="R271" i="15"/>
  <c r="Q271" i="15"/>
  <c r="R270" i="15"/>
  <c r="Q270" i="15"/>
  <c r="R269" i="15"/>
  <c r="Q269" i="15"/>
  <c r="R268" i="15"/>
  <c r="Q268" i="15"/>
  <c r="R267" i="15"/>
  <c r="Q267" i="15"/>
  <c r="R266" i="15"/>
  <c r="Q266" i="15"/>
  <c r="R265" i="15"/>
  <c r="Q265" i="15"/>
  <c r="R264" i="15"/>
  <c r="Q264" i="15"/>
  <c r="R263" i="15"/>
  <c r="Q263" i="15"/>
  <c r="R262" i="15"/>
  <c r="Q262" i="15"/>
  <c r="R261" i="15"/>
  <c r="Q261" i="15"/>
  <c r="R260" i="15"/>
  <c r="Q260" i="15"/>
  <c r="R259" i="15"/>
  <c r="Q259" i="15"/>
  <c r="R258" i="15"/>
  <c r="Q258" i="15"/>
  <c r="R257" i="15"/>
  <c r="Q257" i="15"/>
  <c r="R256" i="15"/>
  <c r="Q256" i="15"/>
  <c r="R255" i="15"/>
  <c r="Q255" i="15"/>
  <c r="R254" i="15"/>
  <c r="Q254" i="15"/>
  <c r="R253" i="15"/>
  <c r="Q253" i="15"/>
  <c r="R252" i="15"/>
  <c r="Q252" i="15"/>
  <c r="R251" i="15"/>
  <c r="Q251" i="15"/>
  <c r="R250" i="15"/>
  <c r="Q250" i="15"/>
  <c r="R249" i="15"/>
  <c r="Q249" i="15"/>
  <c r="R248" i="15"/>
  <c r="Q248" i="15"/>
  <c r="R247" i="15"/>
  <c r="Q247" i="15"/>
  <c r="R246" i="15"/>
  <c r="Q246" i="15"/>
  <c r="R245" i="15"/>
  <c r="Q245" i="15"/>
  <c r="R244" i="15"/>
  <c r="Q244" i="15"/>
  <c r="R243" i="15"/>
  <c r="Q243" i="15"/>
  <c r="R242" i="15"/>
  <c r="Q242" i="15"/>
  <c r="R241" i="15"/>
  <c r="Q241" i="15"/>
  <c r="R240" i="15"/>
  <c r="Q240" i="15"/>
  <c r="R239" i="15"/>
  <c r="Q239" i="15"/>
  <c r="R238" i="15"/>
  <c r="Q238" i="15"/>
  <c r="R237" i="15"/>
  <c r="Q237" i="15"/>
  <c r="R236" i="15"/>
  <c r="Q236" i="15"/>
  <c r="R235" i="15"/>
  <c r="Q235" i="15"/>
  <c r="R234" i="15"/>
  <c r="Q234" i="15"/>
  <c r="R233" i="15"/>
  <c r="Q233" i="15"/>
  <c r="R232" i="15"/>
  <c r="Q232" i="15"/>
  <c r="R231" i="15"/>
  <c r="Q231" i="15"/>
  <c r="R230" i="15"/>
  <c r="Q230" i="15"/>
  <c r="R229" i="15"/>
  <c r="Q229" i="15"/>
  <c r="R228" i="15"/>
  <c r="Q228" i="15"/>
  <c r="R227" i="15"/>
  <c r="Q227" i="15"/>
  <c r="R226" i="15"/>
  <c r="Q226" i="15"/>
  <c r="R225" i="15"/>
  <c r="Q225" i="15"/>
  <c r="R224" i="15"/>
  <c r="Q224" i="15"/>
  <c r="R223" i="15"/>
  <c r="Q223" i="15"/>
  <c r="R222" i="15"/>
  <c r="Q222" i="15"/>
  <c r="R221" i="15"/>
  <c r="Q221" i="15"/>
  <c r="R220" i="15"/>
  <c r="Q220" i="15"/>
  <c r="R219" i="15"/>
  <c r="Q219" i="15"/>
  <c r="R218" i="15"/>
  <c r="Q218" i="15"/>
  <c r="R217" i="15"/>
  <c r="Q217" i="15"/>
  <c r="R216" i="15"/>
  <c r="Q216" i="15"/>
  <c r="R215" i="15"/>
  <c r="Q215" i="15"/>
  <c r="R214" i="15"/>
  <c r="Q214" i="15"/>
  <c r="R213" i="15"/>
  <c r="Q213" i="15"/>
  <c r="R212" i="15"/>
  <c r="Q212" i="15"/>
  <c r="R211" i="15"/>
  <c r="Q211" i="15"/>
  <c r="R210" i="15"/>
  <c r="Q210" i="15"/>
  <c r="R209" i="15"/>
  <c r="Q209" i="15"/>
  <c r="R208" i="15"/>
  <c r="Q208" i="15"/>
  <c r="R207" i="15"/>
  <c r="Q207" i="15"/>
  <c r="R206" i="15"/>
  <c r="Q206" i="15"/>
  <c r="R205" i="15"/>
  <c r="Q205" i="15"/>
  <c r="R204" i="15"/>
  <c r="Q204" i="15"/>
  <c r="R203" i="15"/>
  <c r="Q203" i="15"/>
  <c r="R202" i="15"/>
  <c r="Q202" i="15"/>
  <c r="R201" i="15"/>
  <c r="Q201" i="15"/>
  <c r="R200" i="15"/>
  <c r="Q200" i="15"/>
  <c r="R199" i="15"/>
  <c r="Q199" i="15"/>
  <c r="R198" i="15"/>
  <c r="Q198" i="15"/>
  <c r="R197" i="15"/>
  <c r="Q197" i="15"/>
  <c r="R196" i="15"/>
  <c r="Q196" i="15"/>
  <c r="R195" i="15"/>
  <c r="Q195" i="15"/>
  <c r="R194" i="15"/>
  <c r="Q194" i="15"/>
  <c r="R193" i="15"/>
  <c r="Q193" i="15"/>
  <c r="R192" i="15"/>
  <c r="Q192" i="15"/>
  <c r="R191" i="15"/>
  <c r="Q191" i="15"/>
  <c r="R190" i="15"/>
  <c r="Q190" i="15"/>
  <c r="R189" i="15"/>
  <c r="Q189" i="15"/>
  <c r="R188" i="15"/>
  <c r="Q188" i="15"/>
  <c r="R187" i="15"/>
  <c r="Q187" i="15"/>
  <c r="R186" i="15"/>
  <c r="Q186" i="15"/>
  <c r="R185" i="15"/>
  <c r="Q185" i="15"/>
  <c r="R184" i="15"/>
  <c r="Q184" i="15"/>
  <c r="R183" i="15"/>
  <c r="Q183" i="15"/>
  <c r="R182" i="15"/>
  <c r="Q182" i="15"/>
  <c r="R181" i="15"/>
  <c r="Q181" i="15"/>
  <c r="R180" i="15"/>
  <c r="Q180" i="15"/>
  <c r="R179" i="15"/>
  <c r="Q179" i="15"/>
  <c r="R178" i="15"/>
  <c r="Q178" i="15"/>
  <c r="R177" i="15"/>
  <c r="Q177" i="15"/>
  <c r="R176" i="15"/>
  <c r="Q176" i="15"/>
  <c r="R175" i="15"/>
  <c r="Q175" i="15"/>
  <c r="R174" i="15"/>
  <c r="Q174" i="15"/>
  <c r="R173" i="15"/>
  <c r="Q173" i="15"/>
  <c r="R172" i="15"/>
  <c r="Q172" i="15"/>
  <c r="R171" i="15"/>
  <c r="Q171" i="15"/>
  <c r="R170" i="15"/>
  <c r="Q170" i="15"/>
  <c r="R169" i="15"/>
  <c r="Q169" i="15"/>
  <c r="R168" i="15"/>
  <c r="Q168" i="15"/>
  <c r="R167" i="15"/>
  <c r="Q167" i="15"/>
  <c r="R166" i="15"/>
  <c r="Q166" i="15"/>
  <c r="R165" i="15"/>
  <c r="Q165" i="15"/>
  <c r="R164" i="15"/>
  <c r="Q164" i="15"/>
  <c r="R163" i="15"/>
  <c r="Q163" i="15"/>
  <c r="R162" i="15"/>
  <c r="Q162" i="15"/>
  <c r="R161" i="15"/>
  <c r="Q161" i="15"/>
  <c r="R160" i="15"/>
  <c r="Q160" i="15"/>
  <c r="R159" i="15"/>
  <c r="Q159" i="15"/>
  <c r="R158" i="15"/>
  <c r="Q158" i="15"/>
  <c r="R157" i="15"/>
  <c r="Q157" i="15"/>
  <c r="R156" i="15"/>
  <c r="Q156" i="15"/>
  <c r="R155" i="15"/>
  <c r="Q155" i="15"/>
  <c r="R154" i="15"/>
  <c r="Q154" i="15"/>
  <c r="R153" i="15"/>
  <c r="Q153" i="15"/>
  <c r="R152" i="15"/>
  <c r="Q152" i="15"/>
  <c r="R151" i="15"/>
  <c r="Q151" i="15"/>
  <c r="R150" i="15"/>
  <c r="Q150" i="15"/>
  <c r="R149" i="15"/>
  <c r="Q149" i="15"/>
  <c r="R148" i="15"/>
  <c r="Q148" i="15"/>
  <c r="R147" i="15"/>
  <c r="Q147" i="15"/>
  <c r="R146" i="15"/>
  <c r="Q146" i="15"/>
  <c r="R145" i="15"/>
  <c r="Q145" i="15"/>
  <c r="R144" i="15"/>
  <c r="Q144" i="15"/>
  <c r="R143" i="15"/>
  <c r="Q143" i="15"/>
  <c r="R142" i="15"/>
  <c r="Q142" i="15"/>
  <c r="R141" i="15"/>
  <c r="Q141" i="15"/>
  <c r="R140" i="15"/>
  <c r="Q140" i="15"/>
  <c r="R139" i="15"/>
  <c r="Q139" i="15"/>
  <c r="R138" i="15"/>
  <c r="Q138" i="15"/>
  <c r="R137" i="15"/>
  <c r="Q137" i="15"/>
  <c r="R136" i="15"/>
  <c r="Q136" i="15"/>
  <c r="R135" i="15"/>
  <c r="Q135" i="15"/>
  <c r="R134" i="15"/>
  <c r="Q134" i="15"/>
  <c r="R133" i="15"/>
  <c r="Q133" i="15"/>
  <c r="R132" i="15"/>
  <c r="Q132" i="15"/>
  <c r="R131" i="15"/>
  <c r="Q131" i="15"/>
  <c r="R130" i="15"/>
  <c r="Q130" i="15"/>
  <c r="R129" i="15"/>
  <c r="Q129" i="15"/>
  <c r="R128" i="15"/>
  <c r="Q128" i="15"/>
  <c r="R127" i="15"/>
  <c r="Q127" i="15"/>
  <c r="R126" i="15"/>
  <c r="Q126" i="15"/>
  <c r="R125" i="15"/>
  <c r="Q125" i="15"/>
  <c r="R124" i="15"/>
  <c r="Q124" i="15"/>
  <c r="R123" i="15"/>
  <c r="Q123" i="15"/>
  <c r="R122" i="15"/>
  <c r="Q122" i="15"/>
  <c r="R121" i="15"/>
  <c r="Q121" i="15"/>
  <c r="R120" i="15"/>
  <c r="Q120" i="15"/>
  <c r="R119" i="15"/>
  <c r="Q119" i="15"/>
  <c r="R118" i="15"/>
  <c r="Q118" i="15"/>
  <c r="R117" i="15"/>
  <c r="Q117" i="15"/>
  <c r="R116" i="15"/>
  <c r="Q116" i="15"/>
  <c r="R115" i="15"/>
  <c r="Q115" i="15"/>
  <c r="R114" i="15"/>
  <c r="Q114" i="15"/>
  <c r="R113" i="15"/>
  <c r="Q113" i="15"/>
  <c r="R112" i="15"/>
  <c r="Q112" i="15"/>
  <c r="R111" i="15"/>
  <c r="Q111" i="15"/>
  <c r="R110" i="15"/>
  <c r="Q110" i="15"/>
  <c r="R109" i="15"/>
  <c r="Q109" i="15"/>
  <c r="R108" i="15"/>
  <c r="Q108" i="15"/>
  <c r="R107" i="15"/>
  <c r="Q107" i="15"/>
  <c r="R106" i="15"/>
  <c r="Q106" i="15"/>
  <c r="R105" i="15"/>
  <c r="Q105" i="15"/>
  <c r="R104" i="15"/>
  <c r="Q104" i="15"/>
  <c r="R103" i="15"/>
  <c r="Q103" i="15"/>
  <c r="R102" i="15"/>
  <c r="Q102" i="15"/>
  <c r="R101" i="15"/>
  <c r="Q101" i="15"/>
  <c r="R100" i="15"/>
  <c r="Q100" i="15"/>
  <c r="R99" i="15"/>
  <c r="Q99" i="15"/>
  <c r="R98" i="15"/>
  <c r="Q98" i="15"/>
  <c r="R97" i="15"/>
  <c r="Q97" i="15"/>
  <c r="R96" i="15"/>
  <c r="Q96" i="15"/>
  <c r="R95" i="15"/>
  <c r="Q95" i="15"/>
  <c r="R94" i="15"/>
  <c r="Q94" i="15"/>
  <c r="R93" i="15"/>
  <c r="Q93" i="15"/>
  <c r="R92" i="15"/>
  <c r="Q92" i="15"/>
  <c r="R91" i="15"/>
  <c r="Q91" i="15"/>
  <c r="R90" i="15"/>
  <c r="Q90" i="15"/>
  <c r="R89" i="15"/>
  <c r="Q89" i="15"/>
  <c r="R88" i="15"/>
  <c r="Q88" i="15"/>
  <c r="R87" i="15"/>
  <c r="Q87" i="15"/>
  <c r="R86" i="15"/>
  <c r="Q86" i="15"/>
  <c r="R85" i="15"/>
  <c r="Q85" i="15"/>
  <c r="R84" i="15"/>
  <c r="Q84" i="15"/>
  <c r="R83" i="15"/>
  <c r="Q83" i="15"/>
  <c r="R82" i="15"/>
  <c r="Q82" i="15"/>
  <c r="R81" i="15"/>
  <c r="Q81" i="15"/>
  <c r="R80" i="15"/>
  <c r="Q80" i="15"/>
  <c r="R79" i="15"/>
  <c r="Q79" i="15"/>
  <c r="R78" i="15"/>
  <c r="Q78" i="15"/>
  <c r="R77" i="15"/>
  <c r="Q77" i="15"/>
  <c r="R76" i="15"/>
  <c r="Q76" i="15"/>
  <c r="R75" i="15"/>
  <c r="Q75" i="15"/>
  <c r="R74" i="15"/>
  <c r="Q74" i="15"/>
  <c r="R73" i="15"/>
  <c r="Q73" i="15"/>
  <c r="R72" i="15"/>
  <c r="Q72" i="15"/>
  <c r="R71" i="15"/>
  <c r="Q71" i="15"/>
  <c r="R70" i="15"/>
  <c r="Q70" i="15"/>
  <c r="R69" i="15"/>
  <c r="Q69" i="15"/>
  <c r="R68" i="15"/>
  <c r="Q68" i="15"/>
  <c r="R67" i="15"/>
  <c r="Q67" i="15"/>
  <c r="R66" i="15"/>
  <c r="Q66" i="15"/>
  <c r="R65" i="15"/>
  <c r="Q65" i="15"/>
  <c r="R64" i="15"/>
  <c r="Q64" i="15"/>
  <c r="R63" i="15"/>
  <c r="Q63" i="15"/>
  <c r="R62" i="15"/>
  <c r="Q62" i="15"/>
  <c r="R61" i="15"/>
  <c r="Q61" i="15"/>
  <c r="R60" i="15"/>
  <c r="Q60" i="15"/>
  <c r="R59" i="15"/>
  <c r="Q59" i="15"/>
  <c r="R58" i="15"/>
  <c r="Q58" i="15"/>
  <c r="R57" i="15"/>
  <c r="Q57" i="15"/>
  <c r="R56" i="15"/>
  <c r="Q56" i="15"/>
  <c r="R55" i="15"/>
  <c r="Q55" i="15"/>
  <c r="R54" i="15"/>
  <c r="Q54" i="15"/>
  <c r="R53" i="15"/>
  <c r="Q53" i="15"/>
  <c r="R52" i="15"/>
  <c r="Q52" i="15"/>
  <c r="R51" i="15"/>
  <c r="Q51" i="15"/>
  <c r="R50" i="15"/>
  <c r="Q50" i="15"/>
  <c r="R49" i="15"/>
  <c r="Q49" i="15"/>
  <c r="R48" i="15"/>
  <c r="Q48" i="15"/>
  <c r="R47" i="15"/>
  <c r="Q47" i="15"/>
  <c r="R46" i="15"/>
  <c r="Q46" i="15"/>
  <c r="R45" i="15"/>
  <c r="Q45" i="15"/>
  <c r="R44" i="15"/>
  <c r="Q44" i="15"/>
  <c r="R43" i="15"/>
  <c r="Q43" i="15"/>
  <c r="R42" i="15"/>
  <c r="Q42" i="15"/>
  <c r="R41" i="15"/>
  <c r="Q41" i="15"/>
  <c r="R40" i="15"/>
  <c r="Q40" i="15"/>
  <c r="R39" i="15"/>
  <c r="Q39" i="15"/>
  <c r="R38" i="15"/>
  <c r="Q38" i="15"/>
  <c r="R37" i="15"/>
  <c r="Q37" i="15"/>
  <c r="R36" i="15"/>
  <c r="Q36" i="15"/>
  <c r="R35" i="15"/>
  <c r="Q35" i="15"/>
  <c r="R34" i="15"/>
  <c r="Q34" i="15"/>
  <c r="R33" i="15"/>
  <c r="Q33" i="15"/>
  <c r="R32" i="15"/>
  <c r="Q32" i="15"/>
  <c r="R31" i="15"/>
  <c r="Q31" i="15"/>
  <c r="R30" i="15"/>
  <c r="Q30" i="15"/>
  <c r="R29" i="15"/>
  <c r="Q29" i="15"/>
  <c r="R28" i="15"/>
  <c r="Q28" i="15"/>
  <c r="R27" i="15"/>
  <c r="Q27" i="15"/>
  <c r="R26" i="15"/>
  <c r="Q26" i="15"/>
  <c r="R25" i="15"/>
  <c r="Q25" i="15"/>
  <c r="R24" i="15"/>
  <c r="Q24" i="15"/>
  <c r="R23" i="15"/>
  <c r="Q23" i="15"/>
  <c r="R22" i="15"/>
  <c r="Q22" i="15"/>
  <c r="R21" i="15"/>
  <c r="Q21" i="15"/>
  <c r="R20" i="15"/>
  <c r="Q20" i="15"/>
  <c r="R19" i="15"/>
  <c r="Q19" i="15"/>
  <c r="R18" i="15"/>
  <c r="Q18" i="15"/>
  <c r="R17" i="15"/>
  <c r="Q17" i="15"/>
  <c r="R16" i="15"/>
  <c r="Q16" i="15"/>
  <c r="R15" i="15"/>
  <c r="Q15" i="15"/>
  <c r="D31" i="19" l="1"/>
  <c r="H469" i="19"/>
  <c r="H597" i="19"/>
  <c r="H569" i="19"/>
  <c r="H521" i="19"/>
  <c r="H466" i="19"/>
  <c r="H409" i="19"/>
  <c r="H355" i="19"/>
  <c r="H341" i="19"/>
  <c r="H286" i="19"/>
  <c r="H244" i="19"/>
  <c r="H206" i="19"/>
  <c r="H178" i="19"/>
  <c r="H155" i="19"/>
  <c r="H135" i="19"/>
  <c r="H91" i="19"/>
  <c r="H38" i="19"/>
  <c r="D327" i="19"/>
  <c r="F244" i="19"/>
  <c r="G244" i="19" s="1"/>
  <c r="F206" i="19"/>
  <c r="G206" i="19" s="1"/>
  <c r="F178" i="19"/>
  <c r="G178" i="19" s="1"/>
  <c r="F155" i="19"/>
  <c r="G155" i="19" s="1"/>
  <c r="D108" i="19"/>
  <c r="D38" i="19"/>
  <c r="D569" i="19"/>
  <c r="F428" i="19"/>
  <c r="G428" i="19" s="1"/>
  <c r="F300" i="19"/>
  <c r="G300" i="19" s="1"/>
  <c r="F227" i="19"/>
  <c r="G227" i="19" s="1"/>
  <c r="F158" i="19"/>
  <c r="G158" i="19" s="1"/>
  <c r="F94" i="19"/>
  <c r="G94" i="19" s="1"/>
  <c r="H672" i="19"/>
  <c r="H327" i="19"/>
  <c r="H175" i="19"/>
  <c r="F469" i="19"/>
  <c r="D672" i="19"/>
  <c r="F597" i="19"/>
  <c r="G597" i="19" s="1"/>
  <c r="D600" i="19"/>
  <c r="F569" i="19"/>
  <c r="G569" i="19" s="1"/>
  <c r="D553" i="19"/>
  <c r="F521" i="19"/>
  <c r="G521" i="19" s="1"/>
  <c r="D507" i="19"/>
  <c r="F466" i="19"/>
  <c r="G466" i="19" s="1"/>
  <c r="D448" i="19"/>
  <c r="F409" i="19"/>
  <c r="G409" i="19" s="1"/>
  <c r="D391" i="19"/>
  <c r="F355" i="19"/>
  <c r="G355" i="19" s="1"/>
  <c r="F341" i="19"/>
  <c r="G341" i="19" s="1"/>
  <c r="F286" i="19"/>
  <c r="G286" i="19" s="1"/>
  <c r="D283" i="19"/>
  <c r="D230" i="19"/>
  <c r="D203" i="19"/>
  <c r="D175" i="19"/>
  <c r="F135" i="19"/>
  <c r="G135" i="19" s="1"/>
  <c r="F91" i="19"/>
  <c r="G91" i="19" s="1"/>
  <c r="D521" i="19"/>
  <c r="D355" i="19"/>
  <c r="F269" i="19"/>
  <c r="G269" i="19" s="1"/>
  <c r="F172" i="19"/>
  <c r="F138" i="19"/>
  <c r="G138" i="19" s="1"/>
  <c r="F52" i="19"/>
  <c r="G52" i="19" s="1"/>
  <c r="H600" i="19"/>
  <c r="H448" i="19"/>
  <c r="H283" i="19"/>
  <c r="H152" i="19"/>
  <c r="H675" i="19"/>
  <c r="H583" i="19"/>
  <c r="H539" i="19"/>
  <c r="H487" i="19"/>
  <c r="H428" i="19"/>
  <c r="H377" i="19"/>
  <c r="H300" i="19"/>
  <c r="H269" i="19"/>
  <c r="H227" i="19"/>
  <c r="H172" i="19"/>
  <c r="H158" i="19"/>
  <c r="H138" i="19"/>
  <c r="H94" i="19"/>
  <c r="H52" i="19"/>
  <c r="H31" i="19"/>
  <c r="D469" i="19"/>
  <c r="F675" i="19"/>
  <c r="G675" i="19" s="1"/>
  <c r="D597" i="19"/>
  <c r="F583" i="19"/>
  <c r="G583" i="19" s="1"/>
  <c r="F487" i="19"/>
  <c r="G487" i="19" s="1"/>
  <c r="D466" i="19"/>
  <c r="D341" i="19"/>
  <c r="D244" i="19"/>
  <c r="D178" i="19"/>
  <c r="D135" i="19"/>
  <c r="F38" i="19"/>
  <c r="G38" i="19" s="1"/>
  <c r="H507" i="19"/>
  <c r="F377" i="19"/>
  <c r="G377" i="19" s="1"/>
  <c r="H230" i="19"/>
  <c r="H66" i="19"/>
  <c r="F672" i="19"/>
  <c r="D675" i="19"/>
  <c r="F600" i="19"/>
  <c r="G600" i="19" s="1"/>
  <c r="D583" i="19"/>
  <c r="F553" i="19"/>
  <c r="G553" i="19" s="1"/>
  <c r="D539" i="19"/>
  <c r="F507" i="19"/>
  <c r="G507" i="19" s="1"/>
  <c r="D487" i="19"/>
  <c r="F448" i="19"/>
  <c r="G448" i="19" s="1"/>
  <c r="D428" i="19"/>
  <c r="F391" i="19"/>
  <c r="G391" i="19" s="1"/>
  <c r="D377" i="19"/>
  <c r="F327" i="19"/>
  <c r="G327" i="19" s="1"/>
  <c r="D300" i="19"/>
  <c r="F283" i="19"/>
  <c r="G283" i="19" s="1"/>
  <c r="D269" i="19"/>
  <c r="F230" i="19"/>
  <c r="G230" i="19" s="1"/>
  <c r="D227" i="19"/>
  <c r="F203" i="19"/>
  <c r="G203" i="19" s="1"/>
  <c r="D172" i="19"/>
  <c r="F175" i="19"/>
  <c r="G175" i="19" s="1"/>
  <c r="D158" i="19"/>
  <c r="F152" i="19"/>
  <c r="G152" i="19" s="1"/>
  <c r="D138" i="19"/>
  <c r="F108" i="19"/>
  <c r="G108" i="19" s="1"/>
  <c r="D94" i="19"/>
  <c r="F66" i="19"/>
  <c r="G66" i="19" s="1"/>
  <c r="D52" i="19"/>
  <c r="D152" i="19"/>
  <c r="D66" i="19"/>
  <c r="F539" i="19"/>
  <c r="G539" i="19" s="1"/>
  <c r="D286" i="19"/>
  <c r="D206" i="19"/>
  <c r="D155" i="19"/>
  <c r="D91" i="19"/>
  <c r="H553" i="19"/>
  <c r="H391" i="19"/>
  <c r="H203" i="19"/>
  <c r="H108" i="19"/>
  <c r="H665" i="19"/>
  <c r="D590" i="19"/>
  <c r="D562" i="19"/>
  <c r="F547" i="19"/>
  <c r="G547" i="19" s="1"/>
  <c r="H532" i="19"/>
  <c r="F515" i="19"/>
  <c r="G515" i="19" s="1"/>
  <c r="H514" i="19"/>
  <c r="F460" i="19"/>
  <c r="G460" i="19" s="1"/>
  <c r="D459" i="19"/>
  <c r="F441" i="19"/>
  <c r="H422" i="19"/>
  <c r="D403" i="19"/>
  <c r="D384" i="19"/>
  <c r="H371" i="19"/>
  <c r="F370" i="19"/>
  <c r="D349" i="19"/>
  <c r="H334" i="19"/>
  <c r="H321" i="19"/>
  <c r="D263" i="19"/>
  <c r="D238" i="19"/>
  <c r="F220" i="19"/>
  <c r="D197" i="19"/>
  <c r="F196" i="19"/>
  <c r="F186" i="19"/>
  <c r="F165" i="19"/>
  <c r="D145" i="19"/>
  <c r="F129" i="19"/>
  <c r="G129" i="19" s="1"/>
  <c r="H128" i="19"/>
  <c r="D115" i="19"/>
  <c r="F102" i="19"/>
  <c r="G102" i="19" s="1"/>
  <c r="H101" i="19"/>
  <c r="D84" i="19"/>
  <c r="F60" i="19"/>
  <c r="F59" i="19"/>
  <c r="D45" i="19"/>
  <c r="H32" i="19"/>
  <c r="H73" i="19"/>
  <c r="F32" i="19"/>
  <c r="D500" i="19"/>
  <c r="H405" i="19"/>
  <c r="F384" i="19"/>
  <c r="D320" i="19"/>
  <c r="H262" i="19"/>
  <c r="D146" i="19"/>
  <c r="F84" i="19"/>
  <c r="H666" i="19"/>
  <c r="F665" i="19"/>
  <c r="H577" i="19"/>
  <c r="D563" i="19"/>
  <c r="D546" i="19"/>
  <c r="H533" i="19"/>
  <c r="F532" i="19"/>
  <c r="F514" i="19"/>
  <c r="H501" i="19"/>
  <c r="D481" i="19"/>
  <c r="D442" i="19"/>
  <c r="F422" i="19"/>
  <c r="H421" i="19"/>
  <c r="D405" i="19"/>
  <c r="D11" i="19" s="1"/>
  <c r="F371" i="19"/>
  <c r="G371" i="19" s="1"/>
  <c r="D370" i="19"/>
  <c r="D348" i="19"/>
  <c r="H335" i="19"/>
  <c r="F334" i="19"/>
  <c r="F321" i="19"/>
  <c r="G321" i="19" s="1"/>
  <c r="H320" i="19"/>
  <c r="D277" i="19"/>
  <c r="D262" i="19"/>
  <c r="D237" i="19"/>
  <c r="D221" i="19"/>
  <c r="D186" i="19"/>
  <c r="D166" i="19"/>
  <c r="H146" i="19"/>
  <c r="F128" i="19"/>
  <c r="H116" i="19"/>
  <c r="F101" i="19"/>
  <c r="H74" i="19"/>
  <c r="D60" i="19"/>
  <c r="F480" i="19"/>
  <c r="D402" i="19"/>
  <c r="D335" i="19"/>
  <c r="F276" i="19"/>
  <c r="H221" i="19"/>
  <c r="H166" i="19"/>
  <c r="F666" i="19"/>
  <c r="G666" i="19" s="1"/>
  <c r="H591" i="19"/>
  <c r="F577" i="19"/>
  <c r="G577" i="19" s="1"/>
  <c r="H576" i="19"/>
  <c r="D547" i="19"/>
  <c r="F533" i="19"/>
  <c r="G533" i="19" s="1"/>
  <c r="D532" i="19"/>
  <c r="D515" i="19"/>
  <c r="F501" i="19"/>
  <c r="G501" i="19" s="1"/>
  <c r="H500" i="19"/>
  <c r="D460" i="19"/>
  <c r="D441" i="19"/>
  <c r="F421" i="19"/>
  <c r="H402" i="19"/>
  <c r="H385" i="19"/>
  <c r="F335" i="19"/>
  <c r="G335" i="19" s="1"/>
  <c r="F320" i="19"/>
  <c r="H294" i="19"/>
  <c r="D220" i="19"/>
  <c r="D196" i="19"/>
  <c r="H185" i="19"/>
  <c r="D165" i="19"/>
  <c r="F146" i="19"/>
  <c r="G146" i="19" s="1"/>
  <c r="D129" i="19"/>
  <c r="F116" i="19"/>
  <c r="D102" i="19"/>
  <c r="H85" i="19"/>
  <c r="F74" i="19"/>
  <c r="F73" i="19"/>
  <c r="D59" i="19"/>
  <c r="H46" i="19"/>
  <c r="F31" i="19"/>
  <c r="H45" i="19"/>
  <c r="D32" i="19"/>
  <c r="F590" i="19"/>
  <c r="H563" i="19"/>
  <c r="H546" i="19"/>
  <c r="D533" i="19"/>
  <c r="H481" i="19"/>
  <c r="H442" i="19"/>
  <c r="F403" i="19"/>
  <c r="G403" i="19" s="1"/>
  <c r="H348" i="19"/>
  <c r="H277" i="19"/>
  <c r="H237" i="19"/>
  <c r="H115" i="19"/>
  <c r="H114" i="19" s="1"/>
  <c r="H112" i="19" s="1"/>
  <c r="H121" i="19" s="1"/>
  <c r="D665" i="19"/>
  <c r="F591" i="19"/>
  <c r="G591" i="19" s="1"/>
  <c r="H590" i="19"/>
  <c r="F576" i="19"/>
  <c r="H562" i="19"/>
  <c r="D514" i="19"/>
  <c r="F500" i="19"/>
  <c r="H480" i="19"/>
  <c r="D422" i="19"/>
  <c r="H403" i="19"/>
  <c r="F402" i="19"/>
  <c r="F385" i="19"/>
  <c r="G385" i="19" s="1"/>
  <c r="H384" i="19"/>
  <c r="D371" i="19"/>
  <c r="D334" i="19"/>
  <c r="D321" i="19"/>
  <c r="F294" i="19"/>
  <c r="G294" i="19" s="1"/>
  <c r="H293" i="19"/>
  <c r="H276" i="19"/>
  <c r="H263" i="19"/>
  <c r="H238" i="19"/>
  <c r="H197" i="19"/>
  <c r="F185" i="19"/>
  <c r="H145" i="19"/>
  <c r="D128" i="19"/>
  <c r="D116" i="19"/>
  <c r="D101" i="19"/>
  <c r="F85" i="19"/>
  <c r="G85" i="19" s="1"/>
  <c r="H84" i="19"/>
  <c r="D74" i="19"/>
  <c r="D73" i="19"/>
  <c r="F46" i="19"/>
  <c r="G46" i="19" s="1"/>
  <c r="D666" i="19"/>
  <c r="D577" i="19"/>
  <c r="F562" i="19"/>
  <c r="D501" i="19"/>
  <c r="H459" i="19"/>
  <c r="D421" i="19"/>
  <c r="H349" i="19"/>
  <c r="F293" i="19"/>
  <c r="F238" i="19"/>
  <c r="G238" i="19" s="1"/>
  <c r="D185" i="19"/>
  <c r="F45" i="19"/>
  <c r="D591" i="19"/>
  <c r="D576" i="19"/>
  <c r="F563" i="19"/>
  <c r="G563" i="19" s="1"/>
  <c r="H547" i="19"/>
  <c r="F546" i="19"/>
  <c r="H515" i="19"/>
  <c r="F481" i="19"/>
  <c r="G481" i="19" s="1"/>
  <c r="D480" i="19"/>
  <c r="H460" i="19"/>
  <c r="F459" i="19"/>
  <c r="F458" i="19" s="1"/>
  <c r="F442" i="19"/>
  <c r="G442" i="19" s="1"/>
  <c r="H441" i="19"/>
  <c r="F405" i="19"/>
  <c r="D385" i="19"/>
  <c r="H370" i="19"/>
  <c r="F349" i="19"/>
  <c r="F348" i="19"/>
  <c r="D294" i="19"/>
  <c r="D293" i="19"/>
  <c r="F277" i="19"/>
  <c r="G277" i="19" s="1"/>
  <c r="D276" i="19"/>
  <c r="D275" i="19" s="1"/>
  <c r="D273" i="19" s="1"/>
  <c r="D282" i="19" s="1"/>
  <c r="F262" i="19"/>
  <c r="F237" i="19"/>
  <c r="F221" i="19"/>
  <c r="G221" i="19" s="1"/>
  <c r="H220" i="19"/>
  <c r="H196" i="19"/>
  <c r="H186" i="19"/>
  <c r="F166" i="19"/>
  <c r="G166" i="19" s="1"/>
  <c r="H165" i="19"/>
  <c r="H129" i="19"/>
  <c r="F115" i="19"/>
  <c r="H102" i="19"/>
  <c r="D85" i="19"/>
  <c r="H60" i="19"/>
  <c r="H59" i="19"/>
  <c r="D46" i="19"/>
  <c r="F263" i="19"/>
  <c r="G263" i="19" s="1"/>
  <c r="F197" i="19"/>
  <c r="G197" i="19" s="1"/>
  <c r="F145" i="19"/>
  <c r="D479" i="16"/>
  <c r="D468" i="16"/>
  <c r="H28" i="16"/>
  <c r="H29" i="16"/>
  <c r="D28" i="16"/>
  <c r="D29" i="16"/>
  <c r="D319" i="16"/>
  <c r="D12" i="16" s="1"/>
  <c r="F319" i="16"/>
  <c r="H319" i="16"/>
  <c r="H549" i="16"/>
  <c r="H480" i="16"/>
  <c r="H469" i="16"/>
  <c r="H458" i="16"/>
  <c r="H441" i="16"/>
  <c r="H430" i="16"/>
  <c r="H411" i="16"/>
  <c r="H429" i="16"/>
  <c r="D411" i="16"/>
  <c r="D457" i="16"/>
  <c r="H548" i="16"/>
  <c r="H479" i="16"/>
  <c r="H468" i="16"/>
  <c r="H457" i="16"/>
  <c r="H440" i="16"/>
  <c r="H410" i="16"/>
  <c r="D548" i="16"/>
  <c r="D440" i="16"/>
  <c r="F549" i="16"/>
  <c r="G549" i="16" s="1"/>
  <c r="F480" i="16"/>
  <c r="G480" i="16" s="1"/>
  <c r="F469" i="16"/>
  <c r="G469" i="16" s="1"/>
  <c r="F458" i="16"/>
  <c r="G458" i="16" s="1"/>
  <c r="F441" i="16"/>
  <c r="G441" i="16" s="1"/>
  <c r="F430" i="16"/>
  <c r="G430" i="16" s="1"/>
  <c r="F411" i="16"/>
  <c r="G411" i="16" s="1"/>
  <c r="D549" i="16"/>
  <c r="D469" i="16"/>
  <c r="D458" i="16"/>
  <c r="D430" i="16"/>
  <c r="D429" i="16"/>
  <c r="F548" i="16"/>
  <c r="F479" i="16"/>
  <c r="F468" i="16"/>
  <c r="F457" i="16"/>
  <c r="F440" i="16"/>
  <c r="F429" i="16"/>
  <c r="F428" i="16" s="1"/>
  <c r="F410" i="16"/>
  <c r="D480" i="16"/>
  <c r="D441" i="16"/>
  <c r="D410" i="16"/>
  <c r="D396" i="16"/>
  <c r="D379" i="16"/>
  <c r="D364" i="16"/>
  <c r="D349" i="16"/>
  <c r="D332" i="16"/>
  <c r="D317" i="16"/>
  <c r="D302" i="16"/>
  <c r="D291" i="16"/>
  <c r="D272" i="16"/>
  <c r="D261" i="16"/>
  <c r="D250" i="16"/>
  <c r="D226" i="16"/>
  <c r="D215" i="16"/>
  <c r="D204" i="16"/>
  <c r="D182" i="16"/>
  <c r="D171" i="16"/>
  <c r="D152" i="16"/>
  <c r="D141" i="16"/>
  <c r="D130" i="16"/>
  <c r="D119" i="16"/>
  <c r="D108" i="16"/>
  <c r="D95" i="16"/>
  <c r="D84" i="16"/>
  <c r="D73" i="16"/>
  <c r="D62" i="16"/>
  <c r="D51" i="16"/>
  <c r="D40" i="16"/>
  <c r="F28" i="16"/>
  <c r="H107" i="16"/>
  <c r="C27" i="16"/>
  <c r="F349" i="16"/>
  <c r="G349" i="16" s="1"/>
  <c r="F272" i="16"/>
  <c r="F215" i="16"/>
  <c r="G215" i="16" s="1"/>
  <c r="F141" i="16"/>
  <c r="F84" i="16"/>
  <c r="D395" i="16"/>
  <c r="D378" i="16"/>
  <c r="D363" i="16"/>
  <c r="D348" i="16"/>
  <c r="D331" i="16"/>
  <c r="D316" i="16"/>
  <c r="D301" i="16"/>
  <c r="D290" i="16"/>
  <c r="D271" i="16"/>
  <c r="D260" i="16"/>
  <c r="D249" i="16"/>
  <c r="D225" i="16"/>
  <c r="D214" i="16"/>
  <c r="D203" i="16"/>
  <c r="D181" i="16"/>
  <c r="D170" i="16"/>
  <c r="D151" i="16"/>
  <c r="D140" i="16"/>
  <c r="D129" i="16"/>
  <c r="D118" i="16"/>
  <c r="D107" i="16"/>
  <c r="D94" i="16"/>
  <c r="D83" i="16"/>
  <c r="D72" i="16"/>
  <c r="D61" i="16"/>
  <c r="D50" i="16"/>
  <c r="D39" i="16"/>
  <c r="H50" i="16"/>
  <c r="F364" i="16"/>
  <c r="G364" i="16" s="1"/>
  <c r="F302" i="16"/>
  <c r="G302" i="16" s="1"/>
  <c r="F250" i="16"/>
  <c r="G250" i="16" s="1"/>
  <c r="F171" i="16"/>
  <c r="G171" i="16" s="1"/>
  <c r="F95" i="16"/>
  <c r="F40" i="16"/>
  <c r="G40" i="16" s="1"/>
  <c r="H396" i="16"/>
  <c r="H379" i="16"/>
  <c r="H364" i="16"/>
  <c r="H349" i="16"/>
  <c r="H332" i="16"/>
  <c r="H317" i="16"/>
  <c r="H302" i="16"/>
  <c r="H291" i="16"/>
  <c r="H272" i="16"/>
  <c r="H261" i="16"/>
  <c r="H250" i="16"/>
  <c r="H226" i="16"/>
  <c r="H215" i="16"/>
  <c r="H204" i="16"/>
  <c r="H182" i="16"/>
  <c r="H171" i="16"/>
  <c r="H152" i="16"/>
  <c r="H141" i="16"/>
  <c r="H130" i="16"/>
  <c r="H119" i="16"/>
  <c r="H108" i="16"/>
  <c r="H95" i="16"/>
  <c r="H84" i="16"/>
  <c r="H73" i="16"/>
  <c r="H62" i="16"/>
  <c r="H51" i="16"/>
  <c r="H40" i="16"/>
  <c r="H170" i="16"/>
  <c r="H129" i="16"/>
  <c r="H83" i="16"/>
  <c r="H61" i="16"/>
  <c r="H60" i="16" s="1"/>
  <c r="H58" i="16" s="1"/>
  <c r="H67" i="16" s="1"/>
  <c r="F379" i="16"/>
  <c r="G379" i="16" s="1"/>
  <c r="F291" i="16"/>
  <c r="G291" i="16" s="1"/>
  <c r="F226" i="16"/>
  <c r="G226" i="16" s="1"/>
  <c r="F152" i="16"/>
  <c r="G152" i="16" s="1"/>
  <c r="F108" i="16"/>
  <c r="G108" i="16" s="1"/>
  <c r="F51" i="16"/>
  <c r="H395" i="16"/>
  <c r="H378" i="16"/>
  <c r="H363" i="16"/>
  <c r="H348" i="16"/>
  <c r="H331" i="16"/>
  <c r="H316" i="16"/>
  <c r="H301" i="16"/>
  <c r="H290" i="16"/>
  <c r="H271" i="16"/>
  <c r="H260" i="16"/>
  <c r="H249" i="16"/>
  <c r="H225" i="16"/>
  <c r="H214" i="16"/>
  <c r="H203" i="16"/>
  <c r="H181" i="16"/>
  <c r="H151" i="16"/>
  <c r="H140" i="16"/>
  <c r="H139" i="16" s="1"/>
  <c r="H137" i="16" s="1"/>
  <c r="H146" i="16" s="1"/>
  <c r="H118" i="16"/>
  <c r="H72" i="16"/>
  <c r="H39" i="16"/>
  <c r="F332" i="16"/>
  <c r="F204" i="16"/>
  <c r="G204" i="16" s="1"/>
  <c r="F130" i="16"/>
  <c r="G130" i="16" s="1"/>
  <c r="F62" i="16"/>
  <c r="F395" i="16"/>
  <c r="F378" i="16"/>
  <c r="F363" i="16"/>
  <c r="F348" i="16"/>
  <c r="F331" i="16"/>
  <c r="F316" i="16"/>
  <c r="F301" i="16"/>
  <c r="F290" i="16"/>
  <c r="F289" i="16" s="1"/>
  <c r="F271" i="16"/>
  <c r="F260" i="16"/>
  <c r="F249" i="16"/>
  <c r="F225" i="16"/>
  <c r="F214" i="16"/>
  <c r="F203" i="16"/>
  <c r="F181" i="16"/>
  <c r="F170" i="16"/>
  <c r="F151" i="16"/>
  <c r="F140" i="16"/>
  <c r="F129" i="16"/>
  <c r="F118" i="16"/>
  <c r="F107" i="16"/>
  <c r="F94" i="16"/>
  <c r="F93" i="16" s="1"/>
  <c r="F91" i="16" s="1"/>
  <c r="F100" i="16" s="1"/>
  <c r="F83" i="16"/>
  <c r="G83" i="16" s="1"/>
  <c r="F72" i="16"/>
  <c r="F61" i="16"/>
  <c r="F50" i="16"/>
  <c r="F39" i="16"/>
  <c r="F29" i="16"/>
  <c r="H94" i="16"/>
  <c r="F396" i="16"/>
  <c r="G396" i="16" s="1"/>
  <c r="F317" i="16"/>
  <c r="G317" i="16" s="1"/>
  <c r="F261" i="16"/>
  <c r="G261" i="16" s="1"/>
  <c r="F182" i="16"/>
  <c r="G182" i="16" s="1"/>
  <c r="F119" i="16"/>
  <c r="G119" i="16" s="1"/>
  <c r="F73" i="16"/>
  <c r="G73" i="16" s="1"/>
  <c r="G75" i="11"/>
  <c r="H75" i="11"/>
  <c r="I75" i="11"/>
  <c r="G76" i="11"/>
  <c r="H76" i="11"/>
  <c r="I76" i="11"/>
  <c r="G77" i="11"/>
  <c r="H77" i="11"/>
  <c r="I77" i="11"/>
  <c r="G78" i="11"/>
  <c r="H78" i="11"/>
  <c r="I78" i="11"/>
  <c r="I74" i="11"/>
  <c r="H74" i="11"/>
  <c r="G74" i="11"/>
  <c r="G64" i="11"/>
  <c r="H64" i="11"/>
  <c r="I64" i="11"/>
  <c r="G65" i="11"/>
  <c r="H65" i="11"/>
  <c r="I65" i="11"/>
  <c r="G66" i="11"/>
  <c r="H66" i="11"/>
  <c r="I66" i="11"/>
  <c r="G67" i="11"/>
  <c r="H67" i="11"/>
  <c r="I67" i="11"/>
  <c r="G68" i="11"/>
  <c r="H68" i="11"/>
  <c r="I68" i="11"/>
  <c r="G69" i="11"/>
  <c r="H69" i="11"/>
  <c r="I69" i="11"/>
  <c r="G70" i="11"/>
  <c r="H70" i="11"/>
  <c r="I70" i="11"/>
  <c r="G72" i="11"/>
  <c r="H72" i="11"/>
  <c r="I72" i="11"/>
  <c r="I63" i="11"/>
  <c r="H63" i="11"/>
  <c r="G63" i="11"/>
  <c r="I60" i="11"/>
  <c r="H60" i="11"/>
  <c r="G60" i="11"/>
  <c r="G57" i="11"/>
  <c r="G56" i="11"/>
  <c r="I54" i="11"/>
  <c r="H54" i="11"/>
  <c r="G54" i="11"/>
  <c r="I53" i="11"/>
  <c r="H53" i="11"/>
  <c r="G53" i="11"/>
  <c r="I52" i="11"/>
  <c r="H52" i="11"/>
  <c r="G52" i="11"/>
  <c r="I51" i="11"/>
  <c r="H51" i="11"/>
  <c r="G51" i="11"/>
  <c r="I50" i="11"/>
  <c r="H50" i="11"/>
  <c r="G50" i="11"/>
  <c r="I46" i="11"/>
  <c r="H46" i="11"/>
  <c r="G46" i="11"/>
  <c r="I43" i="11"/>
  <c r="H43" i="11"/>
  <c r="G43" i="11"/>
  <c r="I40" i="11"/>
  <c r="H40" i="11"/>
  <c r="I37" i="11"/>
  <c r="H37" i="11"/>
  <c r="I36" i="11"/>
  <c r="H36" i="11"/>
  <c r="G36" i="11"/>
  <c r="I35" i="11"/>
  <c r="H35" i="11"/>
  <c r="G35" i="11"/>
  <c r="I33" i="11"/>
  <c r="H33" i="11"/>
  <c r="G33" i="11"/>
  <c r="I28" i="11"/>
  <c r="H28" i="11"/>
  <c r="G28" i="11"/>
  <c r="I24" i="11"/>
  <c r="H24" i="11"/>
  <c r="G14" i="11"/>
  <c r="H14" i="11"/>
  <c r="I14" i="11"/>
  <c r="H15" i="11"/>
  <c r="I15" i="11"/>
  <c r="G16" i="11"/>
  <c r="H16" i="11"/>
  <c r="I16" i="11"/>
  <c r="H17" i="11"/>
  <c r="I17" i="11"/>
  <c r="G18" i="11"/>
  <c r="H18" i="11"/>
  <c r="I18" i="11"/>
  <c r="H19" i="11"/>
  <c r="I19" i="11"/>
  <c r="G20" i="11"/>
  <c r="H20" i="11"/>
  <c r="I20" i="11"/>
  <c r="G21" i="11"/>
  <c r="H21" i="11"/>
  <c r="I21" i="11"/>
  <c r="H22" i="11"/>
  <c r="I22" i="11"/>
  <c r="I13" i="11"/>
  <c r="H13" i="11"/>
  <c r="G13" i="11"/>
  <c r="I66" i="9"/>
  <c r="H66" i="9"/>
  <c r="G66" i="9"/>
  <c r="I53" i="9"/>
  <c r="H53" i="9"/>
  <c r="G53" i="9"/>
  <c r="H46" i="9"/>
  <c r="I37" i="9"/>
  <c r="H37" i="9"/>
  <c r="G37" i="9"/>
  <c r="H36" i="9"/>
  <c r="I33" i="9"/>
  <c r="H33" i="9"/>
  <c r="G33" i="9"/>
  <c r="G25" i="9"/>
  <c r="H27" i="9"/>
  <c r="I17" i="9"/>
  <c r="H17" i="9"/>
  <c r="G17" i="9"/>
  <c r="I16" i="9"/>
  <c r="H16" i="9"/>
  <c r="G16" i="9"/>
  <c r="G66" i="7"/>
  <c r="I59" i="7"/>
  <c r="H59" i="7"/>
  <c r="G59" i="7"/>
  <c r="G51" i="7"/>
  <c r="H51" i="7"/>
  <c r="I51" i="7"/>
  <c r="G52" i="7"/>
  <c r="H52" i="7"/>
  <c r="I52" i="7"/>
  <c r="G53" i="7"/>
  <c r="H53" i="7"/>
  <c r="I53" i="7"/>
  <c r="G54" i="7"/>
  <c r="H54" i="7"/>
  <c r="I54" i="7"/>
  <c r="G55" i="7"/>
  <c r="H55" i="7"/>
  <c r="I55" i="7"/>
  <c r="G56" i="7"/>
  <c r="H56" i="7"/>
  <c r="I56" i="7"/>
  <c r="G57" i="7"/>
  <c r="H57" i="7"/>
  <c r="I57" i="7"/>
  <c r="I50" i="7"/>
  <c r="H50" i="7"/>
  <c r="G50" i="7"/>
  <c r="H12" i="6"/>
  <c r="H13" i="6"/>
  <c r="H11" i="6"/>
  <c r="J31" i="19" l="1"/>
  <c r="F60" i="16"/>
  <c r="F58" i="16" s="1"/>
  <c r="F67" i="16" s="1"/>
  <c r="H213" i="16"/>
  <c r="H394" i="16"/>
  <c r="D38" i="16"/>
  <c r="D36" i="16" s="1"/>
  <c r="D45" i="16" s="1"/>
  <c r="D106" i="16"/>
  <c r="D104" i="16" s="1"/>
  <c r="D180" i="16"/>
  <c r="D178" i="16" s="1"/>
  <c r="D187" i="16" s="1"/>
  <c r="D270" i="16"/>
  <c r="D268" i="16" s="1"/>
  <c r="D277" i="16" s="1"/>
  <c r="D362" i="16"/>
  <c r="D360" i="16" s="1"/>
  <c r="D369" i="16" s="1"/>
  <c r="N40" i="19"/>
  <c r="F362" i="16"/>
  <c r="N39" i="19"/>
  <c r="I507" i="19"/>
  <c r="J507" i="19"/>
  <c r="I600" i="19"/>
  <c r="J600" i="19"/>
  <c r="J391" i="19"/>
  <c r="I391" i="19"/>
  <c r="F15" i="19"/>
  <c r="G15" i="19" s="1"/>
  <c r="J52" i="19"/>
  <c r="I52" i="19"/>
  <c r="J269" i="19"/>
  <c r="I269" i="19"/>
  <c r="I583" i="19"/>
  <c r="J583" i="19"/>
  <c r="D15" i="19"/>
  <c r="I206" i="19"/>
  <c r="J206" i="19"/>
  <c r="J466" i="19"/>
  <c r="I466" i="19"/>
  <c r="J227" i="19"/>
  <c r="I227" i="19"/>
  <c r="J553" i="19"/>
  <c r="I553" i="19"/>
  <c r="I94" i="19"/>
  <c r="J94" i="19"/>
  <c r="I300" i="19"/>
  <c r="J300" i="19"/>
  <c r="I675" i="19"/>
  <c r="J675" i="19"/>
  <c r="J38" i="19"/>
  <c r="I38" i="19"/>
  <c r="I244" i="19"/>
  <c r="J244" i="19"/>
  <c r="I521" i="19"/>
  <c r="J521" i="19"/>
  <c r="I203" i="19"/>
  <c r="J203" i="19"/>
  <c r="I539" i="19"/>
  <c r="J539" i="19"/>
  <c r="J178" i="19"/>
  <c r="I178" i="19"/>
  <c r="J66" i="19"/>
  <c r="I66" i="19"/>
  <c r="I138" i="19"/>
  <c r="J138" i="19"/>
  <c r="J377" i="19"/>
  <c r="I377" i="19"/>
  <c r="J152" i="19"/>
  <c r="I152" i="19"/>
  <c r="I91" i="19"/>
  <c r="J91" i="19"/>
  <c r="J286" i="19"/>
  <c r="I286" i="19"/>
  <c r="I569" i="19"/>
  <c r="J569" i="19"/>
  <c r="J409" i="19"/>
  <c r="I409" i="19"/>
  <c r="J230" i="19"/>
  <c r="I230" i="19"/>
  <c r="J158" i="19"/>
  <c r="I158" i="19"/>
  <c r="J428" i="19"/>
  <c r="I428" i="19"/>
  <c r="I283" i="19"/>
  <c r="J283" i="19"/>
  <c r="I175" i="19"/>
  <c r="J175" i="19"/>
  <c r="I135" i="19"/>
  <c r="J135" i="19"/>
  <c r="I341" i="19"/>
  <c r="J341" i="19"/>
  <c r="J597" i="19"/>
  <c r="I597" i="19"/>
  <c r="J108" i="19"/>
  <c r="I108" i="19"/>
  <c r="J487" i="19"/>
  <c r="I487" i="19"/>
  <c r="J448" i="19"/>
  <c r="I448" i="19"/>
  <c r="J327" i="19"/>
  <c r="I327" i="19"/>
  <c r="I155" i="19"/>
  <c r="J155" i="19"/>
  <c r="J355" i="19"/>
  <c r="I355" i="19"/>
  <c r="D479" i="19"/>
  <c r="D477" i="19" s="1"/>
  <c r="D486" i="19" s="1"/>
  <c r="F114" i="19"/>
  <c r="F112" i="19" s="1"/>
  <c r="F121" i="19" s="1"/>
  <c r="D236" i="19"/>
  <c r="D234" i="19" s="1"/>
  <c r="D243" i="19" s="1"/>
  <c r="H369" i="19"/>
  <c r="N369" i="19" s="1"/>
  <c r="N367" i="19" s="1"/>
  <c r="D100" i="19"/>
  <c r="D98" i="19" s="1"/>
  <c r="D107" i="19" s="1"/>
  <c r="D261" i="19"/>
  <c r="D259" i="19" s="1"/>
  <c r="D268" i="19" s="1"/>
  <c r="D513" i="19"/>
  <c r="D511" i="19" s="1"/>
  <c r="D520" i="19" s="1"/>
  <c r="D575" i="19"/>
  <c r="D573" i="19" s="1"/>
  <c r="D582" i="19" s="1"/>
  <c r="H275" i="19"/>
  <c r="H273" i="19" s="1"/>
  <c r="H282" i="19" s="1"/>
  <c r="D440" i="19"/>
  <c r="D438" i="19" s="1"/>
  <c r="D447" i="19" s="1"/>
  <c r="F292" i="19"/>
  <c r="F290" i="19" s="1"/>
  <c r="D420" i="19"/>
  <c r="D418" i="19" s="1"/>
  <c r="H458" i="19"/>
  <c r="H456" i="19" s="1"/>
  <c r="H465" i="19" s="1"/>
  <c r="D127" i="19"/>
  <c r="D125" i="19" s="1"/>
  <c r="D134" i="19" s="1"/>
  <c r="D664" i="19"/>
  <c r="D662" i="19" s="1"/>
  <c r="D164" i="19"/>
  <c r="D162" i="19" s="1"/>
  <c r="D171" i="19" s="1"/>
  <c r="H499" i="19"/>
  <c r="N499" i="19" s="1"/>
  <c r="N497" i="19" s="1"/>
  <c r="F531" i="19"/>
  <c r="G531" i="19" s="1"/>
  <c r="D184" i="19"/>
  <c r="D182" i="19" s="1"/>
  <c r="D191" i="19" s="1"/>
  <c r="H292" i="19"/>
  <c r="H290" i="19" s="1"/>
  <c r="H299" i="19" s="1"/>
  <c r="H184" i="19"/>
  <c r="H182" i="19" s="1"/>
  <c r="H191" i="19" s="1"/>
  <c r="F184" i="19"/>
  <c r="F182" i="19" s="1"/>
  <c r="F191" i="19" s="1"/>
  <c r="D401" i="19"/>
  <c r="D399" i="19" s="1"/>
  <c r="D408" i="19" s="1"/>
  <c r="D58" i="19"/>
  <c r="D56" i="19" s="1"/>
  <c r="D65" i="19" s="1"/>
  <c r="I129" i="19"/>
  <c r="J129" i="19"/>
  <c r="N129" i="19"/>
  <c r="N441" i="19"/>
  <c r="J441" i="19"/>
  <c r="I441" i="19"/>
  <c r="H440" i="19"/>
  <c r="I515" i="19"/>
  <c r="N515" i="19"/>
  <c r="J515" i="19"/>
  <c r="G45" i="19"/>
  <c r="F44" i="19"/>
  <c r="D72" i="19"/>
  <c r="D70" i="19" s="1"/>
  <c r="D79" i="19" s="1"/>
  <c r="I384" i="19"/>
  <c r="H383" i="19"/>
  <c r="J384" i="19"/>
  <c r="N384" i="19"/>
  <c r="F499" i="19"/>
  <c r="N442" i="19"/>
  <c r="J442" i="19"/>
  <c r="I442" i="19"/>
  <c r="D30" i="19"/>
  <c r="D28" i="19" s="1"/>
  <c r="D9" i="19"/>
  <c r="H575" i="19"/>
  <c r="I576" i="19"/>
  <c r="J576" i="19"/>
  <c r="N576" i="19"/>
  <c r="F275" i="19"/>
  <c r="G514" i="19"/>
  <c r="F513" i="19"/>
  <c r="G665" i="19"/>
  <c r="F664" i="19"/>
  <c r="G384" i="19"/>
  <c r="F383" i="19"/>
  <c r="D44" i="19"/>
  <c r="D42" i="19" s="1"/>
  <c r="D114" i="19"/>
  <c r="D112" i="19" s="1"/>
  <c r="D121" i="19" s="1"/>
  <c r="G196" i="19"/>
  <c r="F195" i="19"/>
  <c r="J334" i="19"/>
  <c r="H333" i="19"/>
  <c r="I334" i="19"/>
  <c r="N334" i="19"/>
  <c r="J422" i="19"/>
  <c r="N422" i="19"/>
  <c r="I422" i="19"/>
  <c r="H426" i="19"/>
  <c r="H531" i="19"/>
  <c r="H58" i="19"/>
  <c r="N59" i="19"/>
  <c r="J59" i="19"/>
  <c r="I59" i="19"/>
  <c r="J85" i="19"/>
  <c r="N85" i="19"/>
  <c r="I85" i="19"/>
  <c r="G334" i="19"/>
  <c r="F333" i="19"/>
  <c r="H11" i="19"/>
  <c r="I405" i="19"/>
  <c r="N405" i="19"/>
  <c r="J405" i="19"/>
  <c r="D60" i="16"/>
  <c r="D58" i="16" s="1"/>
  <c r="D67" i="16" s="1"/>
  <c r="D128" i="16"/>
  <c r="D126" i="16" s="1"/>
  <c r="D135" i="16" s="1"/>
  <c r="D213" i="16"/>
  <c r="D211" i="16" s="1"/>
  <c r="D220" i="16" s="1"/>
  <c r="D298" i="16"/>
  <c r="D394" i="16"/>
  <c r="D392" i="16" s="1"/>
  <c r="D401" i="16" s="1"/>
  <c r="F261" i="19"/>
  <c r="G262" i="19"/>
  <c r="G458" i="19"/>
  <c r="F456" i="19"/>
  <c r="J547" i="19"/>
  <c r="N547" i="19"/>
  <c r="I547" i="19"/>
  <c r="G562" i="19"/>
  <c r="F561" i="19"/>
  <c r="H83" i="19"/>
  <c r="N84" i="19"/>
  <c r="I84" i="19"/>
  <c r="J84" i="19"/>
  <c r="F401" i="19"/>
  <c r="J562" i="19"/>
  <c r="I562" i="19"/>
  <c r="N562" i="19"/>
  <c r="H561" i="19"/>
  <c r="N237" i="19"/>
  <c r="I237" i="19"/>
  <c r="J237" i="19"/>
  <c r="H236" i="19"/>
  <c r="F8" i="19"/>
  <c r="G31" i="19"/>
  <c r="F30" i="19"/>
  <c r="D195" i="19"/>
  <c r="D193" i="19" s="1"/>
  <c r="D202" i="19" s="1"/>
  <c r="H401" i="19"/>
  <c r="N591" i="19"/>
  <c r="J591" i="19"/>
  <c r="I591" i="19"/>
  <c r="N335" i="19"/>
  <c r="J335" i="19"/>
  <c r="I335" i="19"/>
  <c r="F426" i="19"/>
  <c r="G422" i="19"/>
  <c r="N533" i="19"/>
  <c r="I533" i="19"/>
  <c r="J533" i="19"/>
  <c r="F83" i="19"/>
  <c r="G84" i="19"/>
  <c r="D499" i="19"/>
  <c r="D497" i="19" s="1"/>
  <c r="G220" i="19"/>
  <c r="F219" i="19"/>
  <c r="F369" i="19"/>
  <c r="D458" i="19"/>
  <c r="D456" i="19" s="1"/>
  <c r="D465" i="19" s="1"/>
  <c r="D561" i="19"/>
  <c r="D559" i="19" s="1"/>
  <c r="H164" i="19"/>
  <c r="I165" i="19"/>
  <c r="J165" i="19"/>
  <c r="N165" i="19"/>
  <c r="F545" i="19"/>
  <c r="G546" i="19"/>
  <c r="N145" i="19"/>
  <c r="J145" i="19"/>
  <c r="I145" i="19"/>
  <c r="H144" i="19"/>
  <c r="N385" i="19"/>
  <c r="J385" i="19"/>
  <c r="I385" i="19"/>
  <c r="I421" i="19"/>
  <c r="N421" i="19"/>
  <c r="H420" i="19"/>
  <c r="J421" i="19"/>
  <c r="J128" i="19"/>
  <c r="I128" i="19"/>
  <c r="N128" i="19"/>
  <c r="H127" i="19"/>
  <c r="D71" i="16"/>
  <c r="D69" i="16" s="1"/>
  <c r="D78" i="16" s="1"/>
  <c r="D139" i="16"/>
  <c r="D137" i="16" s="1"/>
  <c r="D146" i="16" s="1"/>
  <c r="D224" i="16"/>
  <c r="D222" i="16" s="1"/>
  <c r="D231" i="16" s="1"/>
  <c r="D315" i="16"/>
  <c r="D313" i="16" s="1"/>
  <c r="D322" i="16" s="1"/>
  <c r="D467" i="16"/>
  <c r="D465" i="16" s="1"/>
  <c r="D474" i="16" s="1"/>
  <c r="J411" i="16"/>
  <c r="F144" i="19"/>
  <c r="G145" i="19"/>
  <c r="I460" i="19"/>
  <c r="J460" i="19"/>
  <c r="N460" i="19"/>
  <c r="I197" i="19"/>
  <c r="J197" i="19"/>
  <c r="N197" i="19"/>
  <c r="N403" i="19"/>
  <c r="J403" i="19"/>
  <c r="I403" i="19"/>
  <c r="G576" i="19"/>
  <c r="F575" i="19"/>
  <c r="J277" i="19"/>
  <c r="N277" i="19"/>
  <c r="I277" i="19"/>
  <c r="N546" i="19"/>
  <c r="J546" i="19"/>
  <c r="I546" i="19"/>
  <c r="H545" i="19"/>
  <c r="N46" i="19"/>
  <c r="I46" i="19"/>
  <c r="J46" i="19"/>
  <c r="D219" i="19"/>
  <c r="D217" i="19" s="1"/>
  <c r="G421" i="19"/>
  <c r="F420" i="19"/>
  <c r="D531" i="19"/>
  <c r="D529" i="19" s="1"/>
  <c r="F479" i="19"/>
  <c r="F127" i="19"/>
  <c r="G128" i="19"/>
  <c r="D347" i="19"/>
  <c r="D345" i="19" s="1"/>
  <c r="D354" i="19" s="1"/>
  <c r="D545" i="19"/>
  <c r="D543" i="19" s="1"/>
  <c r="D552" i="19" s="1"/>
  <c r="F9" i="19"/>
  <c r="G9" i="19" s="1"/>
  <c r="G32" i="19"/>
  <c r="D83" i="19"/>
  <c r="D144" i="19"/>
  <c r="D142" i="19" s="1"/>
  <c r="D151" i="19" s="1"/>
  <c r="I371" i="19"/>
  <c r="N371" i="19"/>
  <c r="J371" i="19"/>
  <c r="D589" i="19"/>
  <c r="D587" i="19" s="1"/>
  <c r="D596" i="19" s="1"/>
  <c r="G237" i="19"/>
  <c r="F236" i="19"/>
  <c r="N481" i="19"/>
  <c r="I481" i="19"/>
  <c r="J481" i="19"/>
  <c r="F100" i="19"/>
  <c r="G101" i="19"/>
  <c r="F58" i="19"/>
  <c r="G59" i="19"/>
  <c r="F440" i="19"/>
  <c r="G441" i="19"/>
  <c r="F224" i="16"/>
  <c r="F222" i="16" s="1"/>
  <c r="H428" i="16"/>
  <c r="N428" i="16" s="1"/>
  <c r="N426" i="16" s="1"/>
  <c r="I102" i="19"/>
  <c r="J102" i="19"/>
  <c r="N102" i="19"/>
  <c r="J196" i="19"/>
  <c r="H195" i="19"/>
  <c r="I196" i="19"/>
  <c r="N196" i="19"/>
  <c r="I238" i="19"/>
  <c r="N238" i="19"/>
  <c r="J238" i="19"/>
  <c r="D333" i="19"/>
  <c r="D331" i="19" s="1"/>
  <c r="D340" i="19" s="1"/>
  <c r="D426" i="19"/>
  <c r="D13" i="19" s="1"/>
  <c r="N590" i="19"/>
  <c r="H589" i="19"/>
  <c r="I590" i="19"/>
  <c r="J590" i="19"/>
  <c r="J348" i="19"/>
  <c r="H347" i="19"/>
  <c r="I348" i="19"/>
  <c r="N348" i="19"/>
  <c r="I563" i="19"/>
  <c r="J563" i="19"/>
  <c r="N563" i="19"/>
  <c r="J294" i="19"/>
  <c r="I294" i="19"/>
  <c r="N294" i="19"/>
  <c r="I166" i="19"/>
  <c r="J166" i="19"/>
  <c r="N166" i="19"/>
  <c r="I31" i="19"/>
  <c r="H8" i="19"/>
  <c r="H30" i="19"/>
  <c r="N31" i="19"/>
  <c r="N146" i="19"/>
  <c r="J146" i="19"/>
  <c r="I146" i="19"/>
  <c r="D369" i="19"/>
  <c r="D367" i="19" s="1"/>
  <c r="I262" i="19"/>
  <c r="N262" i="19"/>
  <c r="J262" i="19"/>
  <c r="H261" i="19"/>
  <c r="H72" i="19"/>
  <c r="H70" i="19" s="1"/>
  <c r="H79" i="19" s="1"/>
  <c r="N101" i="19"/>
  <c r="J101" i="19"/>
  <c r="H100" i="19"/>
  <c r="I101" i="19"/>
  <c r="G165" i="19"/>
  <c r="F164" i="19"/>
  <c r="D383" i="19"/>
  <c r="D381" i="19" s="1"/>
  <c r="D390" i="19" s="1"/>
  <c r="I514" i="19"/>
  <c r="H513" i="19"/>
  <c r="J514" i="19"/>
  <c r="N514" i="19"/>
  <c r="N665" i="19"/>
  <c r="I665" i="19"/>
  <c r="J665" i="19"/>
  <c r="H664" i="19"/>
  <c r="F347" i="19"/>
  <c r="G348" i="19"/>
  <c r="H44" i="19"/>
  <c r="J45" i="19"/>
  <c r="N45" i="19"/>
  <c r="I45" i="19"/>
  <c r="N666" i="19"/>
  <c r="J666" i="19"/>
  <c r="I666" i="19"/>
  <c r="N220" i="19"/>
  <c r="H219" i="19"/>
  <c r="J220" i="19"/>
  <c r="I220" i="19"/>
  <c r="D292" i="19"/>
  <c r="D290" i="19" s="1"/>
  <c r="D299" i="19" s="1"/>
  <c r="F11" i="19"/>
  <c r="G11" i="19" s="1"/>
  <c r="G405" i="19"/>
  <c r="J263" i="19"/>
  <c r="I263" i="19"/>
  <c r="N263" i="19"/>
  <c r="H479" i="19"/>
  <c r="G590" i="19"/>
  <c r="F589" i="19"/>
  <c r="F72" i="19"/>
  <c r="F70" i="19" s="1"/>
  <c r="F79" i="19" s="1"/>
  <c r="G320" i="19"/>
  <c r="F319" i="19"/>
  <c r="J221" i="19"/>
  <c r="N221" i="19"/>
  <c r="I221" i="19"/>
  <c r="I320" i="19"/>
  <c r="H319" i="19"/>
  <c r="J320" i="19"/>
  <c r="N320" i="19"/>
  <c r="N501" i="19"/>
  <c r="J501" i="19"/>
  <c r="I501" i="19"/>
  <c r="N577" i="19"/>
  <c r="J577" i="19"/>
  <c r="I577" i="19"/>
  <c r="D319" i="19"/>
  <c r="D317" i="19" s="1"/>
  <c r="I32" i="19"/>
  <c r="N32" i="19"/>
  <c r="H9" i="19"/>
  <c r="J32" i="19"/>
  <c r="N321" i="19"/>
  <c r="I321" i="19"/>
  <c r="J321" i="19"/>
  <c r="D8" i="19"/>
  <c r="C25" i="16"/>
  <c r="C23" i="16" s="1"/>
  <c r="C7" i="16" s="1"/>
  <c r="C15" i="16" s="1"/>
  <c r="C34" i="16"/>
  <c r="D82" i="16"/>
  <c r="D80" i="16" s="1"/>
  <c r="D89" i="16" s="1"/>
  <c r="D150" i="16"/>
  <c r="D148" i="16" s="1"/>
  <c r="D157" i="16" s="1"/>
  <c r="D248" i="16"/>
  <c r="D246" i="16" s="1"/>
  <c r="D255" i="16" s="1"/>
  <c r="D330" i="16"/>
  <c r="D328" i="16" s="1"/>
  <c r="F213" i="16"/>
  <c r="F211" i="16" s="1"/>
  <c r="H224" i="16"/>
  <c r="H222" i="16" s="1"/>
  <c r="H231" i="16" s="1"/>
  <c r="H315" i="16"/>
  <c r="N315" i="16" s="1"/>
  <c r="N313" i="16" s="1"/>
  <c r="J39" i="16"/>
  <c r="F394" i="16"/>
  <c r="G394" i="16" s="1"/>
  <c r="D336" i="16"/>
  <c r="D49" i="16"/>
  <c r="D47" i="16" s="1"/>
  <c r="D56" i="16" s="1"/>
  <c r="D117" i="16"/>
  <c r="D115" i="16" s="1"/>
  <c r="D124" i="16" s="1"/>
  <c r="D202" i="16"/>
  <c r="D200" i="16" s="1"/>
  <c r="D209" i="16" s="1"/>
  <c r="D289" i="16"/>
  <c r="D287" i="16" s="1"/>
  <c r="D296" i="16" s="1"/>
  <c r="D377" i="16"/>
  <c r="D375" i="16" s="1"/>
  <c r="D384" i="16" s="1"/>
  <c r="G479" i="16"/>
  <c r="F478" i="16"/>
  <c r="J440" i="16"/>
  <c r="I440" i="16"/>
  <c r="N440" i="16"/>
  <c r="H439" i="16"/>
  <c r="N469" i="16"/>
  <c r="J469" i="16"/>
  <c r="I469" i="16"/>
  <c r="G410" i="16"/>
  <c r="F409" i="16"/>
  <c r="I480" i="16"/>
  <c r="J480" i="16"/>
  <c r="N480" i="16"/>
  <c r="F426" i="16"/>
  <c r="G428" i="16"/>
  <c r="D428" i="16"/>
  <c r="D426" i="16" s="1"/>
  <c r="H467" i="16"/>
  <c r="J468" i="16"/>
  <c r="N468" i="16"/>
  <c r="I468" i="16"/>
  <c r="I411" i="16"/>
  <c r="N411" i="16"/>
  <c r="N549" i="16"/>
  <c r="J549" i="16"/>
  <c r="I549" i="16"/>
  <c r="F547" i="16"/>
  <c r="G548" i="16"/>
  <c r="N457" i="16"/>
  <c r="J457" i="16"/>
  <c r="I457" i="16"/>
  <c r="H456" i="16"/>
  <c r="G440" i="16"/>
  <c r="F439" i="16"/>
  <c r="D478" i="16"/>
  <c r="D476" i="16" s="1"/>
  <c r="D485" i="16" s="1"/>
  <c r="D439" i="16"/>
  <c r="D437" i="16" s="1"/>
  <c r="D446" i="16" s="1"/>
  <c r="N479" i="16"/>
  <c r="H478" i="16"/>
  <c r="I479" i="16"/>
  <c r="J479" i="16"/>
  <c r="I430" i="16"/>
  <c r="N430" i="16"/>
  <c r="J430" i="16"/>
  <c r="H12" i="16"/>
  <c r="J12" i="16" s="1"/>
  <c r="N319" i="16"/>
  <c r="J319" i="16"/>
  <c r="I319" i="16"/>
  <c r="I428" i="16"/>
  <c r="I426" i="16" s="1"/>
  <c r="F456" i="16"/>
  <c r="G457" i="16"/>
  <c r="D547" i="16"/>
  <c r="D545" i="16" s="1"/>
  <c r="H547" i="16"/>
  <c r="N548" i="16"/>
  <c r="I548" i="16"/>
  <c r="J548" i="16"/>
  <c r="N441" i="16"/>
  <c r="I441" i="16"/>
  <c r="J441" i="16"/>
  <c r="F12" i="16"/>
  <c r="G12" i="16" s="1"/>
  <c r="G319" i="16"/>
  <c r="F467" i="16"/>
  <c r="G468" i="16"/>
  <c r="I410" i="16"/>
  <c r="N410" i="16"/>
  <c r="H409" i="16"/>
  <c r="D456" i="16"/>
  <c r="D454" i="16" s="1"/>
  <c r="J458" i="16"/>
  <c r="N458" i="16"/>
  <c r="I458" i="16"/>
  <c r="G129" i="16"/>
  <c r="F128" i="16"/>
  <c r="I213" i="16"/>
  <c r="I211" i="16" s="1"/>
  <c r="N213" i="16"/>
  <c r="N211" i="16" s="1"/>
  <c r="H211" i="16"/>
  <c r="H220" i="16" s="1"/>
  <c r="D27" i="16"/>
  <c r="D25" i="16" s="1"/>
  <c r="D9" i="16"/>
  <c r="N349" i="16"/>
  <c r="I349" i="16"/>
  <c r="J349" i="16"/>
  <c r="F9" i="16"/>
  <c r="G28" i="16"/>
  <c r="F27" i="16"/>
  <c r="G224" i="16"/>
  <c r="N40" i="16"/>
  <c r="J40" i="16"/>
  <c r="I40" i="16"/>
  <c r="I364" i="16"/>
  <c r="N364" i="16"/>
  <c r="J364" i="16"/>
  <c r="G151" i="16"/>
  <c r="F150" i="16"/>
  <c r="N331" i="16"/>
  <c r="I331" i="16"/>
  <c r="H330" i="16"/>
  <c r="J331" i="16"/>
  <c r="I379" i="16"/>
  <c r="J379" i="16"/>
  <c r="N379" i="16"/>
  <c r="F10" i="16"/>
  <c r="G10" i="16" s="1"/>
  <c r="G29" i="16"/>
  <c r="F49" i="16"/>
  <c r="G50" i="16"/>
  <c r="G118" i="16"/>
  <c r="F117" i="16"/>
  <c r="F202" i="16"/>
  <c r="G203" i="16"/>
  <c r="F287" i="16"/>
  <c r="G289" i="16"/>
  <c r="F377" i="16"/>
  <c r="I39" i="16"/>
  <c r="H38" i="16"/>
  <c r="N39" i="16"/>
  <c r="N203" i="16"/>
  <c r="I203" i="16"/>
  <c r="J203" i="16"/>
  <c r="H202" i="16"/>
  <c r="H289" i="16"/>
  <c r="H377" i="16"/>
  <c r="N170" i="16"/>
  <c r="J170" i="16"/>
  <c r="H169" i="16"/>
  <c r="I170" i="16"/>
  <c r="N84" i="16"/>
  <c r="J84" i="16"/>
  <c r="I84" i="16"/>
  <c r="H150" i="16"/>
  <c r="J152" i="16"/>
  <c r="I152" i="16"/>
  <c r="N152" i="16"/>
  <c r="J250" i="16"/>
  <c r="N250" i="16"/>
  <c r="I250" i="16"/>
  <c r="H336" i="16"/>
  <c r="J332" i="16"/>
  <c r="N332" i="16"/>
  <c r="I332" i="16"/>
  <c r="D10" i="16"/>
  <c r="D93" i="16"/>
  <c r="D91" i="16" s="1"/>
  <c r="D100" i="16" s="1"/>
  <c r="D169" i="16"/>
  <c r="D167" i="16" s="1"/>
  <c r="D259" i="16"/>
  <c r="D257" i="16" s="1"/>
  <c r="D266" i="16" s="1"/>
  <c r="D347" i="16"/>
  <c r="D345" i="16" s="1"/>
  <c r="F82" i="16"/>
  <c r="G84" i="16"/>
  <c r="J107" i="16"/>
  <c r="N107" i="16"/>
  <c r="I107" i="16"/>
  <c r="H106" i="16"/>
  <c r="I394" i="16"/>
  <c r="I392" i="16" s="1"/>
  <c r="N394" i="16"/>
  <c r="N392" i="16" s="1"/>
  <c r="H392" i="16"/>
  <c r="N171" i="16"/>
  <c r="J171" i="16"/>
  <c r="I171" i="16"/>
  <c r="F71" i="16"/>
  <c r="G72" i="16"/>
  <c r="J182" i="16"/>
  <c r="I182" i="16"/>
  <c r="N182" i="16"/>
  <c r="H93" i="16"/>
  <c r="H91" i="16" s="1"/>
  <c r="H100" i="16" s="1"/>
  <c r="N119" i="16"/>
  <c r="I119" i="16"/>
  <c r="J119" i="16"/>
  <c r="N72" i="16"/>
  <c r="H71" i="16"/>
  <c r="I72" i="16"/>
  <c r="J72" i="16"/>
  <c r="I261" i="16"/>
  <c r="J261" i="16"/>
  <c r="N261" i="16"/>
  <c r="D113" i="16"/>
  <c r="F139" i="16"/>
  <c r="F137" i="16" s="1"/>
  <c r="F146" i="16" s="1"/>
  <c r="N118" i="16"/>
  <c r="J118" i="16"/>
  <c r="I118" i="16"/>
  <c r="N29" i="16"/>
  <c r="H10" i="16"/>
  <c r="I29" i="16"/>
  <c r="J29" i="16"/>
  <c r="G331" i="16"/>
  <c r="F330" i="16"/>
  <c r="N249" i="16"/>
  <c r="H248" i="16"/>
  <c r="I249" i="16"/>
  <c r="J249" i="16"/>
  <c r="N291" i="16"/>
  <c r="J291" i="16"/>
  <c r="I291" i="16"/>
  <c r="F169" i="16"/>
  <c r="G170" i="16"/>
  <c r="G260" i="16"/>
  <c r="F259" i="16"/>
  <c r="G348" i="16"/>
  <c r="F347" i="16"/>
  <c r="I151" i="16"/>
  <c r="N151" i="16"/>
  <c r="J151" i="16"/>
  <c r="N260" i="16"/>
  <c r="H259" i="16"/>
  <c r="J260" i="16"/>
  <c r="I260" i="16"/>
  <c r="I348" i="16"/>
  <c r="H347" i="16"/>
  <c r="N348" i="16"/>
  <c r="J348" i="16"/>
  <c r="J83" i="16"/>
  <c r="I83" i="16"/>
  <c r="N83" i="16"/>
  <c r="H82" i="16"/>
  <c r="N130" i="16"/>
  <c r="J130" i="16"/>
  <c r="I130" i="16"/>
  <c r="J215" i="16"/>
  <c r="I215" i="16"/>
  <c r="N215" i="16"/>
  <c r="J302" i="16"/>
  <c r="N302" i="16"/>
  <c r="I302" i="16"/>
  <c r="I396" i="16"/>
  <c r="N396" i="16"/>
  <c r="J396" i="16"/>
  <c r="F300" i="16"/>
  <c r="G301" i="16"/>
  <c r="H300" i="16"/>
  <c r="J301" i="16"/>
  <c r="N301" i="16"/>
  <c r="I301" i="16"/>
  <c r="F315" i="16"/>
  <c r="J108" i="16"/>
  <c r="I108" i="16"/>
  <c r="N108" i="16"/>
  <c r="G249" i="16"/>
  <c r="F248" i="16"/>
  <c r="N204" i="16"/>
  <c r="I204" i="16"/>
  <c r="J204" i="16"/>
  <c r="G39" i="16"/>
  <c r="F38" i="16"/>
  <c r="G107" i="16"/>
  <c r="F106" i="16"/>
  <c r="F104" i="16" s="1"/>
  <c r="F180" i="16"/>
  <c r="G181" i="16"/>
  <c r="G271" i="16"/>
  <c r="F270" i="16"/>
  <c r="F360" i="16"/>
  <c r="G362" i="16"/>
  <c r="G332" i="16"/>
  <c r="F336" i="16"/>
  <c r="H180" i="16"/>
  <c r="N181" i="16"/>
  <c r="J181" i="16"/>
  <c r="I181" i="16"/>
  <c r="J271" i="16"/>
  <c r="I271" i="16"/>
  <c r="N271" i="16"/>
  <c r="H270" i="16"/>
  <c r="H362" i="16"/>
  <c r="N129" i="16"/>
  <c r="J129" i="16"/>
  <c r="I129" i="16"/>
  <c r="H128" i="16"/>
  <c r="J73" i="16"/>
  <c r="I73" i="16"/>
  <c r="N73" i="16"/>
  <c r="N226" i="16"/>
  <c r="I226" i="16"/>
  <c r="J226" i="16"/>
  <c r="N317" i="16"/>
  <c r="J317" i="16"/>
  <c r="I317" i="16"/>
  <c r="N50" i="16"/>
  <c r="H49" i="16"/>
  <c r="J50" i="16"/>
  <c r="I50" i="16"/>
  <c r="I28" i="16"/>
  <c r="H9" i="16"/>
  <c r="J28" i="16"/>
  <c r="H27" i="16"/>
  <c r="N28" i="16"/>
  <c r="D409" i="16"/>
  <c r="J410" i="16"/>
  <c r="G116" i="6"/>
  <c r="H116" i="6"/>
  <c r="I116" i="6"/>
  <c r="I115" i="6"/>
  <c r="H115" i="6"/>
  <c r="G115" i="6"/>
  <c r="I108" i="6"/>
  <c r="H108" i="6"/>
  <c r="G108" i="6"/>
  <c r="I106" i="6"/>
  <c r="H106" i="6"/>
  <c r="G106" i="6"/>
  <c r="G100" i="6"/>
  <c r="H100" i="6"/>
  <c r="I100" i="6"/>
  <c r="G101" i="6"/>
  <c r="H101" i="6"/>
  <c r="I101" i="6"/>
  <c r="G102" i="6"/>
  <c r="H102" i="6"/>
  <c r="I102" i="6"/>
  <c r="G103" i="6"/>
  <c r="H103" i="6"/>
  <c r="I103" i="6"/>
  <c r="I99" i="6"/>
  <c r="H99" i="6"/>
  <c r="G99" i="6"/>
  <c r="G96" i="6"/>
  <c r="H96" i="6"/>
  <c r="I96" i="6"/>
  <c r="I95" i="6"/>
  <c r="H95" i="6"/>
  <c r="G95" i="6"/>
  <c r="G90" i="6"/>
  <c r="H90" i="6"/>
  <c r="I90" i="6"/>
  <c r="G91" i="6"/>
  <c r="H91" i="6"/>
  <c r="I91" i="6"/>
  <c r="G92" i="6"/>
  <c r="H92" i="6"/>
  <c r="I92" i="6"/>
  <c r="I89" i="6"/>
  <c r="H89" i="6"/>
  <c r="G89" i="6"/>
  <c r="G82" i="6"/>
  <c r="H82" i="6"/>
  <c r="I82" i="6"/>
  <c r="G83" i="6"/>
  <c r="H83" i="6"/>
  <c r="I83" i="6"/>
  <c r="G84" i="6"/>
  <c r="H84" i="6"/>
  <c r="I84" i="6"/>
  <c r="G85" i="6"/>
  <c r="H85" i="6"/>
  <c r="I85" i="6"/>
  <c r="G86" i="6"/>
  <c r="H86" i="6"/>
  <c r="I86" i="6"/>
  <c r="I81" i="6"/>
  <c r="H81" i="6"/>
  <c r="G81" i="6"/>
  <c r="G70" i="6"/>
  <c r="H70" i="6"/>
  <c r="I70" i="6"/>
  <c r="G71" i="6"/>
  <c r="H71" i="6"/>
  <c r="I71" i="6"/>
  <c r="G72" i="6"/>
  <c r="H72" i="6"/>
  <c r="I72" i="6"/>
  <c r="G73" i="6"/>
  <c r="H73" i="6"/>
  <c r="I73" i="6"/>
  <c r="G74" i="6"/>
  <c r="H74" i="6"/>
  <c r="I74" i="6"/>
  <c r="G75" i="6"/>
  <c r="H75" i="6"/>
  <c r="I75" i="6"/>
  <c r="G76" i="6"/>
  <c r="H76" i="6"/>
  <c r="I76" i="6"/>
  <c r="G77" i="6"/>
  <c r="H77" i="6"/>
  <c r="I77" i="6"/>
  <c r="G78" i="6"/>
  <c r="H78" i="6"/>
  <c r="I78" i="6"/>
  <c r="I69" i="6"/>
  <c r="H69" i="6"/>
  <c r="G69" i="6"/>
  <c r="I66" i="6"/>
  <c r="H66" i="6"/>
  <c r="G66" i="6"/>
  <c r="G61" i="6"/>
  <c r="H61" i="6"/>
  <c r="I61" i="6"/>
  <c r="G62" i="6"/>
  <c r="H62" i="6"/>
  <c r="I62" i="6"/>
  <c r="G63" i="6"/>
  <c r="H63" i="6"/>
  <c r="I63" i="6"/>
  <c r="G64" i="6"/>
  <c r="H64" i="6"/>
  <c r="I64" i="6"/>
  <c r="I60" i="6"/>
  <c r="H60" i="6"/>
  <c r="G60" i="6"/>
  <c r="G49" i="6"/>
  <c r="H49" i="6"/>
  <c r="I49" i="6"/>
  <c r="G50" i="6"/>
  <c r="H50" i="6"/>
  <c r="I50" i="6"/>
  <c r="G51" i="6"/>
  <c r="H51" i="6"/>
  <c r="I51" i="6"/>
  <c r="G52" i="6"/>
  <c r="H52" i="6"/>
  <c r="I52" i="6"/>
  <c r="G53" i="6"/>
  <c r="H53" i="6"/>
  <c r="I53" i="6"/>
  <c r="G54" i="6"/>
  <c r="H54" i="6"/>
  <c r="I54" i="6"/>
  <c r="G55" i="6"/>
  <c r="H55" i="6"/>
  <c r="I55" i="6"/>
  <c r="G56" i="6"/>
  <c r="H56" i="6"/>
  <c r="I56" i="6"/>
  <c r="G57" i="6"/>
  <c r="H57" i="6"/>
  <c r="I57" i="6"/>
  <c r="I48" i="6"/>
  <c r="H48" i="6"/>
  <c r="G48" i="6"/>
  <c r="I45" i="6"/>
  <c r="H45" i="6"/>
  <c r="G45" i="6"/>
  <c r="G34" i="6"/>
  <c r="H34" i="6"/>
  <c r="I34" i="6"/>
  <c r="G35" i="6"/>
  <c r="H35" i="6"/>
  <c r="I35" i="6"/>
  <c r="G36" i="6"/>
  <c r="H36" i="6"/>
  <c r="I36" i="6"/>
  <c r="G37" i="6"/>
  <c r="H37" i="6"/>
  <c r="I37" i="6"/>
  <c r="G38" i="6"/>
  <c r="H38" i="6"/>
  <c r="I38" i="6"/>
  <c r="G39" i="6"/>
  <c r="H39" i="6"/>
  <c r="I39" i="6"/>
  <c r="G40" i="6"/>
  <c r="H40" i="6"/>
  <c r="I40" i="6"/>
  <c r="G41" i="6"/>
  <c r="H41" i="6"/>
  <c r="I41" i="6"/>
  <c r="G42" i="6"/>
  <c r="H42" i="6"/>
  <c r="I42" i="6"/>
  <c r="G43" i="6"/>
  <c r="H43" i="6"/>
  <c r="I43" i="6"/>
  <c r="I33" i="6"/>
  <c r="H33" i="6"/>
  <c r="G33" i="6"/>
  <c r="G23" i="6"/>
  <c r="H23" i="6"/>
  <c r="I23" i="6"/>
  <c r="I22" i="6"/>
  <c r="H22" i="6"/>
  <c r="G22" i="6"/>
  <c r="G18" i="6"/>
  <c r="H18" i="6"/>
  <c r="I18" i="6"/>
  <c r="G19" i="6"/>
  <c r="H19" i="6"/>
  <c r="I19" i="6"/>
  <c r="G20" i="6"/>
  <c r="H20" i="6"/>
  <c r="I20" i="6"/>
  <c r="I17" i="6"/>
  <c r="H17" i="6"/>
  <c r="G17" i="6"/>
  <c r="G12" i="6"/>
  <c r="G13" i="6"/>
  <c r="G14" i="6"/>
  <c r="I14" i="6"/>
  <c r="H14" i="6"/>
  <c r="I13" i="6"/>
  <c r="I12" i="6"/>
  <c r="I11" i="6"/>
  <c r="G11" i="6"/>
  <c r="G7" i="6"/>
  <c r="D307" i="16" l="1"/>
  <c r="D285" i="16"/>
  <c r="D81" i="19"/>
  <c r="H367" i="19"/>
  <c r="H376" i="19" s="1"/>
  <c r="I458" i="19"/>
  <c r="I456" i="19" s="1"/>
  <c r="G213" i="16"/>
  <c r="F7" i="19"/>
  <c r="G7" i="19" s="1"/>
  <c r="J394" i="16"/>
  <c r="J392" i="16" s="1"/>
  <c r="D90" i="19"/>
  <c r="D51" i="19"/>
  <c r="I15" i="19"/>
  <c r="N15" i="19"/>
  <c r="J213" i="16"/>
  <c r="J211" i="16" s="1"/>
  <c r="J15" i="19"/>
  <c r="I369" i="19"/>
  <c r="I367" i="19" s="1"/>
  <c r="D7" i="19"/>
  <c r="D660" i="19"/>
  <c r="D658" i="19" s="1"/>
  <c r="N275" i="19"/>
  <c r="N273" i="19" s="1"/>
  <c r="H497" i="19"/>
  <c r="H506" i="19" s="1"/>
  <c r="I275" i="19"/>
  <c r="I273" i="19" s="1"/>
  <c r="J275" i="19"/>
  <c r="J273" i="19" s="1"/>
  <c r="F529" i="19"/>
  <c r="G529" i="19" s="1"/>
  <c r="G292" i="19"/>
  <c r="I292" i="19"/>
  <c r="I290" i="19" s="1"/>
  <c r="D671" i="19"/>
  <c r="N458" i="19"/>
  <c r="N456" i="19" s="1"/>
  <c r="D436" i="19"/>
  <c r="N292" i="19"/>
  <c r="N290" i="19" s="1"/>
  <c r="J499" i="19"/>
  <c r="J497" i="19" s="1"/>
  <c r="I499" i="19"/>
  <c r="I497" i="19" s="1"/>
  <c r="J315" i="16"/>
  <c r="J313" i="16" s="1"/>
  <c r="H313" i="16"/>
  <c r="H322" i="16" s="1"/>
  <c r="J322" i="16" s="1"/>
  <c r="F392" i="16"/>
  <c r="F401" i="16" s="1"/>
  <c r="G401" i="16" s="1"/>
  <c r="H426" i="16"/>
  <c r="H435" i="16" s="1"/>
  <c r="I8" i="19"/>
  <c r="N8" i="19"/>
  <c r="H7" i="19"/>
  <c r="J8" i="19"/>
  <c r="I315" i="16"/>
  <c r="I313" i="16" s="1"/>
  <c r="F587" i="19"/>
  <c r="G589" i="19"/>
  <c r="D427" i="19"/>
  <c r="I219" i="19"/>
  <c r="I217" i="19" s="1"/>
  <c r="H217" i="19"/>
  <c r="J219" i="19"/>
  <c r="J217" i="19" s="1"/>
  <c r="N219" i="19"/>
  <c r="N217" i="19" s="1"/>
  <c r="I30" i="19"/>
  <c r="I28" i="19" s="1"/>
  <c r="H28" i="19"/>
  <c r="N30" i="19"/>
  <c r="N28" i="19" s="1"/>
  <c r="J30" i="19"/>
  <c r="J28" i="19" s="1"/>
  <c r="I195" i="19"/>
  <c r="I193" i="19" s="1"/>
  <c r="N195" i="19"/>
  <c r="N193" i="19" s="1"/>
  <c r="H193" i="19"/>
  <c r="H202" i="19" s="1"/>
  <c r="J195" i="19"/>
  <c r="J193" i="19" s="1"/>
  <c r="F477" i="19"/>
  <c r="G479" i="19"/>
  <c r="F299" i="19"/>
  <c r="G299" i="19" s="1"/>
  <c r="G290" i="19"/>
  <c r="I164" i="19"/>
  <c r="I162" i="19" s="1"/>
  <c r="H162" i="19"/>
  <c r="H171" i="19" s="1"/>
  <c r="J171" i="19" s="1"/>
  <c r="N164" i="19"/>
  <c r="N162" i="19" s="1"/>
  <c r="D495" i="19"/>
  <c r="D506" i="19"/>
  <c r="H559" i="19"/>
  <c r="N561" i="19"/>
  <c r="N559" i="19" s="1"/>
  <c r="I561" i="19"/>
  <c r="I559" i="19" s="1"/>
  <c r="J561" i="19"/>
  <c r="J559" i="19" s="1"/>
  <c r="H56" i="19"/>
  <c r="H65" i="19" s="1"/>
  <c r="I58" i="19"/>
  <c r="I56" i="19" s="1"/>
  <c r="N58" i="19"/>
  <c r="N56" i="19" s="1"/>
  <c r="J58" i="19"/>
  <c r="J56" i="19" s="1"/>
  <c r="G513" i="19"/>
  <c r="F511" i="19"/>
  <c r="J575" i="19"/>
  <c r="J573" i="19" s="1"/>
  <c r="N575" i="19"/>
  <c r="N573" i="19" s="1"/>
  <c r="I575" i="19"/>
  <c r="I573" i="19" s="1"/>
  <c r="H573" i="19"/>
  <c r="H582" i="19" s="1"/>
  <c r="J164" i="19"/>
  <c r="J162" i="19" s="1"/>
  <c r="G44" i="19"/>
  <c r="F42" i="19"/>
  <c r="G8" i="19"/>
  <c r="J479" i="19"/>
  <c r="J477" i="19" s="1"/>
  <c r="I479" i="19"/>
  <c r="I477" i="19" s="1"/>
  <c r="N479" i="19"/>
  <c r="N477" i="19" s="1"/>
  <c r="H477" i="19"/>
  <c r="H486" i="19" s="1"/>
  <c r="H42" i="19"/>
  <c r="J44" i="19"/>
  <c r="J42" i="19" s="1"/>
  <c r="I44" i="19"/>
  <c r="I42" i="19" s="1"/>
  <c r="N44" i="19"/>
  <c r="N42" i="19" s="1"/>
  <c r="G164" i="19"/>
  <c r="F162" i="19"/>
  <c r="F438" i="19"/>
  <c r="G440" i="19"/>
  <c r="F98" i="19"/>
  <c r="G100" i="19"/>
  <c r="J292" i="19"/>
  <c r="J290" i="19" s="1"/>
  <c r="G420" i="19"/>
  <c r="F418" i="19"/>
  <c r="J545" i="19"/>
  <c r="J543" i="19" s="1"/>
  <c r="N545" i="19"/>
  <c r="N543" i="19" s="1"/>
  <c r="H543" i="19"/>
  <c r="H552" i="19" s="1"/>
  <c r="I545" i="19"/>
  <c r="I543" i="19" s="1"/>
  <c r="F543" i="19"/>
  <c r="G545" i="19"/>
  <c r="F81" i="19"/>
  <c r="G83" i="19"/>
  <c r="H234" i="19"/>
  <c r="H243" i="19" s="1"/>
  <c r="N236" i="19"/>
  <c r="N234" i="19" s="1"/>
  <c r="I236" i="19"/>
  <c r="I234" i="19" s="1"/>
  <c r="J236" i="19"/>
  <c r="J234" i="19" s="1"/>
  <c r="N83" i="19"/>
  <c r="N81" i="19" s="1"/>
  <c r="I83" i="19"/>
  <c r="I81" i="19" s="1"/>
  <c r="H81" i="19"/>
  <c r="J83" i="19"/>
  <c r="J81" i="19" s="1"/>
  <c r="G456" i="19"/>
  <c r="F465" i="19"/>
  <c r="G465" i="19" s="1"/>
  <c r="J11" i="19"/>
  <c r="N11" i="19"/>
  <c r="I11" i="19"/>
  <c r="I426" i="19"/>
  <c r="N426" i="19"/>
  <c r="J426" i="19"/>
  <c r="H13" i="19"/>
  <c r="H331" i="19"/>
  <c r="H340" i="19" s="1"/>
  <c r="J333" i="19"/>
  <c r="J331" i="19" s="1"/>
  <c r="I333" i="19"/>
  <c r="I331" i="19" s="1"/>
  <c r="N333" i="19"/>
  <c r="N331" i="19" s="1"/>
  <c r="G383" i="19"/>
  <c r="F381" i="19"/>
  <c r="F273" i="19"/>
  <c r="G275" i="19"/>
  <c r="D37" i="19"/>
  <c r="D26" i="19"/>
  <c r="F497" i="19"/>
  <c r="G499" i="19"/>
  <c r="H529" i="19"/>
  <c r="I531" i="19"/>
  <c r="I529" i="19" s="1"/>
  <c r="N531" i="19"/>
  <c r="N529" i="19" s="1"/>
  <c r="J531" i="19"/>
  <c r="J529" i="19" s="1"/>
  <c r="G319" i="19"/>
  <c r="F317" i="19"/>
  <c r="H259" i="19"/>
  <c r="H268" i="19" s="1"/>
  <c r="J261" i="19"/>
  <c r="J259" i="19" s="1"/>
  <c r="N261" i="19"/>
  <c r="N259" i="19" s="1"/>
  <c r="I261" i="19"/>
  <c r="I259" i="19" s="1"/>
  <c r="N589" i="19"/>
  <c r="N587" i="19" s="1"/>
  <c r="J589" i="19"/>
  <c r="J587" i="19" s="1"/>
  <c r="I589" i="19"/>
  <c r="I587" i="19" s="1"/>
  <c r="H587" i="19"/>
  <c r="H596" i="19" s="1"/>
  <c r="G575" i="19"/>
  <c r="F573" i="19"/>
  <c r="G144" i="19"/>
  <c r="F142" i="19"/>
  <c r="J420" i="19"/>
  <c r="J418" i="19" s="1"/>
  <c r="N420" i="19"/>
  <c r="N418" i="19" s="1"/>
  <c r="I420" i="19"/>
  <c r="I418" i="19" s="1"/>
  <c r="H418" i="19"/>
  <c r="H427" i="19" s="1"/>
  <c r="J144" i="19"/>
  <c r="J142" i="19" s="1"/>
  <c r="N144" i="19"/>
  <c r="N142" i="19" s="1"/>
  <c r="I144" i="19"/>
  <c r="I142" i="19" s="1"/>
  <c r="H142" i="19"/>
  <c r="H151" i="19" s="1"/>
  <c r="F367" i="19"/>
  <c r="G369" i="19"/>
  <c r="H399" i="19"/>
  <c r="H408" i="19" s="1"/>
  <c r="N401" i="19"/>
  <c r="N399" i="19" s="1"/>
  <c r="I401" i="19"/>
  <c r="I399" i="19" s="1"/>
  <c r="J401" i="19"/>
  <c r="J399" i="19" s="1"/>
  <c r="G561" i="19"/>
  <c r="F559" i="19"/>
  <c r="G333" i="19"/>
  <c r="F331" i="19"/>
  <c r="N282" i="19"/>
  <c r="J282" i="19"/>
  <c r="I282" i="19"/>
  <c r="J458" i="19"/>
  <c r="J456" i="19" s="1"/>
  <c r="D315" i="19"/>
  <c r="D326" i="19"/>
  <c r="D376" i="19"/>
  <c r="D365" i="19"/>
  <c r="D538" i="19"/>
  <c r="D527" i="19"/>
  <c r="D557" i="19"/>
  <c r="D568" i="19"/>
  <c r="I9" i="19"/>
  <c r="N9" i="19"/>
  <c r="J9" i="19"/>
  <c r="N319" i="19"/>
  <c r="N317" i="19" s="1"/>
  <c r="I319" i="19"/>
  <c r="I317" i="19" s="1"/>
  <c r="J319" i="19"/>
  <c r="J317" i="19" s="1"/>
  <c r="H317" i="19"/>
  <c r="G347" i="19"/>
  <c r="F345" i="19"/>
  <c r="F56" i="19"/>
  <c r="G58" i="19"/>
  <c r="F234" i="19"/>
  <c r="G236" i="19"/>
  <c r="D226" i="19"/>
  <c r="D215" i="19"/>
  <c r="N127" i="19"/>
  <c r="N125" i="19" s="1"/>
  <c r="J127" i="19"/>
  <c r="J125" i="19" s="1"/>
  <c r="I127" i="19"/>
  <c r="I125" i="19" s="1"/>
  <c r="H125" i="19"/>
  <c r="G219" i="19"/>
  <c r="F217" i="19"/>
  <c r="F399" i="19"/>
  <c r="G401" i="19"/>
  <c r="F193" i="19"/>
  <c r="G195" i="19"/>
  <c r="G664" i="19"/>
  <c r="F662" i="19"/>
  <c r="I465" i="19"/>
  <c r="J465" i="19"/>
  <c r="N465" i="19"/>
  <c r="I299" i="19"/>
  <c r="J299" i="19"/>
  <c r="N299" i="19"/>
  <c r="G426" i="19"/>
  <c r="F13" i="19"/>
  <c r="G13" i="19" s="1"/>
  <c r="I664" i="19"/>
  <c r="I662" i="19" s="1"/>
  <c r="N664" i="19"/>
  <c r="N662" i="19" s="1"/>
  <c r="H662" i="19"/>
  <c r="J664" i="19"/>
  <c r="J662" i="19" s="1"/>
  <c r="H511" i="19"/>
  <c r="H520" i="19" s="1"/>
  <c r="N513" i="19"/>
  <c r="N511" i="19" s="1"/>
  <c r="I513" i="19"/>
  <c r="I511" i="19" s="1"/>
  <c r="J513" i="19"/>
  <c r="J511" i="19" s="1"/>
  <c r="J100" i="19"/>
  <c r="J98" i="19" s="1"/>
  <c r="N100" i="19"/>
  <c r="N98" i="19" s="1"/>
  <c r="H98" i="19"/>
  <c r="H107" i="19" s="1"/>
  <c r="I100" i="19"/>
  <c r="I98" i="19" s="1"/>
  <c r="J347" i="19"/>
  <c r="J345" i="19" s="1"/>
  <c r="H345" i="19"/>
  <c r="H354" i="19" s="1"/>
  <c r="I347" i="19"/>
  <c r="I345" i="19" s="1"/>
  <c r="N347" i="19"/>
  <c r="N345" i="19" s="1"/>
  <c r="G127" i="19"/>
  <c r="F125" i="19"/>
  <c r="J369" i="19"/>
  <c r="J367" i="19" s="1"/>
  <c r="F28" i="19"/>
  <c r="G30" i="19"/>
  <c r="F259" i="19"/>
  <c r="G261" i="19"/>
  <c r="H381" i="19"/>
  <c r="H390" i="19" s="1"/>
  <c r="N383" i="19"/>
  <c r="N381" i="19" s="1"/>
  <c r="I383" i="19"/>
  <c r="I381" i="19" s="1"/>
  <c r="J383" i="19"/>
  <c r="J381" i="19" s="1"/>
  <c r="D123" i="19"/>
  <c r="I440" i="19"/>
  <c r="I438" i="19" s="1"/>
  <c r="H438" i="19"/>
  <c r="N440" i="19"/>
  <c r="N438" i="19" s="1"/>
  <c r="J440" i="19"/>
  <c r="J438" i="19" s="1"/>
  <c r="N224" i="16"/>
  <c r="N222" i="16" s="1"/>
  <c r="I224" i="16"/>
  <c r="I222" i="16" s="1"/>
  <c r="J224" i="16"/>
  <c r="J222" i="16" s="1"/>
  <c r="D14" i="16"/>
  <c r="D337" i="16"/>
  <c r="G336" i="16"/>
  <c r="F14" i="16"/>
  <c r="G14" i="16" s="1"/>
  <c r="H14" i="16"/>
  <c r="J336" i="16"/>
  <c r="N336" i="16"/>
  <c r="D244" i="16"/>
  <c r="I547" i="16"/>
  <c r="I545" i="16" s="1"/>
  <c r="N547" i="16"/>
  <c r="N545" i="16" s="1"/>
  <c r="J547" i="16"/>
  <c r="J545" i="16" s="1"/>
  <c r="H545" i="16"/>
  <c r="J428" i="16"/>
  <c r="J426" i="16" s="1"/>
  <c r="N467" i="16"/>
  <c r="N465" i="16" s="1"/>
  <c r="I467" i="16"/>
  <c r="I465" i="16" s="1"/>
  <c r="H465" i="16"/>
  <c r="H474" i="16" s="1"/>
  <c r="J467" i="16"/>
  <c r="J465" i="16" s="1"/>
  <c r="N439" i="16"/>
  <c r="N437" i="16" s="1"/>
  <c r="J439" i="16"/>
  <c r="J437" i="16" s="1"/>
  <c r="I439" i="16"/>
  <c r="I437" i="16" s="1"/>
  <c r="H437" i="16"/>
  <c r="H446" i="16" s="1"/>
  <c r="F407" i="16"/>
  <c r="G409" i="16"/>
  <c r="F465" i="16"/>
  <c r="G467" i="16"/>
  <c r="G456" i="16"/>
  <c r="F454" i="16"/>
  <c r="G439" i="16"/>
  <c r="F437" i="16"/>
  <c r="D435" i="16"/>
  <c r="D424" i="16"/>
  <c r="D554" i="16"/>
  <c r="D543" i="16"/>
  <c r="D541" i="16" s="1"/>
  <c r="D452" i="16"/>
  <c r="D463" i="16"/>
  <c r="F545" i="16"/>
  <c r="G547" i="16"/>
  <c r="G426" i="16"/>
  <c r="F435" i="16"/>
  <c r="G435" i="16" s="1"/>
  <c r="D102" i="16"/>
  <c r="H407" i="16"/>
  <c r="H416" i="16" s="1"/>
  <c r="I409" i="16"/>
  <c r="I407" i="16" s="1"/>
  <c r="N409" i="16"/>
  <c r="N407" i="16" s="1"/>
  <c r="I12" i="16"/>
  <c r="N12" i="16"/>
  <c r="J478" i="16"/>
  <c r="J476" i="16" s="1"/>
  <c r="H476" i="16"/>
  <c r="H485" i="16" s="1"/>
  <c r="I478" i="16"/>
  <c r="I476" i="16" s="1"/>
  <c r="N478" i="16"/>
  <c r="N476" i="16" s="1"/>
  <c r="H454" i="16"/>
  <c r="I456" i="16"/>
  <c r="I454" i="16" s="1"/>
  <c r="J456" i="16"/>
  <c r="J454" i="16" s="1"/>
  <c r="N456" i="16"/>
  <c r="N454" i="16" s="1"/>
  <c r="F476" i="16"/>
  <c r="G478" i="16"/>
  <c r="H167" i="16"/>
  <c r="N169" i="16"/>
  <c r="N167" i="16" s="1"/>
  <c r="I169" i="16"/>
  <c r="I167" i="16" s="1"/>
  <c r="J169" i="16"/>
  <c r="J167" i="16" s="1"/>
  <c r="H298" i="16"/>
  <c r="H307" i="16" s="1"/>
  <c r="J307" i="16" s="1"/>
  <c r="N300" i="16"/>
  <c r="N298" i="16" s="1"/>
  <c r="I300" i="16"/>
  <c r="I298" i="16" s="1"/>
  <c r="N248" i="16"/>
  <c r="N246" i="16" s="1"/>
  <c r="I248" i="16"/>
  <c r="I246" i="16" s="1"/>
  <c r="H246" i="16"/>
  <c r="J248" i="16"/>
  <c r="J246" i="16" s="1"/>
  <c r="N220" i="16"/>
  <c r="J220" i="16"/>
  <c r="I220" i="16"/>
  <c r="I27" i="16"/>
  <c r="I25" i="16" s="1"/>
  <c r="H25" i="16"/>
  <c r="N27" i="16"/>
  <c r="N25" i="16" s="1"/>
  <c r="J27" i="16"/>
  <c r="J25" i="16" s="1"/>
  <c r="J362" i="16"/>
  <c r="J360" i="16" s="1"/>
  <c r="I362" i="16"/>
  <c r="I360" i="16" s="1"/>
  <c r="N362" i="16"/>
  <c r="N360" i="16" s="1"/>
  <c r="H360" i="16"/>
  <c r="H369" i="16" s="1"/>
  <c r="F369" i="16"/>
  <c r="G369" i="16" s="1"/>
  <c r="G360" i="16"/>
  <c r="N322" i="16"/>
  <c r="I322" i="16"/>
  <c r="G347" i="16"/>
  <c r="F345" i="16"/>
  <c r="J300" i="16"/>
  <c r="J298" i="16" s="1"/>
  <c r="I336" i="16"/>
  <c r="J231" i="16"/>
  <c r="I231" i="16"/>
  <c r="N231" i="16"/>
  <c r="H268" i="16"/>
  <c r="H277" i="16" s="1"/>
  <c r="I270" i="16"/>
  <c r="I268" i="16" s="1"/>
  <c r="N270" i="16"/>
  <c r="N268" i="16" s="1"/>
  <c r="J270" i="16"/>
  <c r="J268" i="16" s="1"/>
  <c r="F268" i="16"/>
  <c r="G270" i="16"/>
  <c r="G38" i="16"/>
  <c r="F36" i="16"/>
  <c r="F313" i="16"/>
  <c r="G315" i="16"/>
  <c r="F298" i="16"/>
  <c r="G300" i="16"/>
  <c r="I259" i="16"/>
  <c r="I257" i="16" s="1"/>
  <c r="N259" i="16"/>
  <c r="N257" i="16" s="1"/>
  <c r="J259" i="16"/>
  <c r="J257" i="16" s="1"/>
  <c r="H257" i="16"/>
  <c r="H266" i="16" s="1"/>
  <c r="G330" i="16"/>
  <c r="F328" i="16"/>
  <c r="I71" i="16"/>
  <c r="I69" i="16" s="1"/>
  <c r="H69" i="16"/>
  <c r="H78" i="16" s="1"/>
  <c r="J71" i="16"/>
  <c r="J69" i="16" s="1"/>
  <c r="N71" i="16"/>
  <c r="N69" i="16" s="1"/>
  <c r="F80" i="16"/>
  <c r="G82" i="16"/>
  <c r="J377" i="16"/>
  <c r="J375" i="16" s="1"/>
  <c r="H375" i="16"/>
  <c r="H384" i="16" s="1"/>
  <c r="I377" i="16"/>
  <c r="I375" i="16" s="1"/>
  <c r="N377" i="16"/>
  <c r="N375" i="16" s="1"/>
  <c r="F296" i="16"/>
  <c r="G296" i="16" s="1"/>
  <c r="G287" i="16"/>
  <c r="F47" i="16"/>
  <c r="G49" i="16"/>
  <c r="F25" i="16"/>
  <c r="G27" i="16"/>
  <c r="D407" i="16"/>
  <c r="J409" i="16"/>
  <c r="J407" i="16" s="1"/>
  <c r="G106" i="16"/>
  <c r="F167" i="16"/>
  <c r="G169" i="16"/>
  <c r="I150" i="16"/>
  <c r="I148" i="16" s="1"/>
  <c r="H148" i="16"/>
  <c r="H157" i="16" s="1"/>
  <c r="N150" i="16"/>
  <c r="N148" i="16" s="1"/>
  <c r="J150" i="16"/>
  <c r="J148" i="16" s="1"/>
  <c r="G150" i="16"/>
  <c r="F148" i="16"/>
  <c r="F231" i="16"/>
  <c r="G231" i="16" s="1"/>
  <c r="G222" i="16"/>
  <c r="I9" i="16"/>
  <c r="N9" i="16"/>
  <c r="J9" i="16"/>
  <c r="N128" i="16"/>
  <c r="N126" i="16" s="1"/>
  <c r="I128" i="16"/>
  <c r="I126" i="16" s="1"/>
  <c r="H126" i="16"/>
  <c r="H135" i="16" s="1"/>
  <c r="J128" i="16"/>
  <c r="J126" i="16" s="1"/>
  <c r="H178" i="16"/>
  <c r="H187" i="16" s="1"/>
  <c r="J180" i="16"/>
  <c r="J178" i="16" s="1"/>
  <c r="I180" i="16"/>
  <c r="I178" i="16" s="1"/>
  <c r="N180" i="16"/>
  <c r="N178" i="16" s="1"/>
  <c r="G248" i="16"/>
  <c r="F246" i="16"/>
  <c r="G259" i="16"/>
  <c r="F257" i="16"/>
  <c r="I117" i="16"/>
  <c r="I115" i="16" s="1"/>
  <c r="H115" i="16"/>
  <c r="N117" i="16"/>
  <c r="N115" i="16" s="1"/>
  <c r="J117" i="16"/>
  <c r="J115" i="16" s="1"/>
  <c r="H401" i="16"/>
  <c r="I106" i="16"/>
  <c r="I104" i="16" s="1"/>
  <c r="H104" i="16"/>
  <c r="J106" i="16"/>
  <c r="J104" i="16" s="1"/>
  <c r="N106" i="16"/>
  <c r="N104" i="16" s="1"/>
  <c r="D354" i="16"/>
  <c r="D343" i="16"/>
  <c r="N289" i="16"/>
  <c r="N287" i="16" s="1"/>
  <c r="H287" i="16"/>
  <c r="J289" i="16"/>
  <c r="J287" i="16" s="1"/>
  <c r="I289" i="16"/>
  <c r="I287" i="16" s="1"/>
  <c r="N38" i="16"/>
  <c r="N36" i="16" s="1"/>
  <c r="J38" i="16"/>
  <c r="J36" i="16" s="1"/>
  <c r="I38" i="16"/>
  <c r="I36" i="16" s="1"/>
  <c r="H36" i="16"/>
  <c r="H45" i="16" s="1"/>
  <c r="N328" i="16"/>
  <c r="I330" i="16"/>
  <c r="I328" i="16" s="1"/>
  <c r="H328" i="16"/>
  <c r="H337" i="16" s="1"/>
  <c r="J330" i="16"/>
  <c r="J328" i="16" s="1"/>
  <c r="D8" i="16"/>
  <c r="G128" i="16"/>
  <c r="F126" i="16"/>
  <c r="G180" i="16"/>
  <c r="F178" i="16"/>
  <c r="D176" i="16"/>
  <c r="D165" i="16"/>
  <c r="F115" i="16"/>
  <c r="G117" i="16"/>
  <c r="N10" i="16"/>
  <c r="I10" i="16"/>
  <c r="J10" i="16"/>
  <c r="G392" i="16"/>
  <c r="G377" i="16"/>
  <c r="F375" i="16"/>
  <c r="H47" i="16"/>
  <c r="H56" i="16" s="1"/>
  <c r="I49" i="16"/>
  <c r="I47" i="16" s="1"/>
  <c r="N49" i="16"/>
  <c r="N47" i="16" s="1"/>
  <c r="J49" i="16"/>
  <c r="J47" i="16" s="1"/>
  <c r="H80" i="16"/>
  <c r="H89" i="16" s="1"/>
  <c r="N82" i="16"/>
  <c r="N80" i="16" s="1"/>
  <c r="J82" i="16"/>
  <c r="J80" i="16" s="1"/>
  <c r="I82" i="16"/>
  <c r="I80" i="16" s="1"/>
  <c r="J347" i="16"/>
  <c r="J345" i="16" s="1"/>
  <c r="I347" i="16"/>
  <c r="I345" i="16" s="1"/>
  <c r="N347" i="16"/>
  <c r="N345" i="16" s="1"/>
  <c r="H345" i="16"/>
  <c r="F220" i="16"/>
  <c r="G220" i="16" s="1"/>
  <c r="G211" i="16"/>
  <c r="F69" i="16"/>
  <c r="G71" i="16"/>
  <c r="H200" i="16"/>
  <c r="H209" i="16" s="1"/>
  <c r="J202" i="16"/>
  <c r="J200" i="16" s="1"/>
  <c r="N202" i="16"/>
  <c r="N200" i="16" s="1"/>
  <c r="I202" i="16"/>
  <c r="I200" i="16" s="1"/>
  <c r="F200" i="16"/>
  <c r="G202" i="16"/>
  <c r="G9" i="16"/>
  <c r="F8" i="16"/>
  <c r="G8" i="16" s="1"/>
  <c r="D34" i="16"/>
  <c r="D23" i="16"/>
  <c r="AD66" i="7"/>
  <c r="AD59" i="7"/>
  <c r="AD57" i="7"/>
  <c r="AD56" i="7"/>
  <c r="AD55" i="7"/>
  <c r="AD54" i="7"/>
  <c r="AD53" i="7"/>
  <c r="AD52" i="7"/>
  <c r="AD51" i="7"/>
  <c r="AD50" i="7"/>
  <c r="Y116" i="6"/>
  <c r="Y115" i="6"/>
  <c r="Y108" i="6"/>
  <c r="Y106" i="6"/>
  <c r="Y100" i="6"/>
  <c r="Y101" i="6"/>
  <c r="Y102" i="6"/>
  <c r="Y103" i="6"/>
  <c r="Y99" i="6"/>
  <c r="Y96" i="6"/>
  <c r="Y95" i="6"/>
  <c r="Y90" i="6"/>
  <c r="Y91" i="6"/>
  <c r="Y92" i="6"/>
  <c r="Y89" i="6"/>
  <c r="Y82" i="6"/>
  <c r="Y83" i="6"/>
  <c r="Y84" i="6"/>
  <c r="Y85" i="6"/>
  <c r="Y86" i="6"/>
  <c r="Y81" i="6"/>
  <c r="Y70" i="6"/>
  <c r="Y71" i="6"/>
  <c r="Y72" i="6"/>
  <c r="Y73" i="6"/>
  <c r="Y74" i="6"/>
  <c r="Y75" i="6"/>
  <c r="Y76" i="6"/>
  <c r="Y77" i="6"/>
  <c r="Y78" i="6"/>
  <c r="Y69" i="6"/>
  <c r="Y66" i="6"/>
  <c r="Y61" i="6"/>
  <c r="Y62" i="6"/>
  <c r="Y63" i="6"/>
  <c r="Y64" i="6"/>
  <c r="Y60" i="6"/>
  <c r="Y51" i="6"/>
  <c r="Y52" i="6"/>
  <c r="Y53" i="6"/>
  <c r="Y54" i="6"/>
  <c r="Y55" i="6"/>
  <c r="Y56" i="6"/>
  <c r="Y57" i="6"/>
  <c r="Y50" i="6"/>
  <c r="Y49" i="6"/>
  <c r="Y48" i="6"/>
  <c r="Y45" i="6"/>
  <c r="Y34" i="6"/>
  <c r="Y35" i="6"/>
  <c r="Y36" i="6"/>
  <c r="Y37" i="6"/>
  <c r="Y38" i="6"/>
  <c r="Y39" i="6"/>
  <c r="Y40" i="6"/>
  <c r="Y41" i="6"/>
  <c r="Y42" i="6"/>
  <c r="Y43" i="6"/>
  <c r="Y33" i="6"/>
  <c r="Y26" i="6"/>
  <c r="Y25" i="6"/>
  <c r="Y23" i="6"/>
  <c r="Y22" i="6"/>
  <c r="Y17" i="6"/>
  <c r="Y18" i="6"/>
  <c r="Y19" i="6"/>
  <c r="Y20" i="6"/>
  <c r="Y12" i="6"/>
  <c r="Y13" i="6"/>
  <c r="Y14" i="6"/>
  <c r="Y11" i="6"/>
  <c r="J7" i="19" l="1"/>
  <c r="H90" i="19"/>
  <c r="J90" i="19" s="1"/>
  <c r="H51" i="19"/>
  <c r="N51" i="19" s="1"/>
  <c r="F527" i="19"/>
  <c r="G527" i="19" s="1"/>
  <c r="F538" i="19"/>
  <c r="G538" i="19" s="1"/>
  <c r="H495" i="19"/>
  <c r="N495" i="19" s="1"/>
  <c r="D363" i="19"/>
  <c r="N13" i="19"/>
  <c r="J13" i="19"/>
  <c r="I13" i="19"/>
  <c r="F134" i="19"/>
  <c r="G134" i="19" s="1"/>
  <c r="G125" i="19"/>
  <c r="F123" i="19"/>
  <c r="G123" i="19" s="1"/>
  <c r="N582" i="19"/>
  <c r="J582" i="19"/>
  <c r="I582" i="19"/>
  <c r="F26" i="19"/>
  <c r="F37" i="19"/>
  <c r="G28" i="19"/>
  <c r="N354" i="19"/>
  <c r="I354" i="19"/>
  <c r="J354" i="19"/>
  <c r="H134" i="19"/>
  <c r="H123" i="19"/>
  <c r="H326" i="19"/>
  <c r="H315" i="19"/>
  <c r="I268" i="19"/>
  <c r="J268" i="19"/>
  <c r="N268" i="19"/>
  <c r="H538" i="19"/>
  <c r="H527" i="19"/>
  <c r="G273" i="19"/>
  <c r="F282" i="19"/>
  <c r="G282" i="19" s="1"/>
  <c r="J340" i="19"/>
  <c r="N340" i="19"/>
  <c r="I340" i="19"/>
  <c r="G98" i="19"/>
  <c r="F107" i="19"/>
  <c r="G107" i="19" s="1"/>
  <c r="F520" i="19"/>
  <c r="G520" i="19" s="1"/>
  <c r="G511" i="19"/>
  <c r="G477" i="19"/>
  <c r="F486" i="19"/>
  <c r="G486" i="19" s="1"/>
  <c r="G587" i="19"/>
  <c r="F596" i="19"/>
  <c r="G596" i="19" s="1"/>
  <c r="F202" i="19"/>
  <c r="G202" i="19" s="1"/>
  <c r="G193" i="19"/>
  <c r="F243" i="19"/>
  <c r="G243" i="19" s="1"/>
  <c r="G234" i="19"/>
  <c r="F326" i="19"/>
  <c r="G326" i="19" s="1"/>
  <c r="G317" i="19"/>
  <c r="F315" i="19"/>
  <c r="G315" i="19" s="1"/>
  <c r="F90" i="19"/>
  <c r="G90" i="19" s="1"/>
  <c r="G81" i="19"/>
  <c r="I495" i="19"/>
  <c r="F506" i="19"/>
  <c r="G506" i="19" s="1"/>
  <c r="G497" i="19"/>
  <c r="F495" i="19"/>
  <c r="G495" i="19" s="1"/>
  <c r="F447" i="19"/>
  <c r="G447" i="19" s="1"/>
  <c r="G438" i="19"/>
  <c r="F436" i="19"/>
  <c r="G436" i="19" s="1"/>
  <c r="N107" i="19"/>
  <c r="I107" i="19"/>
  <c r="J107" i="19"/>
  <c r="I520" i="19"/>
  <c r="N520" i="19"/>
  <c r="J520" i="19"/>
  <c r="I506" i="19"/>
  <c r="N506" i="19"/>
  <c r="F408" i="19"/>
  <c r="G408" i="19" s="1"/>
  <c r="G399" i="19"/>
  <c r="G56" i="19"/>
  <c r="F65" i="19"/>
  <c r="G65" i="19" s="1"/>
  <c r="D525" i="19"/>
  <c r="G559" i="19"/>
  <c r="F568" i="19"/>
  <c r="G568" i="19" s="1"/>
  <c r="F557" i="19"/>
  <c r="G557" i="19" s="1"/>
  <c r="G573" i="19"/>
  <c r="F582" i="19"/>
  <c r="G582" i="19" s="1"/>
  <c r="D24" i="19"/>
  <c r="F552" i="19"/>
  <c r="G552" i="19" s="1"/>
  <c r="G543" i="19"/>
  <c r="H568" i="19"/>
  <c r="H557" i="19"/>
  <c r="I390" i="19"/>
  <c r="N390" i="19"/>
  <c r="I408" i="19"/>
  <c r="J408" i="19"/>
  <c r="N408" i="19"/>
  <c r="G259" i="19"/>
  <c r="F268" i="19"/>
  <c r="G268" i="19" s="1"/>
  <c r="J376" i="19"/>
  <c r="I376" i="19"/>
  <c r="N376" i="19"/>
  <c r="J390" i="19"/>
  <c r="G662" i="19"/>
  <c r="F660" i="19"/>
  <c r="F671" i="19"/>
  <c r="G671" i="19" s="1"/>
  <c r="F215" i="19"/>
  <c r="F226" i="19"/>
  <c r="G226" i="19" s="1"/>
  <c r="G217" i="19"/>
  <c r="D213" i="19"/>
  <c r="G345" i="19"/>
  <c r="F354" i="19"/>
  <c r="G354" i="19" s="1"/>
  <c r="G367" i="19"/>
  <c r="F376" i="19"/>
  <c r="G376" i="19" s="1"/>
  <c r="D14" i="19"/>
  <c r="F171" i="19"/>
  <c r="G171" i="19" s="1"/>
  <c r="G162" i="19"/>
  <c r="N486" i="19"/>
  <c r="J486" i="19"/>
  <c r="I486" i="19"/>
  <c r="G42" i="19"/>
  <c r="F51" i="19"/>
  <c r="G51" i="19" s="1"/>
  <c r="J506" i="19"/>
  <c r="H37" i="19"/>
  <c r="J37" i="19" s="1"/>
  <c r="H26" i="19"/>
  <c r="H447" i="19"/>
  <c r="H436" i="19"/>
  <c r="G331" i="19"/>
  <c r="F340" i="19"/>
  <c r="G340" i="19" s="1"/>
  <c r="G142" i="19"/>
  <c r="F151" i="19"/>
  <c r="G151" i="19" s="1"/>
  <c r="F365" i="19"/>
  <c r="F390" i="19"/>
  <c r="G390" i="19" s="1"/>
  <c r="G381" i="19"/>
  <c r="I171" i="19"/>
  <c r="N171" i="19"/>
  <c r="G418" i="19"/>
  <c r="F427" i="19"/>
  <c r="H226" i="19"/>
  <c r="H215" i="19"/>
  <c r="H671" i="19"/>
  <c r="H660" i="19"/>
  <c r="H658" i="19" s="1"/>
  <c r="H365" i="19"/>
  <c r="J151" i="19"/>
  <c r="I151" i="19"/>
  <c r="N151" i="19"/>
  <c r="J596" i="19"/>
  <c r="N596" i="19"/>
  <c r="I596" i="19"/>
  <c r="I243" i="19"/>
  <c r="N243" i="19"/>
  <c r="J243" i="19"/>
  <c r="N552" i="19"/>
  <c r="J552" i="19"/>
  <c r="I552" i="19"/>
  <c r="N65" i="19"/>
  <c r="J65" i="19"/>
  <c r="I65" i="19"/>
  <c r="I202" i="19"/>
  <c r="J202" i="19"/>
  <c r="N202" i="19"/>
  <c r="J14" i="16"/>
  <c r="I14" i="16"/>
  <c r="N14" i="16"/>
  <c r="D163" i="16"/>
  <c r="H390" i="16"/>
  <c r="N390" i="16" s="1"/>
  <c r="I485" i="16"/>
  <c r="J485" i="16"/>
  <c r="N485" i="16"/>
  <c r="I416" i="16"/>
  <c r="N416" i="16"/>
  <c r="F424" i="16"/>
  <c r="F446" i="16"/>
  <c r="G446" i="16" s="1"/>
  <c r="G437" i="16"/>
  <c r="H554" i="16"/>
  <c r="H543" i="16"/>
  <c r="G454" i="16"/>
  <c r="F463" i="16"/>
  <c r="G463" i="16" s="1"/>
  <c r="F452" i="16"/>
  <c r="G452" i="16" s="1"/>
  <c r="F416" i="16"/>
  <c r="G416" i="16" s="1"/>
  <c r="G407" i="16"/>
  <c r="H463" i="16"/>
  <c r="H452" i="16"/>
  <c r="I446" i="16"/>
  <c r="J446" i="16"/>
  <c r="N446" i="16"/>
  <c r="N474" i="16"/>
  <c r="J474" i="16"/>
  <c r="I474" i="16"/>
  <c r="D422" i="16"/>
  <c r="I435" i="16"/>
  <c r="N435" i="16"/>
  <c r="J435" i="16"/>
  <c r="D21" i="16"/>
  <c r="F390" i="16"/>
  <c r="G390" i="16" s="1"/>
  <c r="G476" i="16"/>
  <c r="F485" i="16"/>
  <c r="G485" i="16" s="1"/>
  <c r="F554" i="16"/>
  <c r="G554" i="16" s="1"/>
  <c r="F543" i="16"/>
  <c r="G545" i="16"/>
  <c r="F474" i="16"/>
  <c r="G474" i="16" s="1"/>
  <c r="G465" i="16"/>
  <c r="H424" i="16"/>
  <c r="I209" i="16"/>
  <c r="J209" i="16"/>
  <c r="N209" i="16"/>
  <c r="N89" i="16"/>
  <c r="J89" i="16"/>
  <c r="I89" i="16"/>
  <c r="F384" i="16"/>
  <c r="G384" i="16" s="1"/>
  <c r="G375" i="16"/>
  <c r="G178" i="16"/>
  <c r="F187" i="16"/>
  <c r="G187" i="16" s="1"/>
  <c r="I401" i="16"/>
  <c r="N401" i="16"/>
  <c r="I187" i="16"/>
  <c r="N187" i="16"/>
  <c r="J187" i="16"/>
  <c r="F89" i="16"/>
  <c r="G89" i="16" s="1"/>
  <c r="G80" i="16"/>
  <c r="G328" i="16"/>
  <c r="F337" i="16"/>
  <c r="J401" i="16"/>
  <c r="G246" i="16"/>
  <c r="F255" i="16"/>
  <c r="G255" i="16" s="1"/>
  <c r="F244" i="16"/>
  <c r="G244" i="16" s="1"/>
  <c r="F165" i="16"/>
  <c r="G167" i="16"/>
  <c r="F176" i="16"/>
  <c r="G176" i="16" s="1"/>
  <c r="G25" i="16"/>
  <c r="F34" i="16"/>
  <c r="F23" i="16"/>
  <c r="G23" i="16" s="1"/>
  <c r="F307" i="16"/>
  <c r="G307" i="16" s="1"/>
  <c r="G298" i="16"/>
  <c r="G268" i="16"/>
  <c r="F277" i="16"/>
  <c r="G277" i="16" s="1"/>
  <c r="I307" i="16"/>
  <c r="N307" i="16"/>
  <c r="F209" i="16"/>
  <c r="G209" i="16" s="1"/>
  <c r="G200" i="16"/>
  <c r="I266" i="16"/>
  <c r="J266" i="16"/>
  <c r="N266" i="16"/>
  <c r="J369" i="16"/>
  <c r="I369" i="16"/>
  <c r="N369" i="16"/>
  <c r="N45" i="16"/>
  <c r="J45" i="16"/>
  <c r="I45" i="16"/>
  <c r="I124" i="16"/>
  <c r="N124" i="16"/>
  <c r="J124" i="16"/>
  <c r="I157" i="16"/>
  <c r="N157" i="16"/>
  <c r="J157" i="16"/>
  <c r="F113" i="16"/>
  <c r="G113" i="16" s="1"/>
  <c r="F102" i="16"/>
  <c r="G102" i="16" s="1"/>
  <c r="G104" i="16"/>
  <c r="J78" i="16"/>
  <c r="N78" i="16"/>
  <c r="I78" i="16"/>
  <c r="F285" i="16"/>
  <c r="G36" i="16"/>
  <c r="F45" i="16"/>
  <c r="G45" i="16" s="1"/>
  <c r="F78" i="16"/>
  <c r="G78" i="16" s="1"/>
  <c r="G69" i="16"/>
  <c r="F135" i="16"/>
  <c r="G135" i="16" s="1"/>
  <c r="G126" i="16"/>
  <c r="I135" i="16"/>
  <c r="J135" i="16"/>
  <c r="N135" i="16"/>
  <c r="F354" i="16"/>
  <c r="G354" i="16" s="1"/>
  <c r="F343" i="16"/>
  <c r="G343" i="16" s="1"/>
  <c r="G345" i="16"/>
  <c r="H34" i="16"/>
  <c r="H23" i="16"/>
  <c r="J23" i="16" s="1"/>
  <c r="H255" i="16"/>
  <c r="H244" i="16"/>
  <c r="F124" i="16"/>
  <c r="G124" i="16" s="1"/>
  <c r="G115" i="16"/>
  <c r="H285" i="16"/>
  <c r="H296" i="16"/>
  <c r="H113" i="16"/>
  <c r="H102" i="16"/>
  <c r="F56" i="16"/>
  <c r="G56" i="16" s="1"/>
  <c r="G47" i="16"/>
  <c r="J384" i="16"/>
  <c r="N384" i="16"/>
  <c r="I384" i="16"/>
  <c r="F322" i="16"/>
  <c r="G322" i="16" s="1"/>
  <c r="G313" i="16"/>
  <c r="H354" i="16"/>
  <c r="H343" i="16"/>
  <c r="J56" i="16"/>
  <c r="I56" i="16"/>
  <c r="N56" i="16"/>
  <c r="G257" i="16"/>
  <c r="F266" i="16"/>
  <c r="G266" i="16" s="1"/>
  <c r="G148" i="16"/>
  <c r="F157" i="16"/>
  <c r="G157" i="16" s="1"/>
  <c r="D416" i="16"/>
  <c r="J416" i="16" s="1"/>
  <c r="D390" i="16"/>
  <c r="D283" i="16" s="1"/>
  <c r="J277" i="16"/>
  <c r="I277" i="16"/>
  <c r="N277" i="16"/>
  <c r="H176" i="16"/>
  <c r="H165" i="16"/>
  <c r="N40" i="13"/>
  <c r="M40" i="13"/>
  <c r="K40" i="13"/>
  <c r="E40" i="13"/>
  <c r="G40" i="13" s="1"/>
  <c r="B40" i="13"/>
  <c r="N34" i="13"/>
  <c r="M34" i="13"/>
  <c r="K34" i="13"/>
  <c r="E34" i="13"/>
  <c r="G34" i="13" s="1"/>
  <c r="B34" i="13"/>
  <c r="N30" i="13"/>
  <c r="M30" i="13"/>
  <c r="H30" i="13" s="1"/>
  <c r="K30" i="13"/>
  <c r="E30" i="13"/>
  <c r="I30" i="13" s="1"/>
  <c r="B30" i="13"/>
  <c r="N29" i="13"/>
  <c r="M29" i="13"/>
  <c r="H29" i="13" s="1"/>
  <c r="K29" i="13"/>
  <c r="E29" i="13"/>
  <c r="B29" i="13"/>
  <c r="N24" i="13"/>
  <c r="M24" i="13"/>
  <c r="H24" i="13" s="1"/>
  <c r="K24" i="13"/>
  <c r="E24" i="13"/>
  <c r="B24" i="13"/>
  <c r="N23" i="13"/>
  <c r="M23" i="13"/>
  <c r="H23" i="13" s="1"/>
  <c r="K23" i="13"/>
  <c r="E23" i="13"/>
  <c r="I23" i="13" s="1"/>
  <c r="B23" i="13"/>
  <c r="N22" i="13"/>
  <c r="M22" i="13"/>
  <c r="H22" i="13" s="1"/>
  <c r="K22" i="13"/>
  <c r="E22" i="13"/>
  <c r="B22" i="13"/>
  <c r="N21" i="13"/>
  <c r="M21" i="13"/>
  <c r="H21" i="13" s="1"/>
  <c r="K21" i="13"/>
  <c r="E21" i="13"/>
  <c r="B21" i="13"/>
  <c r="N20" i="13"/>
  <c r="M20" i="13"/>
  <c r="H20" i="13" s="1"/>
  <c r="K20" i="13"/>
  <c r="E20" i="13"/>
  <c r="B20" i="13"/>
  <c r="N19" i="13"/>
  <c r="M19" i="13"/>
  <c r="H19" i="13" s="1"/>
  <c r="K19" i="13"/>
  <c r="E19" i="13"/>
  <c r="B19" i="13"/>
  <c r="N18" i="13"/>
  <c r="M18" i="13"/>
  <c r="H18" i="13" s="1"/>
  <c r="K18" i="13"/>
  <c r="E18" i="13"/>
  <c r="B18" i="13"/>
  <c r="N17" i="13"/>
  <c r="M17" i="13"/>
  <c r="H17" i="13" s="1"/>
  <c r="K17" i="13"/>
  <c r="E17" i="13"/>
  <c r="B17" i="13"/>
  <c r="N16" i="13"/>
  <c r="M16" i="13"/>
  <c r="H16" i="13" s="1"/>
  <c r="K16" i="13"/>
  <c r="E16" i="13"/>
  <c r="B16" i="13"/>
  <c r="N11" i="13"/>
  <c r="M11" i="13"/>
  <c r="H11" i="13" s="1"/>
  <c r="K11" i="13"/>
  <c r="E11" i="13"/>
  <c r="B11" i="13"/>
  <c r="A7" i="13"/>
  <c r="I51" i="19" l="1"/>
  <c r="I90" i="19"/>
  <c r="N90" i="19"/>
  <c r="J495" i="19"/>
  <c r="J16" i="19"/>
  <c r="I16" i="19"/>
  <c r="N16" i="19"/>
  <c r="G16" i="19"/>
  <c r="J51" i="19"/>
  <c r="D6" i="19"/>
  <c r="I671" i="19"/>
  <c r="N671" i="19"/>
  <c r="J671" i="19"/>
  <c r="N123" i="19"/>
  <c r="J123" i="19"/>
  <c r="I123" i="19"/>
  <c r="I390" i="16"/>
  <c r="H15" i="16"/>
  <c r="N15" i="16" s="1"/>
  <c r="I660" i="19"/>
  <c r="N660" i="19"/>
  <c r="J660" i="19"/>
  <c r="I37" i="19"/>
  <c r="N37" i="19"/>
  <c r="H14" i="19"/>
  <c r="I527" i="19"/>
  <c r="J527" i="19"/>
  <c r="N527" i="19"/>
  <c r="H525" i="19"/>
  <c r="I326" i="19"/>
  <c r="N326" i="19"/>
  <c r="J326" i="19"/>
  <c r="N538" i="19"/>
  <c r="J538" i="19"/>
  <c r="I538" i="19"/>
  <c r="I134" i="19"/>
  <c r="N134" i="19"/>
  <c r="J134" i="19"/>
  <c r="J226" i="19"/>
  <c r="I226" i="19"/>
  <c r="N226" i="19"/>
  <c r="N436" i="19"/>
  <c r="I436" i="19"/>
  <c r="J436" i="19"/>
  <c r="I568" i="19"/>
  <c r="J568" i="19"/>
  <c r="N568" i="19"/>
  <c r="G660" i="19"/>
  <c r="F658" i="19"/>
  <c r="G658" i="19" s="1"/>
  <c r="F14" i="19"/>
  <c r="G14" i="19" s="1"/>
  <c r="G37" i="19"/>
  <c r="I215" i="19"/>
  <c r="J215" i="19"/>
  <c r="H213" i="19"/>
  <c r="N215" i="19"/>
  <c r="J557" i="19"/>
  <c r="I557" i="19"/>
  <c r="N557" i="19"/>
  <c r="G26" i="19"/>
  <c r="F24" i="19"/>
  <c r="G365" i="19"/>
  <c r="F363" i="19"/>
  <c r="G363" i="19" s="1"/>
  <c r="I447" i="19"/>
  <c r="N447" i="19"/>
  <c r="J447" i="19"/>
  <c r="F525" i="19"/>
  <c r="I365" i="19"/>
  <c r="H363" i="19"/>
  <c r="J365" i="19"/>
  <c r="N365" i="19"/>
  <c r="I26" i="19"/>
  <c r="H24" i="19"/>
  <c r="N26" i="19"/>
  <c r="J26" i="19"/>
  <c r="F213" i="19"/>
  <c r="G213" i="19" s="1"/>
  <c r="G215" i="19"/>
  <c r="I315" i="19"/>
  <c r="J315" i="19"/>
  <c r="N315" i="19"/>
  <c r="G34" i="16"/>
  <c r="F15" i="16"/>
  <c r="G15" i="16" s="1"/>
  <c r="D7" i="16"/>
  <c r="D15" i="16"/>
  <c r="H422" i="16"/>
  <c r="J422" i="16" s="1"/>
  <c r="F422" i="16"/>
  <c r="G422" i="16" s="1"/>
  <c r="G424" i="16"/>
  <c r="N463" i="16"/>
  <c r="I463" i="16"/>
  <c r="J463" i="16"/>
  <c r="J543" i="16"/>
  <c r="H541" i="16"/>
  <c r="I543" i="16"/>
  <c r="N543" i="16"/>
  <c r="F541" i="16"/>
  <c r="G541" i="16" s="1"/>
  <c r="G543" i="16"/>
  <c r="N554" i="16"/>
  <c r="J554" i="16"/>
  <c r="I554" i="16"/>
  <c r="I452" i="16"/>
  <c r="N452" i="16"/>
  <c r="J452" i="16"/>
  <c r="J424" i="16"/>
  <c r="N424" i="16"/>
  <c r="I424" i="16"/>
  <c r="J296" i="16"/>
  <c r="N296" i="16"/>
  <c r="I296" i="16"/>
  <c r="J343" i="16"/>
  <c r="N343" i="16"/>
  <c r="I343" i="16"/>
  <c r="N285" i="16"/>
  <c r="I285" i="16"/>
  <c r="H283" i="16"/>
  <c r="J285" i="16"/>
  <c r="J34" i="16"/>
  <c r="I34" i="16"/>
  <c r="N34" i="16"/>
  <c r="G165" i="16"/>
  <c r="F163" i="16"/>
  <c r="G163" i="16" s="1"/>
  <c r="N165" i="16"/>
  <c r="J165" i="16"/>
  <c r="I165" i="16"/>
  <c r="H163" i="16"/>
  <c r="I354" i="16"/>
  <c r="J354" i="16"/>
  <c r="N354" i="16"/>
  <c r="F283" i="16"/>
  <c r="G283" i="16" s="1"/>
  <c r="G285" i="16"/>
  <c r="F21" i="16"/>
  <c r="G21" i="16" s="1"/>
  <c r="H21" i="16"/>
  <c r="I23" i="16"/>
  <c r="N23" i="16"/>
  <c r="J176" i="16"/>
  <c r="N176" i="16"/>
  <c r="I176" i="16"/>
  <c r="J390" i="16"/>
  <c r="I102" i="16"/>
  <c r="N102" i="16"/>
  <c r="J102" i="16"/>
  <c r="I244" i="16"/>
  <c r="J244" i="16"/>
  <c r="N244" i="16"/>
  <c r="I113" i="16"/>
  <c r="N113" i="16"/>
  <c r="J113" i="16"/>
  <c r="I255" i="16"/>
  <c r="J255" i="16"/>
  <c r="N255" i="16"/>
  <c r="I17" i="13"/>
  <c r="G17" i="13"/>
  <c r="I16" i="13"/>
  <c r="G16" i="13"/>
  <c r="G22" i="13"/>
  <c r="I22" i="13"/>
  <c r="G11" i="13"/>
  <c r="I11" i="13"/>
  <c r="G21" i="13"/>
  <c r="I21" i="13"/>
  <c r="G20" i="13"/>
  <c r="I20" i="13"/>
  <c r="G19" i="13"/>
  <c r="I19" i="13"/>
  <c r="I29" i="13"/>
  <c r="G29" i="13"/>
  <c r="G18" i="13"/>
  <c r="I18" i="13"/>
  <c r="I24" i="13"/>
  <c r="J15" i="16" l="1"/>
  <c r="I15" i="16"/>
  <c r="G525" i="19"/>
  <c r="G17" i="19"/>
  <c r="J17" i="19"/>
  <c r="I17" i="19"/>
  <c r="N17" i="19"/>
  <c r="N363" i="19"/>
  <c r="I363" i="19"/>
  <c r="J363" i="19"/>
  <c r="I658" i="19"/>
  <c r="J658" i="19"/>
  <c r="N658" i="19"/>
  <c r="N24" i="19"/>
  <c r="J24" i="19"/>
  <c r="I24" i="19"/>
  <c r="H6" i="19"/>
  <c r="F6" i="19"/>
  <c r="G6" i="19" s="1"/>
  <c r="G24" i="19"/>
  <c r="N213" i="19"/>
  <c r="J213" i="19"/>
  <c r="I213" i="19"/>
  <c r="J14" i="19"/>
  <c r="I14" i="19"/>
  <c r="N14" i="19"/>
  <c r="N525" i="19"/>
  <c r="J525" i="19"/>
  <c r="I525" i="19"/>
  <c r="N422" i="16"/>
  <c r="I422" i="16"/>
  <c r="J541" i="16"/>
  <c r="I541" i="16"/>
  <c r="N541" i="16"/>
  <c r="J21" i="16"/>
  <c r="H7" i="16"/>
  <c r="N21" i="16"/>
  <c r="I21" i="16"/>
  <c r="J283" i="16"/>
  <c r="I283" i="16"/>
  <c r="F7" i="16"/>
  <c r="G7" i="16" s="1"/>
  <c r="I163" i="16"/>
  <c r="N163" i="16"/>
  <c r="J163" i="16"/>
  <c r="N283" i="16"/>
  <c r="M60" i="11"/>
  <c r="K60" i="11"/>
  <c r="E60" i="11"/>
  <c r="B60" i="11"/>
  <c r="E56" i="11"/>
  <c r="E54" i="11"/>
  <c r="B54" i="11"/>
  <c r="E53" i="11"/>
  <c r="M52" i="11"/>
  <c r="K52" i="11"/>
  <c r="E52" i="11"/>
  <c r="M51" i="11"/>
  <c r="K51" i="11"/>
  <c r="E51" i="11"/>
  <c r="M50" i="11"/>
  <c r="K50" i="11"/>
  <c r="E50" i="11"/>
  <c r="N46" i="11"/>
  <c r="M46" i="11"/>
  <c r="K46" i="11"/>
  <c r="E46" i="11"/>
  <c r="A46" i="11"/>
  <c r="N43" i="11"/>
  <c r="M43" i="11"/>
  <c r="K43" i="11"/>
  <c r="E43" i="11"/>
  <c r="A43" i="11"/>
  <c r="M40" i="11"/>
  <c r="K40" i="11"/>
  <c r="E40" i="11"/>
  <c r="B40" i="11"/>
  <c r="M37" i="11"/>
  <c r="K37" i="11"/>
  <c r="E37" i="11"/>
  <c r="B37" i="11"/>
  <c r="M36" i="11"/>
  <c r="K36" i="11"/>
  <c r="E36" i="11"/>
  <c r="B36" i="11"/>
  <c r="E35" i="11"/>
  <c r="B35" i="11"/>
  <c r="K33" i="11"/>
  <c r="E33" i="11"/>
  <c r="B28" i="11"/>
  <c r="M22" i="11"/>
  <c r="K22" i="11"/>
  <c r="E22" i="11"/>
  <c r="B22" i="11"/>
  <c r="M21" i="11"/>
  <c r="K21" i="11"/>
  <c r="E21" i="11"/>
  <c r="M20" i="11"/>
  <c r="K20" i="11"/>
  <c r="E20" i="11"/>
  <c r="B20" i="11"/>
  <c r="M19" i="11"/>
  <c r="K19" i="11"/>
  <c r="E19" i="11"/>
  <c r="B19" i="11"/>
  <c r="M18" i="11"/>
  <c r="K18" i="11"/>
  <c r="E18" i="11"/>
  <c r="M17" i="11"/>
  <c r="K17" i="11"/>
  <c r="E17" i="11"/>
  <c r="B17" i="11"/>
  <c r="M16" i="11"/>
  <c r="K16" i="11"/>
  <c r="E16" i="11"/>
  <c r="B16" i="11"/>
  <c r="M15" i="11"/>
  <c r="K15" i="11"/>
  <c r="E15" i="11"/>
  <c r="B15" i="11"/>
  <c r="M14" i="11"/>
  <c r="K14" i="11"/>
  <c r="E14" i="11"/>
  <c r="B14" i="11"/>
  <c r="M13" i="11"/>
  <c r="K13" i="11"/>
  <c r="E13" i="11"/>
  <c r="B13" i="11"/>
  <c r="N9" i="11"/>
  <c r="M9" i="11"/>
  <c r="K9" i="11"/>
  <c r="E9" i="11"/>
  <c r="A9" i="11"/>
  <c r="N8" i="11"/>
  <c r="M8" i="11"/>
  <c r="K8" i="11"/>
  <c r="E8" i="11"/>
  <c r="A8" i="11"/>
  <c r="I7" i="16" l="1"/>
  <c r="J7" i="16"/>
  <c r="N6" i="19"/>
  <c r="I6" i="19"/>
  <c r="J6" i="19"/>
  <c r="N7" i="16"/>
  <c r="G72" i="10"/>
  <c r="BD49" i="10"/>
  <c r="G47" i="10"/>
  <c r="J46" i="10"/>
  <c r="G34" i="10"/>
  <c r="G17" i="10"/>
  <c r="G9" i="10"/>
  <c r="M70" i="9"/>
  <c r="H70" i="9" s="1"/>
  <c r="K70" i="9"/>
  <c r="E70" i="9"/>
  <c r="B70" i="9"/>
  <c r="M65" i="9"/>
  <c r="H65" i="9" s="1"/>
  <c r="K65" i="9"/>
  <c r="E65" i="9"/>
  <c r="B65" i="9"/>
  <c r="M64" i="9"/>
  <c r="H64" i="9" s="1"/>
  <c r="K64" i="9"/>
  <c r="E64" i="9"/>
  <c r="M63" i="9"/>
  <c r="H63" i="9" s="1"/>
  <c r="K63" i="9"/>
  <c r="E63" i="9"/>
  <c r="B63" i="9"/>
  <c r="M62" i="9"/>
  <c r="H62" i="9" s="1"/>
  <c r="K62" i="9"/>
  <c r="E62" i="9"/>
  <c r="B62" i="9"/>
  <c r="M61" i="9"/>
  <c r="H61" i="9" s="1"/>
  <c r="K61" i="9"/>
  <c r="E61" i="9"/>
  <c r="B61" i="9"/>
  <c r="N57" i="9"/>
  <c r="M57" i="9"/>
  <c r="K57" i="9"/>
  <c r="E57" i="9"/>
  <c r="A57" i="9"/>
  <c r="M54" i="9"/>
  <c r="H54" i="9" s="1"/>
  <c r="K54" i="9"/>
  <c r="E54" i="9"/>
  <c r="I54" i="9" s="1"/>
  <c r="M51" i="9"/>
  <c r="H51" i="9" s="1"/>
  <c r="K51" i="9"/>
  <c r="E51" i="9"/>
  <c r="B51" i="9"/>
  <c r="M50" i="9"/>
  <c r="H50" i="9" s="1"/>
  <c r="K50" i="9"/>
  <c r="E50" i="9"/>
  <c r="B50" i="9"/>
  <c r="M47" i="9"/>
  <c r="H47" i="9" s="1"/>
  <c r="K47" i="9"/>
  <c r="E47" i="9"/>
  <c r="B47" i="9"/>
  <c r="K46" i="9"/>
  <c r="E46" i="9"/>
  <c r="B46" i="9"/>
  <c r="M45" i="9"/>
  <c r="H45" i="9" s="1"/>
  <c r="K45" i="9"/>
  <c r="E45" i="9"/>
  <c r="B45" i="9"/>
  <c r="N41" i="9"/>
  <c r="M41" i="9"/>
  <c r="K41" i="9"/>
  <c r="E41" i="9"/>
  <c r="A41" i="9"/>
  <c r="M38" i="9"/>
  <c r="H38" i="9" s="1"/>
  <c r="K38" i="9"/>
  <c r="E38" i="9"/>
  <c r="B38" i="9"/>
  <c r="B37" i="9"/>
  <c r="K36" i="9"/>
  <c r="E36" i="9"/>
  <c r="B36" i="9"/>
  <c r="M31" i="9"/>
  <c r="H31" i="9" s="1"/>
  <c r="K31" i="9"/>
  <c r="E31" i="9"/>
  <c r="M30" i="9"/>
  <c r="K30" i="9"/>
  <c r="E30" i="9"/>
  <c r="G30" i="9" s="1"/>
  <c r="M29" i="9"/>
  <c r="H29" i="9" s="1"/>
  <c r="K29" i="9"/>
  <c r="E29" i="9"/>
  <c r="M28" i="9"/>
  <c r="H28" i="9" s="1"/>
  <c r="K28" i="9"/>
  <c r="E28" i="9"/>
  <c r="K27" i="9"/>
  <c r="E27" i="9"/>
  <c r="B27" i="9"/>
  <c r="M26" i="9"/>
  <c r="H26" i="9" s="1"/>
  <c r="E26" i="9"/>
  <c r="B26" i="9"/>
  <c r="M25" i="9"/>
  <c r="K25" i="9"/>
  <c r="M24" i="9"/>
  <c r="H24" i="9" s="1"/>
  <c r="K24" i="9"/>
  <c r="E24" i="9"/>
  <c r="N20" i="9"/>
  <c r="M20" i="9"/>
  <c r="K20" i="9"/>
  <c r="E20" i="9"/>
  <c r="A20" i="9"/>
  <c r="B17" i="9"/>
  <c r="B16" i="9"/>
  <c r="M13" i="9"/>
  <c r="H13" i="9" s="1"/>
  <c r="K13" i="9"/>
  <c r="E13" i="9"/>
  <c r="B13" i="9"/>
  <c r="M12" i="9"/>
  <c r="H12" i="9" s="1"/>
  <c r="K12" i="9"/>
  <c r="E12" i="9"/>
  <c r="B12" i="9"/>
  <c r="N8" i="9"/>
  <c r="M8" i="9"/>
  <c r="K8" i="9"/>
  <c r="E8" i="9"/>
  <c r="A8" i="9"/>
  <c r="N7" i="9"/>
  <c r="M7" i="9"/>
  <c r="K7" i="9"/>
  <c r="E7" i="9"/>
  <c r="A7" i="9"/>
  <c r="I24" i="9" l="1"/>
  <c r="G24" i="9"/>
  <c r="I50" i="9"/>
  <c r="G50" i="9"/>
  <c r="I45" i="9"/>
  <c r="G45" i="9"/>
  <c r="I13" i="9"/>
  <c r="I29" i="9"/>
  <c r="G29" i="9"/>
  <c r="G31" i="9"/>
  <c r="I31" i="9"/>
  <c r="I47" i="9"/>
  <c r="G47" i="9"/>
  <c r="G62" i="9"/>
  <c r="I62" i="9"/>
  <c r="I27" i="9"/>
  <c r="G27" i="9"/>
  <c r="G64" i="9"/>
  <c r="I64" i="9"/>
  <c r="G12" i="9"/>
  <c r="I12" i="9"/>
  <c r="H25" i="9"/>
  <c r="I25" i="9"/>
  <c r="I38" i="9"/>
  <c r="I51" i="9"/>
  <c r="G51" i="9"/>
  <c r="I61" i="9"/>
  <c r="G61" i="9"/>
  <c r="I46" i="9"/>
  <c r="G46" i="9"/>
  <c r="H57" i="9"/>
  <c r="I70" i="9"/>
  <c r="G70" i="9"/>
  <c r="G28" i="9"/>
  <c r="I28" i="9"/>
  <c r="G26" i="9"/>
  <c r="I26" i="9"/>
  <c r="G36" i="9"/>
  <c r="I36" i="9"/>
  <c r="I63" i="9"/>
  <c r="G63" i="9"/>
  <c r="I65" i="9"/>
  <c r="G65" i="9"/>
  <c r="J41" i="9"/>
  <c r="H41" i="9"/>
  <c r="J57" i="9"/>
  <c r="G57" i="9"/>
  <c r="J20" i="9"/>
  <c r="G76" i="8" l="1"/>
  <c r="G74" i="8"/>
  <c r="G49" i="8"/>
  <c r="G42" i="8"/>
  <c r="G17" i="8"/>
  <c r="M75" i="7"/>
  <c r="H75" i="7" s="1"/>
  <c r="K75" i="7"/>
  <c r="E75" i="7"/>
  <c r="B75" i="7"/>
  <c r="M74" i="7"/>
  <c r="H74" i="7" s="1"/>
  <c r="K74" i="7"/>
  <c r="E74" i="7"/>
  <c r="B74" i="7"/>
  <c r="N70" i="7"/>
  <c r="M70" i="7"/>
  <c r="K70" i="7"/>
  <c r="E70" i="7"/>
  <c r="A70" i="7"/>
  <c r="N62" i="7"/>
  <c r="M62" i="7"/>
  <c r="K62" i="7"/>
  <c r="E62" i="7"/>
  <c r="A62" i="7"/>
  <c r="M47" i="7"/>
  <c r="H47" i="7" s="1"/>
  <c r="K47" i="7"/>
  <c r="E47" i="7"/>
  <c r="B47" i="7"/>
  <c r="M46" i="7"/>
  <c r="H46" i="7" s="1"/>
  <c r="K46" i="7"/>
  <c r="E46" i="7"/>
  <c r="B46" i="7"/>
  <c r="M44" i="7"/>
  <c r="H44" i="7" s="1"/>
  <c r="K44" i="7"/>
  <c r="E44" i="7"/>
  <c r="B44" i="7"/>
  <c r="M43" i="7"/>
  <c r="H43" i="7" s="1"/>
  <c r="K43" i="7"/>
  <c r="E43" i="7"/>
  <c r="B43" i="7"/>
  <c r="M42" i="7"/>
  <c r="H42" i="7" s="1"/>
  <c r="K42" i="7"/>
  <c r="E42" i="7"/>
  <c r="B42" i="7"/>
  <c r="N38" i="7"/>
  <c r="M38" i="7"/>
  <c r="K38" i="7"/>
  <c r="E38" i="7"/>
  <c r="A38" i="7"/>
  <c r="M35" i="7"/>
  <c r="H35" i="7" s="1"/>
  <c r="L35" i="7"/>
  <c r="K35" i="7"/>
  <c r="E35" i="7"/>
  <c r="B35" i="7"/>
  <c r="M34" i="7"/>
  <c r="H34" i="7" s="1"/>
  <c r="K34" i="7"/>
  <c r="E34" i="7"/>
  <c r="B34" i="7"/>
  <c r="M33" i="7"/>
  <c r="H33" i="7" s="1"/>
  <c r="K33" i="7"/>
  <c r="E33" i="7"/>
  <c r="B33" i="7"/>
  <c r="M30" i="7"/>
  <c r="H30" i="7" s="1"/>
  <c r="K30" i="7"/>
  <c r="E30" i="7"/>
  <c r="B30" i="7"/>
  <c r="M27" i="7"/>
  <c r="H27" i="7" s="1"/>
  <c r="L27" i="7"/>
  <c r="K27" i="7"/>
  <c r="E27" i="7"/>
  <c r="B27" i="7"/>
  <c r="M26" i="7"/>
  <c r="H26" i="7" s="1"/>
  <c r="E26" i="7"/>
  <c r="B26" i="7"/>
  <c r="M25" i="7"/>
  <c r="H25" i="7" s="1"/>
  <c r="L25" i="7"/>
  <c r="K25" i="7"/>
  <c r="E25" i="7"/>
  <c r="B25" i="7"/>
  <c r="M24" i="7"/>
  <c r="H24" i="7" s="1"/>
  <c r="K24" i="7"/>
  <c r="E24" i="7"/>
  <c r="B24" i="7"/>
  <c r="N20" i="7"/>
  <c r="M20" i="7"/>
  <c r="K20" i="7"/>
  <c r="E20" i="7"/>
  <c r="G20" i="7" s="1"/>
  <c r="A20" i="7"/>
  <c r="M17" i="7"/>
  <c r="H17" i="7" s="1"/>
  <c r="L17" i="7"/>
  <c r="K17" i="7"/>
  <c r="E17" i="7"/>
  <c r="I17" i="7" s="1"/>
  <c r="B17" i="7"/>
  <c r="M16" i="7"/>
  <c r="H16" i="7" s="1"/>
  <c r="L16" i="7"/>
  <c r="K16" i="7"/>
  <c r="E16" i="7"/>
  <c r="B16" i="7"/>
  <c r="M15" i="7"/>
  <c r="H15" i="7" s="1"/>
  <c r="L15" i="7"/>
  <c r="K15" i="7"/>
  <c r="E15" i="7"/>
  <c r="B15" i="7"/>
  <c r="M14" i="7"/>
  <c r="H14" i="7" s="1"/>
  <c r="K14" i="7"/>
  <c r="E14" i="7"/>
  <c r="B14" i="7"/>
  <c r="M11" i="7"/>
  <c r="H11" i="7" s="1"/>
  <c r="K11" i="7"/>
  <c r="E11" i="7"/>
  <c r="B11" i="7"/>
  <c r="N7" i="7"/>
  <c r="M7" i="7"/>
  <c r="K7" i="7"/>
  <c r="E7" i="7"/>
  <c r="A7" i="7"/>
  <c r="G19" i="8"/>
  <c r="AD16" i="7" l="1"/>
  <c r="I16" i="7"/>
  <c r="AD26" i="7"/>
  <c r="I26" i="7"/>
  <c r="G26" i="7"/>
  <c r="I33" i="7"/>
  <c r="G33" i="7"/>
  <c r="G42" i="7"/>
  <c r="I42" i="7"/>
  <c r="AD46" i="7"/>
  <c r="G46" i="7"/>
  <c r="I46" i="7"/>
  <c r="G74" i="7"/>
  <c r="I74" i="7"/>
  <c r="I35" i="7"/>
  <c r="G35" i="7"/>
  <c r="AD44" i="7"/>
  <c r="G44" i="7"/>
  <c r="I44" i="7"/>
  <c r="I14" i="7"/>
  <c r="G14" i="7"/>
  <c r="AD24" i="7"/>
  <c r="G24" i="7"/>
  <c r="I24" i="7"/>
  <c r="AD27" i="7"/>
  <c r="G27" i="7"/>
  <c r="I27" i="7"/>
  <c r="I11" i="7"/>
  <c r="G11" i="7"/>
  <c r="AD15" i="7"/>
  <c r="I15" i="7"/>
  <c r="AD25" i="7"/>
  <c r="G25" i="7"/>
  <c r="I25" i="7"/>
  <c r="AD30" i="7"/>
  <c r="I30" i="7"/>
  <c r="G30" i="7"/>
  <c r="I34" i="7"/>
  <c r="G43" i="7"/>
  <c r="I43" i="7"/>
  <c r="AD47" i="7"/>
  <c r="G47" i="7"/>
  <c r="I47" i="7"/>
  <c r="I75" i="7"/>
  <c r="G75" i="7"/>
  <c r="AD14" i="7"/>
  <c r="AD35" i="7"/>
  <c r="AD34" i="7"/>
  <c r="AD43" i="7"/>
  <c r="AD75" i="7"/>
  <c r="AD33" i="7"/>
  <c r="AD42" i="7"/>
  <c r="AD74" i="7"/>
  <c r="AD11" i="7"/>
  <c r="AD17" i="7"/>
</calcChain>
</file>

<file path=xl/sharedStrings.xml><?xml version="1.0" encoding="utf-8"?>
<sst xmlns="http://schemas.openxmlformats.org/spreadsheetml/2006/main" count="16079" uniqueCount="2733">
  <si>
    <t>№ п/п</t>
  </si>
  <si>
    <t>Финансовое обеспечение, тыс. рублей</t>
  </si>
  <si>
    <t>% к паспорту РП</t>
  </si>
  <si>
    <t>% к ЛБО</t>
  </si>
  <si>
    <t>факт</t>
  </si>
  <si>
    <t>Федеральный бюджет</t>
  </si>
  <si>
    <t>Краевой бюджет</t>
  </si>
  <si>
    <t>Местные бюджеты</t>
  </si>
  <si>
    <t>Внебюджетные фонды</t>
  </si>
  <si>
    <t xml:space="preserve">Внебюджетные источники </t>
  </si>
  <si>
    <t>НАИМЕНОВАНИЕ РЕГИОНАЛЬНОГО ПРОЕКТА</t>
  </si>
  <si>
    <t>Наименование регионального проекта</t>
  </si>
  <si>
    <t>НАИМЕНОВАНИЕ НАЦИОНАЛЬНОГО ПРОЕКТА</t>
  </si>
  <si>
    <t>НАИМЕНОВАНИЕ ФЕДЕРАЛЬНОГО ПРОЕКТА</t>
  </si>
  <si>
    <t>ВСЕГО по региональному проекту:</t>
  </si>
  <si>
    <t>Наименование муниципального образования</t>
  </si>
  <si>
    <t>1</t>
  </si>
  <si>
    <t>2</t>
  </si>
  <si>
    <t>3</t>
  </si>
  <si>
    <t>4</t>
  </si>
  <si>
    <t>5</t>
  </si>
  <si>
    <t>6</t>
  </si>
  <si>
    <t>7=(6/4)*100</t>
  </si>
  <si>
    <t>10</t>
  </si>
  <si>
    <t>12</t>
  </si>
  <si>
    <t>13</t>
  </si>
  <si>
    <t>Руководители регионального проекта (ОИГВ - участники проекта)</t>
  </si>
  <si>
    <t>8</t>
  </si>
  <si>
    <t>Всего</t>
  </si>
  <si>
    <t>Выполнено</t>
  </si>
  <si>
    <t>Не выполнено</t>
  </si>
  <si>
    <t>нет</t>
  </si>
  <si>
    <t>№</t>
  </si>
  <si>
    <t xml:space="preserve">Освоено </t>
  </si>
  <si>
    <t>Освоено в 2021 году</t>
  </si>
  <si>
    <t>Финансовое обеспечение в 2021 году</t>
  </si>
  <si>
    <t>Освоено в 2020 году (справочно)</t>
  </si>
  <si>
    <t>% к ЛБО 2020 года</t>
  </si>
  <si>
    <t>ВСЕГО по региональной составляющей национальных проектов:</t>
  </si>
  <si>
    <t>ВСЕГО по достижению национальной цели развития:</t>
  </si>
  <si>
    <t>5 =(3/4)*100</t>
  </si>
  <si>
    <t>8=(6/3)*100</t>
  </si>
  <si>
    <t>Утверждено паспортом регионального проекта, млн. рублей</t>
  </si>
  <si>
    <t>Фактический расход (кассовое исполнение) , млн. рублей</t>
  </si>
  <si>
    <t>Фактический расход (кассовое исполнение), млн. рублей</t>
  </si>
  <si>
    <t>9</t>
  </si>
  <si>
    <t>11=(9/6)*100</t>
  </si>
  <si>
    <t xml:space="preserve">Руководитель регионального проекта </t>
  </si>
  <si>
    <t>Куратор регионального проекта</t>
  </si>
  <si>
    <t>Утверждено в краевом бюджете (ЛБО), млн. рублей</t>
  </si>
  <si>
    <t>% откло-нения</t>
  </si>
  <si>
    <t>% к фактичес-кому расходу 2021 года</t>
  </si>
  <si>
    <t>ВСЕГО по региональной составляющей национального проекта :</t>
  </si>
  <si>
    <t>ВСЕГО по региональной составляющей федерального проекта:</t>
  </si>
  <si>
    <t>ВСЕГО по инвестиционным результатам:</t>
  </si>
  <si>
    <t>Осуществление капитальных вложений в объекты государственной (муниципальной) собственности в рамках реализации _____региональных проектов</t>
  </si>
  <si>
    <t xml:space="preserve">Достижение проектных результатов ____  региональных проектов </t>
  </si>
  <si>
    <t>ВСЕГО по проектным результатам:</t>
  </si>
  <si>
    <t xml:space="preserve">ВСЕГО по инвестиционным результатам:  </t>
  </si>
  <si>
    <t>ВСЕГО по достижению национальной цели развития:+60:70A7860:6860:7160:70</t>
  </si>
  <si>
    <r>
      <rPr>
        <sz val="11"/>
        <color theme="1"/>
        <rFont val="Times New Roman"/>
        <family val="1"/>
        <charset val="204"/>
      </rPr>
      <t>1. НАЦИОНАЛЬНАЯ ЦЕЛЬ РАЗВИТИЯ РОССИЙСКОЙ ФЕДЕРАЦИИ:</t>
    </r>
    <r>
      <rPr>
        <b/>
        <sz val="11"/>
        <color theme="1"/>
        <rFont val="Times New Roman"/>
        <family val="1"/>
        <charset val="204"/>
      </rPr>
      <t xml:space="preserve">                                                                                                                                                      СОХРАНЕНИЕ НАСЕЛЕНИЯ, ЗДОРОВЬЕ И БЛАГОПОЛУЧИЕ ЛЮДЕЙ
</t>
    </r>
  </si>
  <si>
    <r>
      <rPr>
        <sz val="11"/>
        <color theme="1"/>
        <rFont val="Times New Roman"/>
        <family val="1"/>
        <charset val="204"/>
      </rPr>
      <t>2. НАЦИОНАЛЬНАЯ ЦЕЛЬ РАЗВИТИЯ РОССИЙСКОЙ ФЕДЕРАЦИИ:</t>
    </r>
    <r>
      <rPr>
        <b/>
        <sz val="11"/>
        <color theme="1"/>
        <rFont val="Times New Roman"/>
        <family val="1"/>
        <charset val="204"/>
      </rPr>
      <t xml:space="preserve">                                                                                                                                                      
ВОЗМОЖНОСТИ ДЛЯ САМОРЕАЛИЗАЦИИ И РАЗВИТИЯ ТАЛАНТОВ
</t>
    </r>
  </si>
  <si>
    <r>
      <rPr>
        <sz val="11"/>
        <color theme="1"/>
        <rFont val="Times New Roman"/>
        <family val="1"/>
        <charset val="204"/>
      </rPr>
      <t>3. НАЦИОНАЛЬНАЯ ЦЕЛЬ РАЗВИТИЯ РОССИЙСКОЙ ФЕДЕРАЦИИ:</t>
    </r>
    <r>
      <rPr>
        <b/>
        <sz val="11"/>
        <color theme="1"/>
        <rFont val="Times New Roman"/>
        <family val="1"/>
        <charset val="204"/>
      </rPr>
      <t xml:space="preserve">                                                                                                                                                      
КОМФОРТНАЯ И БЕЗОПАСНАЯ СРЕДА ДЛЯ ЖИЗНИ ГРАЖДАН
</t>
    </r>
  </si>
  <si>
    <r>
      <rPr>
        <sz val="11"/>
        <color theme="1"/>
        <rFont val="Times New Roman"/>
        <family val="1"/>
        <charset val="204"/>
      </rPr>
      <t>4. НАЦИОНАЛЬНАЯ ЦЕЛЬ РАЗВИТИЯ РОССИЙСКОЙ ФЕДЕРАЦИИ:</t>
    </r>
    <r>
      <rPr>
        <b/>
        <sz val="11"/>
        <color theme="1"/>
        <rFont val="Times New Roman"/>
        <family val="1"/>
        <charset val="204"/>
      </rPr>
      <t xml:space="preserve">                                                                                                                                                      
ДОСТОЙНЫЙ, ЭФФЕКТИВНЫЙ ТРУД И УСПЕШНОЕ ПРЕДПРИНИМАТЕЛЬСТВО
</t>
    </r>
  </si>
  <si>
    <r>
      <rPr>
        <sz val="11"/>
        <color theme="1"/>
        <rFont val="Times New Roman"/>
        <family val="1"/>
        <charset val="204"/>
      </rPr>
      <t>5. НАЦИОНАЛЬНАЯ ЦЕЛЬ РАЗВИТИЯ РОССИЙСКОЙ ФЕДЕРАЦИИ:</t>
    </r>
    <r>
      <rPr>
        <b/>
        <sz val="11"/>
        <color theme="1"/>
        <rFont val="Times New Roman"/>
        <family val="1"/>
        <charset val="204"/>
      </rPr>
      <t xml:space="preserve">                                                                                                                                                      
ЦИФРОВАЯ ТРАНСФОРМАЦИЯ
</t>
    </r>
  </si>
  <si>
    <t>Наименование показателя</t>
  </si>
  <si>
    <t>план</t>
  </si>
  <si>
    <t>Федеральный проект  «Развитие экспорта медицинских услуг»</t>
  </si>
  <si>
    <r>
      <rPr>
        <sz val="14"/>
        <color theme="1"/>
        <rFont val="Times New Roman"/>
        <family val="1"/>
        <charset val="204"/>
      </rPr>
      <t xml:space="preserve">1. НАЦИОНАЛЬНАЯ ЦЕЛЬ РАЗВИТИЯ РОССИЙСКОЙ ФЕДЕРАЦИИ:   </t>
    </r>
    <r>
      <rPr>
        <b/>
        <sz val="14"/>
        <color theme="1"/>
        <rFont val="Times New Roman"/>
        <family val="1"/>
        <charset val="204"/>
      </rPr>
      <t xml:space="preserve">                                                                                                                                                                                                                                                                                                                                                                                                        СОХРАНЕНИЕ НАСЕЛЕНИЯ, ЗДОРОВЬЕ И БЛАГОПОЛУЧИЕ ЛЮДЕЙ</t>
    </r>
  </si>
  <si>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Обеспечение устойчивого роста численности населения Российской Федерации (статистический показатель - общий прирост численности населения, тыс. человек)</t>
    </r>
  </si>
  <si>
    <r>
      <rPr>
        <sz val="12"/>
        <color theme="1"/>
        <rFont val="Times New Roman"/>
        <family val="1"/>
        <charset val="204"/>
      </rPr>
      <t>Показатель оценки эффективности деятельности высших должностных лиц и исполнительных органов государственной власти Камчатского края, соответствующий показателю национальной цели развития:</t>
    </r>
    <r>
      <rPr>
        <b/>
        <sz val="12"/>
        <color theme="1"/>
        <rFont val="Times New Roman"/>
        <family val="1"/>
        <charset val="204"/>
      </rPr>
      <t xml:space="preserve">  </t>
    </r>
    <r>
      <rPr>
        <b/>
        <sz val="14"/>
        <color theme="1"/>
        <rFont val="Times New Roman"/>
        <family val="1"/>
        <charset val="204"/>
      </rPr>
      <t xml:space="preserve">                                                                                                                                                                                                                                                                                             </t>
    </r>
  </si>
  <si>
    <t>факт 2021</t>
  </si>
  <si>
    <t>Показатели, включенные в паспорт регионального проекта "Финансовая поддержка семей при рождении детей", достижение плановых значений которых влияет на изменение индикаторов факторов достижения национальной цели развития по показателю "Обеспечение устойчивого роста численности населения Российской Федерации" в рамках национального проекта "Демография":</t>
  </si>
  <si>
    <t>1. Показатели федерального проекта "Финансовая поддержка семей при рождении детей":</t>
  </si>
  <si>
    <t>2. Показатели регионального проекта "Финансовая поддержка семей при рождении детей":</t>
  </si>
  <si>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Повышение ожидаемой продолжительности жизни до 78 лет (статистический показатель - ожидаемая продолжительность жизни при рождении, лет (69,88 лет)</t>
    </r>
  </si>
  <si>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Увеличение доли граждан, систематически занимающихся физической культурой и спортом, до 7 % (статистический показатель - доля граждан, систематически занимающихся физической культурой и спортом, %)</t>
    </r>
  </si>
  <si>
    <t>Показатели, включенные в паспорт регионального проекта "Развитие детского здравоохранения, включая создание современной инфраструктуры оказания медицинской помощи детям", достижение плановых значений которых влияет на изменение индикаторов факторов достижения национальной цели развития по показателю "Ожидаемая продолжительность жизни при рождении, лет",  рамках национального проекта "Здравоохранение":</t>
  </si>
  <si>
    <t>Показатели, включенные в паспорт регионального проекта "Развитие системы оказания первичной медико-санитарной помощи", достижение плановых значений которых влияет на изменение индикаторов факторов достижения национальной цели развития по показателю "Ожидаемая продолжительность жизни при рождении, лет" в рамках национального проекта "Здравоохранение":</t>
  </si>
  <si>
    <t>Показатели, включенные в паспорт регионального проекта "Создание единого цифрового контура в здравоохранении на основе единой государственной информационной системы в сфере здравоохранения (ЕГИСЗ)", достижение плановых значений которых влияет на изменение индикаторов факторов достижения национальной цели развития по показателю "Ожидаемая продолжительность жизни при рождении, лет" в рамках национального проекта "Здравоохранение":</t>
  </si>
  <si>
    <t>Показатели, включенные в паспорт регионального проекта "Обеспечение медицинских организаций системы здравоохранения квалифицированными кадрами", достижение плановых значений которых влияет на изменение индикаторов факторов достижения национальной цели развития по показателю "Ожидаемая продолжительность жизни при рождении, лет" в рамках национального проекта "Здравоохранение":</t>
  </si>
  <si>
    <t>Показатели, включенные в паспорт регионального проекта "Борьба с сердечно-сосудистыми заболеваниями", достижение плановых значений которых влияет на изменение индикаторов факторов достижения национальной цели развития по показателю "Ожидаемая продолжительность жизни при рождении, лет" в рамках национального проекта "Здравоохранение":</t>
  </si>
  <si>
    <t>Показатели, включенные в паспорт регионального проекта "Борьба с онкологическими заболеваниями", достижение плановых значений которых влияет на изменение индикаторов факторов достижения национальной цели развития по показателю "Ожидаемая продолжительность жизни при рождении, лет"в рамках национального проекта "Здравоохранение":</t>
  </si>
  <si>
    <t>Показатели, включенные в паспорт регионального проекта "Безопасность дорожного движения", достижение плановых значений которых влияет на изменение индикаторов факторов достижения национальной цели развития по показателю "Ожидаемая продолжительность жизни при рождении, лет"в рамках национального проекта "Здравоохранение":</t>
  </si>
  <si>
    <t>Показатели, включенные в паспорт регионального проекта "Разработка и реализация программы системной поддержки и повышения качества жизни граждан старшего поколения "Старшее поколение", достижение плановых значений которых влияет на изменение индикаторов факторов достижения национальной цели развития по показателю "Ожидаемая продолжительность жизни при рождении, лет" в рамках национального проекта "Демография":</t>
  </si>
  <si>
    <t>Показатели, включенные в паспорт регионального проекта "Формирование системы мотивации граждан к здоровому образу жизни, включая здоровое питание и отказ от вредных привычек", достижение плановых значений которых влияет на изменение индикаторов факторов достижения национальной цели развития по показателю "Ожидаемая продолжительность жизни при рождении, лет" в рамках национального проекта "Демография":</t>
  </si>
  <si>
    <r>
      <rPr>
        <sz val="12"/>
        <color theme="1"/>
        <rFont val="Times New Roman"/>
        <family val="1"/>
        <charset val="204"/>
      </rPr>
      <t>Индикатор факторов достижения национальной цели развития по показателю "Обеспечение устойчивого роста численности населения Российской Федерации" в рамках национального проекта "Демография":</t>
    </r>
    <r>
      <rPr>
        <b/>
        <sz val="12"/>
        <color theme="1"/>
        <rFont val="Times New Roman"/>
        <family val="1"/>
        <charset val="204"/>
      </rPr>
      <t xml:space="preserve">                                                                                                                                                                                                                                                                                 Уровень обеспеченности граждан спортивными сооружениями исходя из единовременной пропускной способности объектов спорта, %</t>
    </r>
  </si>
  <si>
    <r>
      <rPr>
        <sz val="12"/>
        <color theme="1"/>
        <rFont val="Times New Roman"/>
        <family val="1"/>
        <charset val="204"/>
      </rPr>
      <t>Индикаторы факторов достижения национальной цели развития по показателю "Повышение ожидаемой продолжительности жизни до 78 лет" в рамках национальных проектов "Здравоохранение" и "Демография":</t>
    </r>
    <r>
      <rPr>
        <b/>
        <sz val="12"/>
        <color theme="1"/>
        <rFont val="Times New Roman"/>
        <family val="1"/>
        <charset val="204"/>
      </rPr>
      <t xml:space="preserve">                                                                                                                                                                                                                                                                                 Младенческая смертность, на 1 тыс. родившихся живыми, Смертность от отдельных заболеваний, на 100 тыс. населения, Смертность от внешних причин, на 100 тыс. населения, Количество погибших в дорожно-транспортных происшествиях, человек на 100 тысяч населения, Доля лиц с болезнями системы кровообращения, состоящих под диспансерным наблюдением, получивших медицинские услуги в рамках диспансерного наблюдения от всех пациентов с болезнями системы кровообращения, состоящих под диспансерным наблюдением, %, Доля лиц с онкологическими заболеваниями, прошедших обследование и/или лечение из числа состоящих под диспансерным наблюдением, %, Доля граждан старше трудоспособного возраста и инвалидов, получающих услуги в рамках системы долговременного ухода, от общего числа граждан старше трудоспособного возраста и инвалидов, нуждающихся в долговременном уходе, %, Доля граждан старше трудоспособного возраста и инвалидов, получивших социальные услуги в организациях социального обслуживания, от общего числа граждан старше трудоспособного возраста и инвалидов, %, Доля граждан, ведущих здоровый образ жизни, %</t>
    </r>
  </si>
  <si>
    <t>Показатели, включенные в паспорт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повышения уровня обеспеченности населения объектами спорта, а также подготовка спортивного резерва (Спорт-норма жизни»)", достижение плановых значений которых влияет на изменение индикаторов факторов достижения национальной цели развития по показателю "Доля граждан, систематически занимающихся физической культурой и спортом, %" в рамках национального проекта "Демография":</t>
  </si>
  <si>
    <t>1. Показатели федерального проекта «Развитие детского здравоохранения, включая создание современной инфраструктуры оказания медицинской помощи детям»</t>
  </si>
  <si>
    <t>1. Показатели федерального проекта «Развитие системы оказания первичной медико-санитарной помощи»</t>
  </si>
  <si>
    <t>1. Показатели федерального проекта «Создание единого цифрового контура в здравоохранении на основе единой государственной информационной системы в сфере здравоохранения (ЕГИСЗ)»</t>
  </si>
  <si>
    <t>1. Показатели федерального проекта  «Обеспечение медицинских организаций системы здравоохранения квалифицированными кадрами»:</t>
  </si>
  <si>
    <t>1. Показатели федерального проекта «Борьба с сердечно-сосудистыми заболеваниями»</t>
  </si>
  <si>
    <t>1. Показатели федерального проекта  «Борьба с онкологическими заболеваниями»:</t>
  </si>
  <si>
    <t>1. Показатели федерального проекта  "Разработка и реализация программы системной поддержки и повышения качества жизни граждан старшего поколения "Старшее поколение"</t>
  </si>
  <si>
    <t>1. Показатели федерального проекта  «Формирование системы мотивации граждан к здоровому образу жизни, включая здоровое питание и отказ от вредных привычек»</t>
  </si>
  <si>
    <t>1. Показатели федерального проекта  «Создание для всех категорий и групп населения условий для занятий физической культурой и спортом, массовым спортом, в том числе повышения уровня обеспеченности населения объектами спорта, а также подготовка спортивного резерва (Спорт-норма жизни»)</t>
  </si>
  <si>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Снижение уровня бедности в два раза по сравнению с показателем 2017 год (статистический показатель - уровень бедности, %)</t>
    </r>
  </si>
  <si>
    <r>
      <rPr>
        <sz val="12"/>
        <color theme="1"/>
        <rFont val="Times New Roman"/>
        <family val="1"/>
        <charset val="204"/>
      </rPr>
      <t>Индикатор факторов достижения национальной цели развития по показателю "Уровень бедности, %" в рамках национального проекта "Производительность труда и поддержка занятости населения":</t>
    </r>
    <r>
      <rPr>
        <b/>
        <sz val="12"/>
        <color theme="1"/>
        <rFont val="Times New Roman"/>
        <family val="1"/>
        <charset val="204"/>
      </rPr>
      <t xml:space="preserve">                                                                                                                                                                                                                                                                                 Реальные располагаемые денежные доходы населения, в % к предыдущему году, </t>
    </r>
    <r>
      <rPr>
        <b/>
        <sz val="12"/>
        <color rgb="FFFF0000"/>
        <rFont val="Times New Roman"/>
        <family val="1"/>
        <charset val="204"/>
      </rPr>
      <t>Реальный темп роста социальных выплат, в % к предыдущему году</t>
    </r>
  </si>
  <si>
    <t>1. Показатели федерального проекта  «Поддержка занятости и повышение эффективности рынка труда для обеспечения роста производительности труда»</t>
  </si>
  <si>
    <t>1. Показатели федерального проекта  «Содействие субъектам Российской Федерации в реализации адресной социальной поддержки граждан» (Повышение уровня социального обеспечения и адресности мер социальной поддержки)</t>
  </si>
  <si>
    <t>1. Показатели федерального проекта  «Социальное казначейство»  (Повышение уровня социального обеспечения и адресности мер социальной поддержки)</t>
  </si>
  <si>
    <t>Финансовое обеспечение процесса достижения национальных целей развития Российской Федерации в 2021 году в рамках реализации региональных проектов на территории Камчатского края (млн.руб.) в разрезе гравных распорядителей бюджетных средств</t>
  </si>
  <si>
    <t>Главный распорядитиель бюджетных средств</t>
  </si>
  <si>
    <t>ВСЕГО по ГРБС 1:</t>
  </si>
  <si>
    <t>ВСЕГО по ГРБС 2:</t>
  </si>
  <si>
    <t>ВСЕГО по ГРБС 1 по региональному проекту:</t>
  </si>
  <si>
    <t>ВСЕГО по ГРБС 2 по региональному проекту:</t>
  </si>
  <si>
    <t xml:space="preserve">Финансовое обеспечение </t>
  </si>
  <si>
    <r>
      <rPr>
        <sz val="12"/>
        <color theme="1"/>
        <rFont val="Times New Roman"/>
        <family val="1"/>
        <charset val="204"/>
      </rPr>
      <t>Индикаторы факторов достижения национальной цели развития по показателю "Обеспечение устойчивого роста численности населения Российской Федерации" в рамках национального проекта "Демография":</t>
    </r>
    <r>
      <rPr>
        <b/>
        <sz val="12"/>
        <color theme="1"/>
        <rFont val="Times New Roman"/>
        <family val="1"/>
        <charset val="204"/>
      </rPr>
      <t xml:space="preserve">                                                                                                                                                                                                                                                                                                                                                                                                                    Общий коэффициент рождаемости (увеличение суммарного коэффициента рождаемости (до 1,7 детей на 1 женщину),</t>
    </r>
    <r>
      <rPr>
        <b/>
        <sz val="12"/>
        <color rgb="FFFF0000"/>
        <rFont val="Times New Roman"/>
        <family val="1"/>
        <charset val="204"/>
      </rPr>
      <t xml:space="preserve"> Коэффициент миграционного прироста</t>
    </r>
  </si>
  <si>
    <t>Оценка уровня достижения результатов и показателей региональных проектов на территории Камчатского края в 2021 году</t>
  </si>
  <si>
    <t>Достижение результатов и показателей региональных проектов в 2021 году</t>
  </si>
  <si>
    <t>Достижение результатов и показателей региональных проектов с начала реализации проекта</t>
  </si>
  <si>
    <t>плановый прирост к значению 2024 года</t>
  </si>
  <si>
    <t>фактический прирост текущего значения к значению 2024 года</t>
  </si>
  <si>
    <t>плановый прирост к значению 2030 года</t>
  </si>
  <si>
    <t>Значение показателя по Камчатскому краю</t>
  </si>
  <si>
    <t>Ожидаемая продолжительность жизни при рождении, лет</t>
  </si>
  <si>
    <t>Ожидаемая продолжительность жизни при рождении, лет (0-4 баллов)</t>
  </si>
  <si>
    <t>Источник</t>
  </si>
  <si>
    <t>Рейтинг оценки усилий региональных органов исполнительной власти по созданию качественной среды для жизни граждан</t>
  </si>
  <si>
    <t>Наименование показателя, фактическое значение которого находится находящимися ниже 30 места в рейтинге</t>
  </si>
  <si>
    <t>среднее значение в группе 1-20 место</t>
  </si>
  <si>
    <t>73,8 (- 0,4)</t>
  </si>
  <si>
    <t xml:space="preserve">Федеральная служба государственной статистики
</t>
  </si>
  <si>
    <t>план 2021</t>
  </si>
  <si>
    <t xml:space="preserve">69,3 (- 0,8) </t>
  </si>
  <si>
    <t>Смертность населения трудоспособного возраста, на 100 тыс. населения</t>
  </si>
  <si>
    <t>Показатели Национальной программы социально-экономического развития Дальнего Востока на период до 2024 года и на перспективу до 2035 года</t>
  </si>
  <si>
    <t>Строительство (реконструкция), организаций здравоохранения, в том числе создание/замена фельдшерских, фельдшерско-акушерских пунктов, врачебных амбулаторий, штук</t>
  </si>
  <si>
    <t>Капитальный ремонт медицинских организаций, единиц</t>
  </si>
  <si>
    <t>Суммарный коэффициент рождаемости</t>
  </si>
  <si>
    <t>Создание дополнительных мест для детей в возрасте от 1,5 до 3 лет в дошкольных образовательных организациях, мест</t>
  </si>
  <si>
    <t>Единовременная выплата при рождении первого ребенка, а также предоставление регионального материнского (семейного) капитала при рождении второго ребенка, семей</t>
  </si>
  <si>
    <t>Уровень достижения (количество достигнутых результатов (показателей)/общее количество результатов)*100)</t>
  </si>
  <si>
    <t>Кураторы региональных проектов</t>
  </si>
  <si>
    <t>Руководители региональных проектов</t>
  </si>
  <si>
    <t>Участие муниципальных образований в реализации региональных проектов на территории Камчатского края (млн.руб.)</t>
  </si>
  <si>
    <t>Утверждено в муниципальном бюджете (ЛБО), млн. рублей</t>
  </si>
  <si>
    <t>ВСЕГО по муниципальной составляющей региональных проектов:</t>
  </si>
  <si>
    <t>Осуществление капитальных вложений в объекты муниципальной собственности в рамках реализации _____региональных проектов</t>
  </si>
  <si>
    <t>ВСЕГО по муниципальному образованию 1:</t>
  </si>
  <si>
    <t>ВСЕГО по муниципальной составляющей федерального проекта:</t>
  </si>
  <si>
    <t>ВСЕГО по муниципальной составляющей национального проекта :</t>
  </si>
  <si>
    <t>ВСЕГО по муниципальной составляющей регионального проекта:</t>
  </si>
  <si>
    <t>Численность населения, тыс. человек</t>
  </si>
  <si>
    <t>Количество дополнительно созданных мест с целью обеспечения дошкольным образованием детей в возрасте  до 3 лет нарастающим итогом, тысяча мест</t>
  </si>
  <si>
    <t>Удельный вес численности детей в возрасте до трех лет, получающих дошкольное образование в частных организациях, осуществляющих образовательную деятельность по образовательным программам дошкольного образования и присмотр и уход в общей численности детей в возрасте до трех лет, получающих дошкольное образование в организациях, осуществляющих образовательную деятельность по образовательным программам дошкольного образования и присмотр и уход  в Камчатском крае, %</t>
  </si>
  <si>
    <t>Охват детей в возрасте до трех лет, получающих дошкольное образование в государственных, муниципальных и частных организациях, осуществляющих образовательную деятельность по образовательным программам дошкольного образования и присмотр и уход, в общей численности детей в возрасте до трех лет в Камчатском крае, %</t>
  </si>
  <si>
    <t xml:space="preserve">Ожидаемая продолжительность жизни при рождении, лет </t>
  </si>
  <si>
    <t>Количество (доля) детских поликлиник и детских поликлинических отделений с созданной современной инфраструктурой оказания медицинской помощи детям, (%),</t>
  </si>
  <si>
    <t>Число выполненных детьми посещений детских поликлиник и поликлинических подразделений, в которых созданы комфортные условия пребывания детей и дооснащенных медицинским оборудованием, от общего числа посещений детьми детских поликлиник и поликлинических подразделений, (%)</t>
  </si>
  <si>
    <t xml:space="preserve">Укомплектованность медицинских организаций, оказывающих медицинскую помощь детям (доля занятых физическими лицами должностей от общего количества должностей в медицинских организациях, оказывающих медицинскую помощь в амбулаторных условиях), нарастающим итогом: врачами-педиатрами, (%) </t>
  </si>
  <si>
    <t>Доля населенных пунктов с числом жителей до 2000 человек, населению которых доступна первичная медико-санитарная помощь по месту их проживания, процент</t>
  </si>
  <si>
    <t>Число посещений сельскими жителями ФП, ФАПов и ВА в расчете на 1 сельского жителя, посещение</t>
  </si>
  <si>
    <t>Доля граждан, ежегодно проходящих профилактический медицинский осмотр и (или) диспансеризацию, от общего числа населения, процент</t>
  </si>
  <si>
    <t xml:space="preserve">Доля граждан из числа прошедших профилактический медицинский осмотр и (или) диспансеризацию, получивших возможность доступа к данным о прохождении профилактического медицинского осмотра и (или) диспансеризации в Личном кабинете пациента "Мое здоровье" на Едином портале государственных услуг и функций в отчетном году, процент </t>
  </si>
  <si>
    <t>Доля поликлиник и поликлинических подразделений, участвующих в создании и тиражировании "Новой модели организации оказания медицинской помощи", от общего количества таких организаций, процент</t>
  </si>
  <si>
    <t>Число выполненных посещений гражданами поликлиник и поликлинических подразделений, участвующих в создании и тиражировании "Новой модели организации оказания медицинской помощи"</t>
  </si>
  <si>
    <t>Обеспеченность населения врачами, оказывающими первичную медико-санитарную помощь, чел. на 10 тыс. населения</t>
  </si>
  <si>
    <t>Обеспеченность медицинскими работниками, оказывающими скорую медицинскую помощь, чел. на 10 тыс. населения</t>
  </si>
  <si>
    <t>Обеспеченность населения врачами, оказывающими специализированную медицинскую помощь, чел. на 10 тыс. населения</t>
  </si>
  <si>
    <t>Количество погибших в дорожно-транспортных происшествиях, человек на 100 тысяч населения</t>
  </si>
  <si>
    <t>Количество погибших в дорожно-транспортных происшествиях на 10 тысяч транспортных средств</t>
  </si>
  <si>
    <t>Доля граждан, систематически занимающихся физической культурой и спортом, %</t>
  </si>
  <si>
    <t xml:space="preserve">Уровень бедности,% </t>
  </si>
  <si>
    <t>Количество центров занятости населения в субъектах РФ, в которых реализуются или реализованы проекты по модернизации - не менее 85 к концу 2024 года</t>
  </si>
  <si>
    <t xml:space="preserve">Численность работников предприятий, прошедших переобучение, повысивших квалификацию в целях повышения производительности труда по всем субъектам РФ - 100,4  тыс. человек к концу 2024 года </t>
  </si>
  <si>
    <t>Количество субъектов РФ - участников федерального проекта - 85 к концу 2024 года</t>
  </si>
  <si>
    <t xml:space="preserve">Доля соискателей - получателей услуг по подбору вакансий центров занятости населения, в которых реализованы проекты по модернизации, удовлетворенных полученными услугами - 90% в 2024 году </t>
  </si>
  <si>
    <t xml:space="preserve">Доля работодателей - получателей услуг по подбору работников центров занятости населения, в которых реализованы проекты по модернизации, удовлетворенных полученными услугами - 90% в 2024 году </t>
  </si>
  <si>
    <t>Доступность дошкольного образования для детей в возрасте от 1,5 до 3 лет</t>
  </si>
  <si>
    <t>Количество пролеченных иностранных граждан (тыс. чел.)</t>
  </si>
  <si>
    <t xml:space="preserve"> 
Увеличение объема экспорта медицинских услуг не менее чем в четыре раза по сравнению с 2017 годом (до 1 млрд. долларов США в год)</t>
  </si>
  <si>
    <t>Младенческая смертность</t>
  </si>
  <si>
    <t>Смертность детей в возрасте 0-4 года на 1000 родившихся живыми</t>
  </si>
  <si>
    <t>Смертность детей в возрасте 0-17 лет на 100 000 детей соответствующего возраста</t>
  </si>
  <si>
    <t>Доля взятых под диспансерное наблюдение детей в возрасте 0 - 17 лет с впервые в жизни установленными диагнозами болезней костно-мышечной системы и соединительной ткани</t>
  </si>
  <si>
    <t>Доля взятых под диспансерное наблюдение детей в возрасте 0 - 17 лет с впервые в жизни установленными диагнозами болезней глаза и его придаточного аппарата</t>
  </si>
  <si>
    <t>Доля взятых под диспансерное наблюдение детей в возрасте 0-17 лет с впервые в жизни установленными диагнозами болезней органов пищеварения</t>
  </si>
  <si>
    <t>Доля взятых под диспансерное наблюдение детей в возрасте 0-17 лет с впервые в жизни установленными диагнозами болезней системы кровообращения</t>
  </si>
  <si>
    <t>Доля взятых под диспансерное наблюдение детей в возрасте 0 - 17 лет с впервые в жизни установленными диагнозами болезней эндокринной системы, расстройств питания и нарушения обмена веществ</t>
  </si>
  <si>
    <t>Доля посещений детьми медицинских организаций с профилактическими целями</t>
  </si>
  <si>
    <t>1. Показатели федерального проекта "Содействие занятости "</t>
  </si>
  <si>
    <t>2. Дополнительные (региональные) показатели регионального проекта «Развитие детского здравоохранения, включая создание современной инфраструктуры оказания медицинской помощи детям»</t>
  </si>
  <si>
    <t>Нуждающиеся семьи получат ежемесячные выплаты в связи с рождением (усыновлением) первого ребенка за счет субвенций из федерального бюджета</t>
  </si>
  <si>
    <t>Семьи с тремя и более детьми получат ежемесячную денежную выплату, назначаемую в случае рождения третьего ребенка или последующих детей до достижения ребенком возраста 3 лет</t>
  </si>
  <si>
    <t>Количество циклов экстракорпорального оплодотворения, выполненных семьям, страдающим бесплодием, за счет средств базовой программы обязательного медицинского страхования</t>
  </si>
  <si>
    <t>В субъектах Российской Федерации, входящих в состав Дальневосточного федерального округа, семьи при рождении первого ребенка получат единовременную выплату, семьям при рождении второго ребенка будет предоставлен региональный материнский (семейный) капитал</t>
  </si>
  <si>
    <t>Семьи при рождении первого ребенка женщиной в возрасте от 19 до 24 лет, а также при рождении третьего ребенка и последующих детей получат финансовую поддержку путем предоставления краевого материнского (семейного) капитала</t>
  </si>
  <si>
    <t>Семьи, имеющие не менее 4-х детей или не менее 3-х одновременно рожденных детей в возрасте до 18-ти лет, и одинокие матери (отцы), воспитывающие не менее 3-х детей в возрасте до 18-ти лет, прожившие в Камчатском крае не менее 5 лет, а также граждане, имеющие в составе семьи детей-инвалидов, получат социальную выплату на строительство или приобретение жилого помещения в собственность</t>
  </si>
  <si>
    <t>2022 соглашение</t>
  </si>
  <si>
    <t>Количество посещений при выездах мобильных медицинских бригад, оснащенных мобильными медицинскими комплексами, тыс. посещений на 1 мобильную медицинскую бригаду</t>
  </si>
  <si>
    <t>Доля обоснованных жалоб пациентов, застрахованных в системе обязательного медицинского страхования, на оказание медицинской помощи в системе обязательного медицинского страхования, урегулированных в досудебном порядке (от общего числа обоснованных жалоб пациентов), не менее</t>
  </si>
  <si>
    <t>Доля лиц, госпитализированных по экстренным показаниям в течение первых суток от общего числа больных, к которым совершены вылеты</t>
  </si>
  <si>
    <t>Число лиц (пациентов), дополнительно эвакуированных с использованием санитарной авиации (ежегодно, человек) не менее</t>
  </si>
  <si>
    <t>на 21 год плановео значение по последнему соглашению должен быть 0 (необходима синхронизация)</t>
  </si>
  <si>
    <t>Доля записей на прием к врачу, совершенных гражданами дистанционно</t>
  </si>
  <si>
    <t>Доля случаев оказания медицинской помощи, по которым предоставлены электронные медицинские документы в подсистеме ЕГИСЗ за период</t>
  </si>
  <si>
    <t>Доля медицинских организаций государственной и муниципальной систем здравоохранения, использующих медицинские информационные системы для организации и оказания медицинской помощи гражданам, обеспечивающих информационное взаимодействие с ЕГИСЗ</t>
  </si>
  <si>
    <t>Число граждан, воспользовавшихся услугами (сервисами) в Личном кабинете пациента «Мое здоровье» на Едином портале государственных услуг и функций</t>
  </si>
  <si>
    <t>Доля граждан, являющихся пользователями ЕПГУ, которым доступны электронные медицинские документы в Личном кабинете пациента «Мое здоровье» по факту оказания медицинской помощи за период</t>
  </si>
  <si>
    <t>Доля медицинских организаций государственной и муниципальной систем здравоохранения, подключенных к централизованным подсистемам государственных информационных систем в сфере здравоохранения субъектов Российской Федерации</t>
  </si>
  <si>
    <t>2. Дополнительные (региональные) показатели регионального проекта «Создание единого цифрового контура в здравоохранении на основе единой государственной информационной системы в сфере здравоохранения (ЕГИСЗ)»:</t>
  </si>
  <si>
    <t>Обеспеченность населения врачами, работающими в государственных и муниципальных медицинских организациях, чел. на 10 тыс. населения</t>
  </si>
  <si>
    <t>Обеспеченность населения средними медицинскими работниками, работающими в государственных и муниципальных медицинских организациях, чел на 10 тыс. населения</t>
  </si>
  <si>
    <t>Укомплектованность фельдшерских пунктов, фельдшерско-акушерских пунктов, врачебных амбулаторий медицинскими работниками</t>
  </si>
  <si>
    <t>Укомплектованность медицинских организаций, оказывающих медицинскую помощь в амбулаторных условиях (доля занятых физическими лицами должностей от общего количества должностей в медицинских учреждениях, оказывающих медицинскую помощь в амбулаторных условиях), % нарастающим итогом: врачами</t>
  </si>
  <si>
    <t>Доля специалистов, допущенных к профессиональной деятельности через процедуру аккредитации, от общего количества работающих специалистов, %</t>
  </si>
  <si>
    <t>Укомплектованность медицинских организаций, оказывающих медицинскую помощь в амбулаторных условиях (доля занятых физическими лицами должностей от общего количества должностей в медицинских учреждениях, оказывающих медицинскую помощь в амбулаторных условиях), % нарастающим итогом: средними медицинскими работниками</t>
  </si>
  <si>
    <t>Число специалистов, участвующих в системе непрерывного образования медицинских работников, в том числе с использованием дистанционных образовательных технологий, тыс. человек нарастающим итогом</t>
  </si>
  <si>
    <t>Количество рентген-эндоваскулярных вмешательств в лечебных целях</t>
  </si>
  <si>
    <t>Больничная летальность от острого нарушения мозгового кровообращения</t>
  </si>
  <si>
    <t>Больничная летальность от инфаркта миокарда</t>
  </si>
  <si>
    <t>Доля лиц, которые перенесли острое нарушение мозгового кровообращения, инфаркт миокарда, а также которым были выполнены аортокоронарное шунтирование, ангиопластика коронарных артерий со стентированием и катетерная абляция по поводу сердечно-сосудистых заболеваний, бесплатно получавших в отчетном году необходимые лекарственные препараты в амбулаторных условиях</t>
  </si>
  <si>
    <t>Доля лиц с болезнями системы кровообращения, состоящих под диспансерным наблюдением, получивших в текущем году медицинские услуги в рамках диспансерного наблюдения от всех пациентов с болезнями системы кровообращения, состоящих под диспансерным наблюдением</t>
  </si>
  <si>
    <t>Летальность больных с болезнями системы кровообращения среди лиц с болезнями системы кровообращения, состоящих под диспансерным наблюдением (умершие от БСК / число лиц с БСК, состоящих под диспансерным наблюдением)</t>
  </si>
  <si>
    <t>Одногодичная летальность больных со злокачественными новообразованиями (умерли в течении первого года с момента установления диагноза из числа больных, впервые взятых под диспансерное наблюдение в предыдущем году)</t>
  </si>
  <si>
    <t>Удельный вес больных со злокачественными новообразованиями, состоящих на учете 5 лет и более из общего числа больных со злокачественными образованиями, состоящих под диспансерным наблюдением</t>
  </si>
  <si>
    <t>Доля лиц с онкологическими заболеваниями, прошедших обследование и/или лечение в текущем году из числа состоящих под диспансерным наблюдением</t>
  </si>
  <si>
    <t>Доля злокачественных новообразований, выявленных на I-II стадиях</t>
  </si>
  <si>
    <t>название показателя в паспорте не соответствует соглашению</t>
  </si>
  <si>
    <t>1. Показатели федерального проекта  «Безопасность дорожного движения в Камчатском крае»</t>
  </si>
  <si>
    <t>Доля граждан старше трудоспособного возраста и инвалидов, получающих услуги в рамках системы долговременного ухода, от общего числа граждан старшего трудоспособного возраста и инвалидов, нуждающихся в долговременном уходе</t>
  </si>
  <si>
    <t>Доля лиц старше трудоспособного возраста, у которых выявлены заболевания и патологические состояния, находящихся под диспансерным наблюдением</t>
  </si>
  <si>
    <t>Доля граждан старше трудоспособного возраста и инвалидов, получивших социальные услуги в организациях социального обслуживания, от общего числа граждан старше трудоспособного возраста и инвалидов</t>
  </si>
  <si>
    <t>Уровень госпитализации на геронтологические койки лиц старше 60 лет на 10 тыс. населения соответствующего возраста</t>
  </si>
  <si>
    <t>Охват граждан старше трудоспособного возраста профилактическими осмотрами, включая диспансеризацию</t>
  </si>
  <si>
    <t>значение показателя на 22 год в паспорте  не соответствует значению в соглашении</t>
  </si>
  <si>
    <t>2.  Дополнительные (региональные) показатели регионального проекта «Формирование системы мотивации граждан к здоровому образу жизни, включая здоровое питание и отказ от вредных привычек»</t>
  </si>
  <si>
    <t>Розничные продажи алкогольной продукции на душу населения (в литрах этанола)</t>
  </si>
  <si>
    <t>Темпы прироста первичной заболеваемости ожирением</t>
  </si>
  <si>
    <t xml:space="preserve">плановые значения на 21, 22, 23, 24 год в паспорте не соответствует значению соглашению. </t>
  </si>
  <si>
    <t>по логике должен быть основно.  Требуется новое соглашение с ФОИВ. В Распределенных на край есть а в соглашении нет. Но он реализуется как доп показатель</t>
  </si>
  <si>
    <t>Доля граждан, систематически занимающихся физической культурой и спортом</t>
  </si>
  <si>
    <t>Уровень обеспеченности граждан спортивными сооружениями исходя из единовременной пропускной способности</t>
  </si>
  <si>
    <t xml:space="preserve">плановые значения на 22, 23, 24 год в паспорте не соответствует значению соглашению. </t>
  </si>
  <si>
    <t xml:space="preserve">не реализуется на камчатке. </t>
  </si>
  <si>
    <t>Это результаты</t>
  </si>
  <si>
    <t>значение результата на 22, 23, 24 год в паспорте РП не соответствет паспорту ФП</t>
  </si>
  <si>
    <t>Национальная цель развития, показатель Указ 474</t>
  </si>
  <si>
    <t>УКАЗ 68</t>
  </si>
  <si>
    <t>Единый план достижения национальных целей</t>
  </si>
  <si>
    <t>Национальный проект (стратегический документ, государственная программа РФ)</t>
  </si>
  <si>
    <t>ФЕДЕРАЛЬНЫЙ ПРОЕКТ</t>
  </si>
  <si>
    <t>СОГЛАШЕНИЕ с руководителем федерального проекта</t>
  </si>
  <si>
    <t>РЕГИОНАЛЬНЫЙ ПРОЕКТ</t>
  </si>
  <si>
    <t>Статистический показатель</t>
  </si>
  <si>
    <t>Значение по Камчатскому краю (1) (справочно по Сахалинской обл. (2), Хабаровскому краю (3))</t>
  </si>
  <si>
    <t>Индикаторы факторов достижения национальных целей развития</t>
  </si>
  <si>
    <t>Показатели индикаторов</t>
  </si>
  <si>
    <t xml:space="preserve">Фактор достижения национальных целей </t>
  </si>
  <si>
    <t>Комплекс мероприятий по достижению национальных целей</t>
  </si>
  <si>
    <t>Наименование национального проекта</t>
  </si>
  <si>
    <t>Целевые показатели национального проекта</t>
  </si>
  <si>
    <t>расчет</t>
  </si>
  <si>
    <t>Наименование федерального проекта</t>
  </si>
  <si>
    <t>показатели федерального проекта</t>
  </si>
  <si>
    <t>Расчет</t>
  </si>
  <si>
    <t>Соглашение (дата, номер, наименование ФОИВ)</t>
  </si>
  <si>
    <t>Показатели соглашения</t>
  </si>
  <si>
    <t>Значение</t>
  </si>
  <si>
    <t>Наименование регионального проекта (государственной программы)</t>
  </si>
  <si>
    <t xml:space="preserve">Показатели регионального проекта </t>
  </si>
  <si>
    <t>Тип показателя регионального проекта (основной (показатель федерального проекта), дополнительный (показатель регионального проекта)</t>
  </si>
  <si>
    <t>Показатель оценки эффективности, Указ 68</t>
  </si>
  <si>
    <t>расчетные показатели, Постановление 542</t>
  </si>
  <si>
    <t>коэффициенты</t>
  </si>
  <si>
    <t>применяемая формула</t>
  </si>
  <si>
    <t>ответственный орган</t>
  </si>
  <si>
    <t>Дата предоставления информации ФОИВ</t>
  </si>
  <si>
    <t>формула</t>
  </si>
  <si>
    <t>методика</t>
  </si>
  <si>
    <t>Формула</t>
  </si>
  <si>
    <t>Методика</t>
  </si>
  <si>
    <t>Ответственный орган (источник информации)</t>
  </si>
  <si>
    <t>ВОЗМОЖНОСТИ ДЛЯ САМОРЕАЛИЗАЦИИ И РАЗВИТИЯ ТАЛАНТОВ</t>
  </si>
  <si>
    <t>5.</t>
  </si>
  <si>
    <t>Вхождение РФ в число 10-ти
ведущих стран мира по качеству
общего образования</t>
  </si>
  <si>
    <t>Уровень образованиия, в %</t>
  </si>
  <si>
    <t>доступность дошкольного образования для детей в возрастной группе от 2 месяцев до 8 лет</t>
  </si>
  <si>
    <t>доля отношения численности детей в возрастной от 2 мес. до 8 лет, посещающих дошкольные организации, к сумме численности детей в этой возрастной группе, посещающих дошкольные организации, и численности детей в этой возрастной группе, не обеспеченных местом в дошкольных организациях (федеральная информационная система доступности дошкольного образования</t>
  </si>
  <si>
    <t>K1 = (Чдо / (Чдо + Чду)) × 100%,</t>
  </si>
  <si>
    <t>минпросвещения</t>
  </si>
  <si>
    <t>Средневзвешенный
результат Российской
Федерации в группе
международных
исследований,
средневзвешенное место
Российской Федерации</t>
  </si>
  <si>
    <t>Количество созданных новых мест в общеобразовательных организациях, в том числе расположенных в сельской местности и поселках городского типа, тыс. мест (нарастающим итогом)</t>
  </si>
  <si>
    <t>Создание современной образовательной среды, включая цифровую</t>
  </si>
  <si>
    <t>Национальный проект "Образование"</t>
  </si>
  <si>
    <t>Количество созданных новых мест в общеобразовательных организациях, в том числе расположенных в сельской местности и поселках городского типа, место</t>
  </si>
  <si>
    <t>Федеральный проект «Современная школа»</t>
  </si>
  <si>
    <t>Региональный проект «Современная школа»</t>
  </si>
  <si>
    <t>Доля пегагогических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t>
  </si>
  <si>
    <t>основной</t>
  </si>
  <si>
    <t>Количество созданных и функционирующих центров образования естественно-научной и технологической направленностей на базе общеобразовательных организаций, расположенных в сельской местности и малых городах, единиц</t>
  </si>
  <si>
    <t>Внедрение новых образовательных технологий в целях получения детьми качественного образования</t>
  </si>
  <si>
    <t>Доля обучающихся общеобразовательных организаций, расположенных в сельской местности и малых городах, в которых созданы и функционируют центры образования естественно-научной и технологической направленности, %</t>
  </si>
  <si>
    <t xml:space="preserve"> </t>
  </si>
  <si>
    <t>Доля общеобразовательных организаций, оснащенных в целях внедрения цифровой образовательной среды, %</t>
  </si>
  <si>
    <t>Средневзывешенный результат РФ в группе международных исследований, место РФ (не ниже)</t>
  </si>
  <si>
    <t>Доля обучающихся,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информационно-сервисной платформе цифровой образовательной среды, %</t>
  </si>
  <si>
    <t>Доля образовательных организаций, использующих сервисы федеральной информационно-сервисной платформы цифровой образовательной среды при реализации программ основного общего образования, %</t>
  </si>
  <si>
    <t>Кадровое обеспечение системы общего образования</t>
  </si>
  <si>
    <t>Количество услуг психолого-педагогической, методической и консультативной помощи, оказанных родителям (законным представителям) детей, а также гражданам, желающим принять на воспитание в свои семьи детей, оставшихся без попечения родителей, млн. ед.</t>
  </si>
  <si>
    <t>Доля общеобразовательных организаций, оснащенных в целх внедрения цифровой образовательной среды, %</t>
  </si>
  <si>
    <t>Федеральный проект «Цифровая образовательная среда»</t>
  </si>
  <si>
    <t>Региональный проект «Цифровая образовательная среда»</t>
  </si>
  <si>
    <t>Значения показателей РП не соответствуют значениям, указанным в роазделе 2 ФП</t>
  </si>
  <si>
    <t>Доля обучающихся,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информационно-сервисной платформе цифровой образовательной среды, %</t>
  </si>
  <si>
    <t>Доля педагогических работников, использующих сервисы федеральной информационно-сервисной платформым цифровой образовательной среды, %</t>
  </si>
  <si>
    <t xml:space="preserve">Доля общеобразовательных организаций, использующих сервисы федеральной информационно-сервисной платформым цифровой образовательной среды при реализации основных общеобразовательных программ начального общего, основного общего и среднего общего образования, % </t>
  </si>
  <si>
    <t xml:space="preserve">Доля образовательных организаций, использующих сервисы федеральной информационно-сервисной платформым цифровой образовательной среды при реализации основных общеобразовательных программ начального общего, основного общего и среднего общего образования, % </t>
  </si>
  <si>
    <t>Федеральный проект «Искусственный интеллект»</t>
  </si>
  <si>
    <t>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t>
  </si>
  <si>
    <t>Комплекс процессных мероприятий «Современные механизмы и технологии дошкольного и общего образования» (Государственная программа «Развитие образования»)</t>
  </si>
  <si>
    <t>Федеральный проект «Кадры для цифровой экономики»</t>
  </si>
  <si>
    <t>6.</t>
  </si>
  <si>
    <t>Обеспечение присутствия РФ в 10-
ти ведущих стран мира по объему
научных исследований и
разработок, в том числе за счет
создания эффективной системы
высшего образования</t>
  </si>
  <si>
    <t>доля населения в возрасте 15 - 21 года, охваченного образованием</t>
  </si>
  <si>
    <t>доля численности обучающихся в образовательных, средне профессиональных и высших учебных организацияхв возрасте 15 - 21 года в общей численности населения соответствующей возрастной группы</t>
  </si>
  <si>
    <t>минпросвещения, Миннауки, Росстат</t>
  </si>
  <si>
    <t>Место Российской
Федерации по объему
научных исследований и
разработок, в том числе за
счет создания
эффективной системы
высшего образования</t>
  </si>
  <si>
    <t>Внутренние затраты на исследования и разработки за счет всех источников в текущих ценах, не менее млрд. рублей в год</t>
  </si>
  <si>
    <t>Повышение результативности научной деятельности</t>
  </si>
  <si>
    <t>Федеральный проект «Разработка технологий управляемого термоядерного синтеза и инновационных плазменных технологий»</t>
  </si>
  <si>
    <t>доля рабочей силы, имеющей профессиональное образование</t>
  </si>
  <si>
    <t>доля рабочей силы в возрасте 22 лет и старше, имеющей среднее профессиональное и (или) высшее образование, в общей численности рабочей силы соответствующего возраста в субъекте в среднем за год</t>
  </si>
  <si>
    <t>а1, а2, а3, а4 - балансировочные коэффициенты, определяемые как множители максимальных значений (наибольшая величина всех значений покаателя) Ki для обеспечения равенства произведений в соответствии с формулой:</t>
  </si>
  <si>
    <t>Ур = (Мин (а1 × К1; 100) + Мин (а2 × К2; 100) + Мин (а3 × К3; 100) + Мин (а4 × К4; 100)) / 4,</t>
  </si>
  <si>
    <t>Росстат</t>
  </si>
  <si>
    <t>Отношение внебюджетных средств и бюджетных ассигнований в составе внутренних затрат на исследования и разработки</t>
  </si>
  <si>
    <t>Развитие кадрового потенциала сферы научных исследований и разработок</t>
  </si>
  <si>
    <t>Федеральный проект «Создание современной экспериментально-стендовой базы для разработки технологий двухкомпонентной атомной энергетики с замкнутым ядерным топливным циклом»</t>
  </si>
  <si>
    <t>доля граждан, прошедших обучение по дополнительным профессиональным программам и программам профессионального обучения</t>
  </si>
  <si>
    <t>доля граждан, прошедших обучение по дополнительным профессиональным программам и программам профессионального обучения, в общей численности рабочей силы (от 15 лет и старше) в субъекте</t>
  </si>
  <si>
    <t>Создана и функционирует сеть научных и научно-образовательных центров мирового уровня, центров Национальной технологической инициативы, обеспечивающих исследовательское и технологическое лидерство Российской Федерации, по приоритетным направлениям научно-технологического развития, нарастающим итогом, ед.</t>
  </si>
  <si>
    <t>Федеральный проект «Разработка новых материалов и технологий для перспективных энергетических систем»</t>
  </si>
  <si>
    <t>численность детей в возрастной группе от 2 месяцев до 8 лет в организациях, осуществляющих образовательную деятельность по образовательным программам дошкольного образования, тыс. человек</t>
  </si>
  <si>
    <t>Количество созданных объектов научно-исследовательской инфраструктуры для инновационной деятельности в области сельского хозяйства: селекционно-семенных и селекционно-племенных центров (нарастающим итогом), единиц</t>
  </si>
  <si>
    <t>Ведомственный проект «Развитие институтов грантовой поддержки исследователей, научных и творческих коллективов» (Государственная программа «Научно-технологическое развитие Российской Федерации»)</t>
  </si>
  <si>
    <t>Федеральный проект «Интеграция»</t>
  </si>
  <si>
    <t>численность детей в возрастной группе от 2 месяцев до 8 лет, не обеспеченных местом</t>
  </si>
  <si>
    <t>Количество созданных объектов научно-исследовательской инфраструктуры для инновационной деятельности в области сельского хозяйства: агробиотехнопарков (нарастающим итогом), единиц</t>
  </si>
  <si>
    <t>Развитие инфраструктуры в сфере науки и высшего образования</t>
  </si>
  <si>
    <t>Ведомственный проект «Реализация комплексных научно-технических программ и проектов полного инновационного цикла»</t>
  </si>
  <si>
    <t>Федеральный проект «Исследовательское лидерство»</t>
  </si>
  <si>
    <t>Доля исследователей в возрасте до 39 лет в общей численности российских исследователей, %</t>
  </si>
  <si>
    <t>Развитие системы высшего образования</t>
  </si>
  <si>
    <t>Комплекс процессных мероприятий «Международное сотрудничество в сфере науки» (Государственная программа «Научно-технологическое развитие Российской Федерации»)</t>
  </si>
  <si>
    <t>Федеральный проект «Инфраструктура»</t>
  </si>
  <si>
    <t>Доля профессорско-преподавательского состава в возрасте до 39 лет в общей численности профессорско-преподавательского состава, %</t>
  </si>
  <si>
    <t>Техническая вооруженность сектора исследований и разработок (балансовая стоимость машин и оборудования в расчете на одного исследователя), тыс.руб./чел.</t>
  </si>
  <si>
    <t>Федеральный проект «Медицинская наука для человека»</t>
  </si>
  <si>
    <t>Количество созданных и модернизированных научно-исследовательских судов, входящих в состав морского научного флота неограниченного района плавания Российской Федерации (нарастающим итогом), ед.</t>
  </si>
  <si>
    <t>Федеральный проект «Кадры»</t>
  </si>
  <si>
    <t>Количество завершенных морских экспедиций, выполненных на научно-исследовательских судах, входящих в состав морского научного флота неограниченного района плавания Российской Федерации (нарастающим итогом), ед.</t>
  </si>
  <si>
    <t>Федеральный проект «Создание крупных объектов инфраструктуры науки и высшего образования»</t>
  </si>
  <si>
    <t>Доступность бесплатного высшего образования (не менее 50 % выпускников школ, завершивших обучение по программам среднего общего образования, обеспечены бюджетными местами для очного обучения в образовательных организациях высшего образования) с учетом приоритетного направления бюджетных мест в регионы (за исключением г. Москвы и Санкт-Петербурга), тыс. мест</t>
  </si>
  <si>
    <t>Федеральный проект «Передовые инженерные школы»</t>
  </si>
  <si>
    <t>Численность студентов, обучающихся по образовательным программам высшего образования с правом получения на бесплатной основе дополнительной квалификации, тыс. чел.1</t>
  </si>
  <si>
    <t>Доля трудоустроенных выпускников образовательных организаций высшего образования, %</t>
  </si>
  <si>
    <t>7.</t>
  </si>
  <si>
    <t>Формирование эффективной
системы выявления, поддержки и
развития способностей и талантов
у детей и молодежи, основанной
на принципах справедливости,
всеобщности и направленной на
самоопределение и
профессиональную ориентацию
всех обучающихся</t>
  </si>
  <si>
    <t>Эффективность системы выявления, поддержки и развития способностей и талантов у детей и молодежи, в %</t>
  </si>
  <si>
    <t>доля детей в возрасте от 5 до 18 лет (17 лет включительно), охваченных услугами в сфере дополнительного образования (процентов)</t>
  </si>
  <si>
    <t>доля детей в возрасте от 5 до 18 лет, охваченных услугами = численность детей в возрасте от 5 до 18 лет (17 лет
включительно), охваченных услугами в сфере дополнительного
образования, а также обучающихся по программам спортивной подготовки
указанной возрастной категории к численности детей в возрасте от 5 до 18 лет (17 лет
включительно) на начало отчетного года в i-м субъекте</t>
  </si>
  <si>
    <t>м - коэффициент учета данных, необходимых для расчета
показателя P3 в отчетном году, принимающий следующие значения:
0 - если данных нет, 1 - если данные есть.</t>
  </si>
  <si>
    <t>Р1=С/Х*100%</t>
  </si>
  <si>
    <t>Субъект через единую автоматизированную информационную систему сбора и анализа данных по организациям, программам, мероприятиям дополнительного образования и основным статистическим показателям охвата детей дополнительным образованием в субъектах</t>
  </si>
  <si>
    <t>Индекс формирования
эффективной системы
выявления, поддержки и
развития способностей и
талантов у детей и
молодежи, %</t>
  </si>
  <si>
    <t>Доля детей в возрасте от 5 до 18 лет, охваченных дополнительным образованием, %9</t>
  </si>
  <si>
    <t>Повышение доступности дополнительного образования, в том числе развитие инфраструктуры для выявления, поддержки и развития талантов</t>
  </si>
  <si>
    <t>Доля детей в возрасте от 5 до 10 лет, охваченных дополнительным образованием, %</t>
  </si>
  <si>
    <t>Федеральный проект «Успех каждого ребенка»</t>
  </si>
  <si>
    <t>Региональный проект «Успех каждого ребенка»</t>
  </si>
  <si>
    <t>Количество субъектов РФ, выдающих сертификаты дополнительного образования в рамках системы персонифицированного финансирования дополнительного образования детей, ед.</t>
  </si>
  <si>
    <t>Охват детей деятельностью региональных центров выявления, поддержки и развития способности и талантов у детей и молодежи, технопарков "Кванториум" и центров "IT-клуб", %</t>
  </si>
  <si>
    <t>Доля обучающихся по образовательным программам основного и среднего общего образования, охваченных мероприятиями, направленными на раннюю профессиональную ориентацию, в том числе в рамках программы "Билет в будущее", %</t>
  </si>
  <si>
    <t>доля детей и молодежи в возрасте от 7 до 35 лет, у которых выявлены выдающиеся способности и таланты (процентов),</t>
  </si>
  <si>
    <t>численность детей и молодежи в возрасте от 7 до 35 лет
включительно, ставших победителями или призерами олимпиад и иных
конкурсных мероприятий, включенных в перечни, утвержденные
Министерством просвещения Российской Федерации к численности детей и молодежи в возрасте от 7 до 35 лет в субъекте</t>
  </si>
  <si>
    <t>Р2=А/Ц*100%</t>
  </si>
  <si>
    <t>информационная система "Государственный информационный ресурс о лицах, проявивших выдающиеся способности"</t>
  </si>
  <si>
    <t>Охват детей деятельностью региональных центров выявления, поддержки и развития способностей и талантов у детей и молодежи, технопарков «Кванториум» и центров «IТ-куб»</t>
  </si>
  <si>
    <t>Выявление и развитие способностей и талантов, а также оказание поддержки талантливым детям</t>
  </si>
  <si>
    <t>Обща численность граждан РФ, вовлеченных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государаственных и муниципальных учреждений, в добровольческую (волонтерскую) деятельность, млн. человек</t>
  </si>
  <si>
    <t>Федеральный проект «Социальная активность»</t>
  </si>
  <si>
    <t>Региональный  проект «Социальная активность»</t>
  </si>
  <si>
    <t>доля детей и молодежи в возрасте от 7 до 30 лет*, проявивших выдающиеся способности и получивших государственную поддержку в различных формах (процентов)</t>
  </si>
  <si>
    <t>численность детей и молодежи в возрасте от 7 до 35 летвключительно, получивших государственную поддержку кчисленность детей и молодежи в возрасте от 7 до 35 лет
включительно, ставших победителями или призерами олимпиад и иных
конкурсных мероприятий, включенных в перечни, утвержденные
Министерством просвещения Российской Федерации</t>
  </si>
  <si>
    <t>Р3=У/Д*100%</t>
  </si>
  <si>
    <t>Доля обучающихся по образовательным программам основного и среднего общего образования, охваченных мероприятиями, направленными на раннюю профессиональную ориентацию, в том числе в рамках программы «Билет в будущее», %</t>
  </si>
  <si>
    <t>Развитие профессиональной ориентации</t>
  </si>
  <si>
    <t>Доля обучающихся образовательных организаций, реализующих программы среднего профессионального образования, продемонстрировавших по итогам демонстрационного экзамена уровень, соответствующий национальным и международным стандартам, %</t>
  </si>
  <si>
    <t>Федеральный проект «Молодые профессионалы» (повышение конкурентоспособности профессионального образования)</t>
  </si>
  <si>
    <t>Региональный проект «Молодые профессионалы» (повышение конкурентоспособности профессионального образования)</t>
  </si>
  <si>
    <t>Доля обучающихся образовательных организаций, реализующих программы среднего профессионального образования, мастерские которых оснащены современной материально-технической базой по нескольким компетенциям, %</t>
  </si>
  <si>
    <t>Доля выпускников образовательных организаций, реализующих программы среднего профессионального образования, занятых по виду деятельности и полученным компетенциям, %</t>
  </si>
  <si>
    <t>Численность граждан, охваченных деятельностью Центров опережающей профессиональной подготовки, ед</t>
  </si>
  <si>
    <t>ТМ=Р1+Р2+Р3*м/2+м</t>
  </si>
  <si>
    <t>Федеральный проект «Придумано в России»</t>
  </si>
  <si>
    <t>Федеральный проект «Социальные лифты для каждого»</t>
  </si>
  <si>
    <t>Федеральный проект «Профессионалитет»</t>
  </si>
  <si>
    <t>8.</t>
  </si>
  <si>
    <t>Увеличение доли граждан,
занимающихся волонтерской
(добровольческой) деятельностью
или вовлеченных в деятельность
волонтерских (добровольческих)
организаций, до 15 процентов</t>
  </si>
  <si>
    <t>Доля граждан, занимающихся добровольческой (волонтерской) деятельностью, в %</t>
  </si>
  <si>
    <t>общая численность граждан, вовлеченных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государственных и муниципальных учреждений в добровольческую (волонтерскую) деятельность</t>
  </si>
  <si>
    <t>D=V/N*100</t>
  </si>
  <si>
    <t>Субъект в автоматизированной информационной системе "Молодежь России"</t>
  </si>
  <si>
    <t>Доля граждан,
занимающихся
волонтерской
(добровольческой)
деятельностью или
вовлеченных в
деятельность волонтерских
(добровольческих)
организаций, %</t>
  </si>
  <si>
    <t>Общая численность граждан Российской Федерации, вовлеченных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государственных и муниципальных учреждений в добровольческую (волонтерскую) деятельность, млн. чел</t>
  </si>
  <si>
    <t>Развитие и поддержка добровольчества (волонтерства) (в сфере культуры, медицины, поисково-спасательных операций, военно-патриотического воспитания, экологии и других сферах)</t>
  </si>
  <si>
    <t>Национальный проект "Культура"</t>
  </si>
  <si>
    <t>Федеральный проект  "Создание условий для реализации творческого потенциала «Творческие люди»</t>
  </si>
  <si>
    <t>Количество специалистов сферы культуры, повысивших квалификацию на базе Центров непрерывного образования и повышения квалификации творческих и управленческих кадров в сфере культуры, человек</t>
  </si>
  <si>
    <t>Региональный проект "Создание условий для реализации творческого потенциала «Творческие люди»</t>
  </si>
  <si>
    <t>Значение показателя РП на 2024 год не соответсвует значению показателя ФП</t>
  </si>
  <si>
    <t>Количество музыкантов, включенных в кадровый резерв национального симфонического оркестра, человек</t>
  </si>
  <si>
    <t>Количество поддержанных творческих инициатив и проектов, ед.</t>
  </si>
  <si>
    <t>Количество граждан, принимающих участие в добровольческой деятельности, человек</t>
  </si>
  <si>
    <t>Число участников культурно-просветительских программ для школьников, тыс. человек (нарастающим итогом)</t>
  </si>
  <si>
    <t>Количество некоммерческих организаций, получивших финансовую поддержку в целях реализации творческих проектов, направленных на укрепление россйской гражданской идентичности на основе духовно-нравственных и культурных ценностей народов РФ, включая мероприятия, направленные на популяризацию русского языкаи литературы, народных художественных промыслов и ремесел, ед. (нарстающим итогом)</t>
  </si>
  <si>
    <t>Дополнительный региональный</t>
  </si>
  <si>
    <t>Количество мероприятий, направленных на поддержку добровольческого движения, в том числе в сфере сохранения культурного наследия народов РФ, ед. (нарастающим итогом)</t>
  </si>
  <si>
    <t>численность населения субъектов Российской Федерации в возрасте от 7 лет и старше используются данные Федеральной службы государственной статистики в части возрастно-полового состава населения субъекта Российской Федерации</t>
  </si>
  <si>
    <t>Росстат в автоматизированной информационной системе "Молодежь России"</t>
  </si>
  <si>
    <t>Федеральный проект «Формирование комфортной городской среды»</t>
  </si>
  <si>
    <t>Реализованы проекты победителей всероссийского конкурса лучших проектов создания комфортной городской среды в малых городах и исторических поселениях не менее ед. (нарсатающим итогом)</t>
  </si>
  <si>
    <t>Реализованы проекты победителей Всероссийского конкурса лучших проектов создания городской среды в малых городах и исторических поселениях, не менее ед. нарастающим итогом</t>
  </si>
  <si>
    <t>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территориях которых реализуются проекты по созданию комфортной городской среды, %</t>
  </si>
  <si>
    <t>Доля граждан, принявших участие в решение вопросов развития городской среды, от общего количества граждан в возрасте от 14 лет, проживающих в муниципальных образованиях, на территориях которых реализуются проекты по созданию комфортной городской среды, %</t>
  </si>
  <si>
    <t>Федеральный проект «Модернизация сферы социального обслуживания и развитие сектора негосударственных организаций в сфере оказания социальных услуг»)</t>
  </si>
  <si>
    <t>9.</t>
  </si>
  <si>
    <t>Создание условий для воспитания
гармонично развитой и социально
ответственной личности на основе
духовно-нравственных ценностей
народов РФ, исторических и
национально-культурных традиций</t>
  </si>
  <si>
    <t>Условия для воспитания гармонично развитой и социально ответственной
личности, в %</t>
  </si>
  <si>
    <t>Компонента, характеризующая стимулирование системы выявления и поддержки лучших гражданских инициатив, направленных на духовно-нравственное и патриотическое воспитание, а также характеризующая деятельность по созданию условий для воспитания гармонично развитой и социально ответственной личности, через проведение тематических мероприятий</t>
  </si>
  <si>
    <t>количество грантов и стипендий, врученных молодым авторам и исполнителям, единиц</t>
  </si>
  <si>
    <t>A1 = G + NPOC + NPOY</t>
  </si>
  <si>
    <r>
      <t xml:space="preserve">Минкультуры РФ, Минпросвещения РФ,Миннауки РФ, Федеральное агентство по делам
молодежи, Федеральное агентство по туризму, </t>
    </r>
    <r>
      <rPr>
        <sz val="11"/>
        <color rgb="FFFF0000"/>
        <rFont val="Calibri"/>
        <family val="2"/>
        <charset val="204"/>
        <scheme val="minor"/>
      </rPr>
      <t>Субъект</t>
    </r>
    <r>
      <rPr>
        <sz val="11"/>
        <color theme="1"/>
        <rFont val="Calibri"/>
        <family val="2"/>
        <scheme val="minor"/>
      </rPr>
      <t xml:space="preserve"> через АИС:
АИС "Статистическая отчетность отрасли"
ЕИС "Dobro.ru";
АИС "Молодежь России";
АИС "Единое информационное пространство в сфере культуры";
АИС "Туризм";
ЕГИС "Информационно-аналитическая система";
ИАС "Мониторинг" ;
ФИС ДДО - федеральная информационная система доступности дошкольного образования;
ГИС "Система мониторинга в сфере межнациональных и межконфессиональных отношений и раннего предупреждения конфликтных ситуаций"</t>
    </r>
  </si>
  <si>
    <t>Индекс вовлеченности в
систему воспитания
гармонично развитой и
социально ответственной
личности на основе
духовно-нравственных
ценностей народов
Российской Федерации,
исторических и
национально-культурных
традиций, %</t>
  </si>
  <si>
    <t>Число посещений мероприятий, проведенных некоммерческими организациями, направленных на сохранение и развитие духовно-нравственных и культурных ценностей, тыс. единиц</t>
  </si>
  <si>
    <t>Сохранение и развитие исторических и национально-культурных традиций</t>
  </si>
  <si>
    <t>Увеличение числа обращений к цифровым ресурсам, млн. ед.</t>
  </si>
  <si>
    <t>Федеральный проект Цифровизация услуг и формирование информационного пространства в сфере культуры «Цифровая культура»</t>
  </si>
  <si>
    <t>Граждане получают дополнительные возможности для творческого развития и самореализации в современных учреждениях культуры, а также более широкий доступ к культурным ценностям</t>
  </si>
  <si>
    <t>Региональный проект Цифровизация услуг и формирование информационного пространства в сфере культуры «Цифровая культура»</t>
  </si>
  <si>
    <t>Созданы виртуальные культурные залы на площадках организаций культуры, библиотеках, музеях для трансляции знаковых культурных мероприятий,ед</t>
  </si>
  <si>
    <t>покзазатель единственного результата ФП и РП</t>
  </si>
  <si>
    <t>Значение результата  РП на 2024 год не соответсвует значению показателя ФП</t>
  </si>
  <si>
    <t xml:space="preserve">Охват молодежной аудитории Интернет-контентом, направленным на укрепление гражданской идентичности и духовно-нравственных ценностей, млн. ед. </t>
  </si>
  <si>
    <t>количество реализуемых проектов, в том числе в рамках грантовой поддержки некоммерческим организациям, направленных на укрепление российской гражданской идентичности на основе духовно-нравственных и культурных ценностей народов РФ, единиц</t>
  </si>
  <si>
    <t>Охват молодежной аудитории Интернет-контентом, направленным на укрепление гражданской идентичности и духовно-нравственных ценностей, млн. ед. просмотров (нарастающим итогом)</t>
  </si>
  <si>
    <t>Воспитание на основе исторических и национально-культурных традиций</t>
  </si>
  <si>
    <t>Доля граждан РФ, вовлеченных в систему патриотического воспитания, %</t>
  </si>
  <si>
    <t>Федеральный проект «Патриотическое воспитание граждан Российской Федерации»</t>
  </si>
  <si>
    <t>Обеспечено функционирование системы патриотического воспитания граждан РФ</t>
  </si>
  <si>
    <t>Внедрены рабочие программы воспитания обучающихся в общеобразовательных организациях и профессиональных образовательных организациях, %</t>
  </si>
  <si>
    <t>покзазатель результата ФП и РП</t>
  </si>
  <si>
    <t>количество реализуемых проектов, в том числе в рамках грантового конкурса молодежных инициатив, единиц</t>
  </si>
  <si>
    <t>Число посещений всероссийских, международных и межрегиональных творческих проектов в области музыкального, театрального и изобразительного искусства, тыс. единиц</t>
  </si>
  <si>
    <t>Доля граждан от 5 до 19 лет, непосредственно вовлеченных в реализацию мероприятий федерального проекта «Патриотическое воспитание граждан Российской Федерации», %</t>
  </si>
  <si>
    <t xml:space="preserve">Обеспечено увеличение численности детей и молодежи в возрасте до 35 лет, вовлеченных в социальную актвиную деятельность через увеличение охвата патриотическими проектами, тыс. человек </t>
  </si>
  <si>
    <t>Компонента, характеризующая развитие кадровой обеспеченности деятельности, направленной на духовно-нравственное и патриотическое воспитание</t>
  </si>
  <si>
    <t>количество работников сферы культуры, прошедших повышение квалификации, человек</t>
  </si>
  <si>
    <t>A2 = L + M</t>
  </si>
  <si>
    <t>Доля граждан Российской Федерации, вовлеченных в систему патриотического воспитания, процентов</t>
  </si>
  <si>
    <t>Доля граждан РФ в возрасте от 20 до 30 лет, непосредственно вовлеченных в реализацию мероприятий федерального проекта «Патриотическое воспитание граждан Российской Федерации», %</t>
  </si>
  <si>
    <t>Создание условий для развития межпоколенческого взаимодействия и обеспечения преемственности поколений, поддержки общественных инициатив, проектов, направленных на гражданское и патриотическое воспитание детей и молодежи, тыс. человек</t>
  </si>
  <si>
    <t>покзазатель результата только РП</t>
  </si>
  <si>
    <t>наименование результата не соответсвует напименованию в ФП</t>
  </si>
  <si>
    <t>количество работников сферы образования, прошедших повышение квалификации и переподготовку по вопросам воспитательной работы, человек</t>
  </si>
  <si>
    <t>Число воспитанников военно-исторических лагерей, тыс. чел. (нарастающим итогом)</t>
  </si>
  <si>
    <t>Доля граждан РФ в возрасте старше 30 лет, непосредственно вовлеченных в реализацию мероприятий федерального проекта «Патриотическое воспитание граждан Российской Федерации», %</t>
  </si>
  <si>
    <t>Разработан и реализуется комплекс мер, направленных на развитие истемы гражданского и патриотического воспитания учащихся общеобразовательных организации, тыс. человек</t>
  </si>
  <si>
    <t>Компонента, характеризующая степень интенсивности путешествий по стране (не предусматривает детализацию по субъектам, поэтому = 1)</t>
  </si>
  <si>
    <t>Число участников культурно-просветительских программ для школьников», тыс. чел. (нарастающим итогом)</t>
  </si>
  <si>
    <t>Федеральный проект «Развитие искусства и творчества»</t>
  </si>
  <si>
    <t>Компонента, характеризующая эффект от реализации
деятельности по созданию условий для воспитания гармонично развитой
и социально ответственной личности, через количество благополучателей,
вовлеченных в систему духовно-нравственного и патриотического
воспитания</t>
  </si>
  <si>
    <t>число участников межведомственного проекта "Культура
для школьников", единиц</t>
  </si>
  <si>
    <t>А4= сумма Н</t>
  </si>
  <si>
    <t>Число участников межведомственного проекта «Культура для школьников», тыс. человек</t>
  </si>
  <si>
    <t>Федеральный проект «Доступный и качественный контент в современном информационном пространстве»</t>
  </si>
  <si>
    <t>число участников культурно-просветительских программ
для школьников, единиц</t>
  </si>
  <si>
    <t>Число участников всероссийских и межрегиональных мероприятий в рамках федерального проекта «Патриотическое воспитание граждан Российской Федерации», тыс. чел.</t>
  </si>
  <si>
    <t>число участников всероссийских и межрегиональных
мероприятий в рамках федерального проекта "Патриотическое воспитание
граждан Российской Федерации", включенного в состав национального
проекта "Образование", единиц</t>
  </si>
  <si>
    <t>Численность детей, вовлеченных в деятельность Всероссийского детско-юношеского военно-патриотического общественного движения «ЮНАРМИЯ», тыс. чел</t>
  </si>
  <si>
    <t>число молодых людей, задействованных в мероприятиях
по вовлечению в творческую деятельность, единиц</t>
  </si>
  <si>
    <t>Численность детей, вовлеченных в деятельность Общероссийской общественно-государственной детско-юношеской организацией «Российское движение школьников», тыс. чел.</t>
  </si>
  <si>
    <t>число молодых людей, принявших участие в мероприятиях
патриотической направленности, единиц</t>
  </si>
  <si>
    <t>Число туристских поездок, млн. чел.</t>
  </si>
  <si>
    <t>Развитие внутреннего туризма</t>
  </si>
  <si>
    <t>Развитие туристической инфраструктуры</t>
  </si>
  <si>
    <t>Федеральный проект «Развитие сельского туризма»</t>
  </si>
  <si>
    <t>число обучающихся в образовательных организациях (общего
и среднего профессионального образования), охваченных программами
воспитания, единиц</t>
  </si>
  <si>
    <t>Повышение доступности туристического продукта</t>
  </si>
  <si>
    <t>Федеральный проект «Повышение доступности туристических продуктов»</t>
  </si>
  <si>
    <t>число посетителей мероприятий некоммерческих организаций,
направленных на укрепление российской гражданской идентичности
на основе духовно-нравственных и культурных ценностей народов
Российской Федерации, единиц</t>
  </si>
  <si>
    <t>Совершенствование управления в сфере туризма</t>
  </si>
  <si>
    <t>Федеральный проект «Совершенствование управления в сфере туризма»</t>
  </si>
  <si>
    <t>число посетителей всероссийских, международных
и межрегиональных творческих проектов в области музыкального,
театрального и изобразительного искусства, единиц</t>
  </si>
  <si>
    <t>Федеральный проект "Развитие туристической инфраструктуры</t>
  </si>
  <si>
    <t>число участников мероприятий, направленных на укрепление
общероссийского гражданского единства, единиц</t>
  </si>
  <si>
    <t>число участников мероприятий, направленных на сохранение
культур и традиционного образа жизни коренных малочисленных народов
Российской Федерации, единиц</t>
  </si>
  <si>
    <t>Компонента, характеризующая эффект от реализации (не предусматривает детализацию по субъектам, поэтому =1)
деятельности по созданию условий для воспитания гармонично развитой
и социально ответственной личности через просмотр интернет-контента
(федеральные интернет-порталы "Культура.РФ", "История.РФ",
"Национальная электронная библиотека", "Russia.Travel", контент
Росмолодежи), направленного на укрепление духовно-нравственных
ценностей</t>
  </si>
  <si>
    <t>Компонента, характеризующая первичную роль системы
образования и государственных учреждений в воспитании личности</t>
  </si>
  <si>
    <t>количество образовательных организаций общего и среднего
профессионального образования всех форм собственности
и ведомственной принадлежности, в которых внедрены рабочие
программы воспитания и календарные планы воспитательной работы,
единиц</t>
  </si>
  <si>
    <t>A6 = E1 +E2+ E3</t>
  </si>
  <si>
    <t>количество образовательных организаций высшего образования
всех форм собственности и ведомственной принадлежности, в которых
внедрены рабочие программы воспитания и календарные планы
воспитательной работы, единиц</t>
  </si>
  <si>
    <t>количество сформированных центров казачьей культуры
и (или) кадетского образования, единиц</t>
  </si>
  <si>
    <t>С=(0,15*(А1на конец отчетного периода/А1 в базовом периоде)+0,125*А2 на кнец периода/А2 в базовом периоде)+0,15*А3на конец периода/А3в базовом периоде)+0,4*(А4 на конец периода/А4 в базовом периоде)+0,075*(А5 на конец периода/А5 в базовом периоде)+0,1*(А6 на конец периода/А6 в базовом периоде))*100</t>
  </si>
  <si>
    <t>Увеличение числа посещений
культурных мероприятий в три
раза по сравнению с показателем
2019 года</t>
  </si>
  <si>
    <t xml:space="preserve">Число посещений культурных мероприятий, млн. единиц </t>
  </si>
  <si>
    <t>число посещений культурно-массовых мероприятий учреждений культурно-досугового типа и иных организаций</t>
  </si>
  <si>
    <t>I(t) = A(t) + B(t) + C(t) + D(t) + E(t) + F(t) + G(t) + H(t) + J(t) + K(t) + L(t) + M(t) + N(t)</t>
  </si>
  <si>
    <t>Минкультуры РФ, Минпросвещения РФ,Миннауки РФ, Федеральное агентство по делам
молодежи, Федеральное агентство по туризму, Субъект через АИС:
АИС "Статистическая отчетность отрасли"
ЕИС "Dobro.ru";
АИС "Молодежь России";
АИС "Единое информационное пространство в сфере культуры";
АИС "Туризм";
ЕГИС "Информационно-аналитическая система";
ИАС "Мониторинг" ;
ФИС ДДО - федеральная информационная система доступности дошкольного образования;
ГИС "Система мониторинга в сфере межнациональных и межконфессиональных отношений и раннего предупреждения конфликтных ситуаций"</t>
  </si>
  <si>
    <t>Число посещений
культурных мероприятий,
млрд единиц</t>
  </si>
  <si>
    <t>Количество созданных (реконструированных) и капитально отремонтированных объектов организаций культуры, единиц (нарастающим итогом)</t>
  </si>
  <si>
    <t>Развитие инфраструктуры культуры</t>
  </si>
  <si>
    <t>Количество созданных (реконструированных) и капитально отремонтированных объектов организаций культуры, ед.</t>
  </si>
  <si>
    <t>Федеральный проект Обеспечение качественно нового уровня развития инфраструктуры культуры «Культурная среда»</t>
  </si>
  <si>
    <t>Региональный проект Обеспечение качественно нового уровня развития инфраструктуры культуры «Культурная среда»</t>
  </si>
  <si>
    <t>Значения показателей на 2021, 2022, 2024 не соответствуют значениям ФП</t>
  </si>
  <si>
    <t>число посещений музеев</t>
  </si>
  <si>
    <t>(суммарное число посещений культурных мероприятий - - зарегистрированное количество посетителей мероприятий в сфере культуры, проводимых библиотеками, культурно-досуговыми организациями, музеями, театрами, концертными организациями и самостоятельными коллективами, парками, цирками, зоопарками, зоосадами, кинотеатрами, детскими школами искусств по видам искусств, образовательными организациями среднего профессионального и высшего образования, а также другими организациями, проводящими культурные мероприятия, помимо основных видов деятельности, на возмездной и безвозмездной основе, в том числе в онлайн-формате)</t>
  </si>
  <si>
    <t>Количество организаций культуры, получивших современное оборудование, единиц (нарастающим итогом)</t>
  </si>
  <si>
    <t>Комплекс процессных мероприятий «Создание условий для сохранения культурного и исторического наследия» (Государственная программа «Развитие культуры»)</t>
  </si>
  <si>
    <t>Количество организаций культуры, получивших современное оборудование, ед</t>
  </si>
  <si>
    <t>число посещений театров</t>
  </si>
  <si>
    <t>Количество объектов культурного наследия, включенных в Единый государственный реестр объектов культурного наследия, находящихся в удовлетворительном состоянии, тыс. единиц</t>
  </si>
  <si>
    <t>Государственные программы субъектов Российской Федерации</t>
  </si>
  <si>
    <t>Федеральный проект «Творческие люди»</t>
  </si>
  <si>
    <t>число посещений парков культуры и отдыха</t>
  </si>
  <si>
    <t>Число посещений мероприятий организаций культуры, млрд единиц</t>
  </si>
  <si>
    <t>Федеральный проект «Цифровая культура»</t>
  </si>
  <si>
    <t>число посещений концертных организаций и самостоятельных коллективов</t>
  </si>
  <si>
    <t>Число обращений к цифровым ресурсам в сфере культуры, млн единиц</t>
  </si>
  <si>
    <t>Кадровое обеспечение сферы культуры</t>
  </si>
  <si>
    <t>число посещений цирков</t>
  </si>
  <si>
    <t>Число посещений культурных мероприятий иных организаций (детскими школами искусств, профессиональными образовательными организациями и образовательными организациями высшего образования), млн единиц</t>
  </si>
  <si>
    <t>Федеральный проект «Развитие культурного диалога»</t>
  </si>
  <si>
    <t>число посещений зоопарков</t>
  </si>
  <si>
    <t>Количество специалистов сферы культуры, повысивших квалификацию на базе Центров непрерывного образования и повышения квалификации творческих и управленческих кадров в сфере культуры, тыс. человек (нарастающим итогом)</t>
  </si>
  <si>
    <t>число посещений кинотеатров</t>
  </si>
  <si>
    <t>Федеральный проект «Пушкинская карта»</t>
  </si>
  <si>
    <t xml:space="preserve">число обращений к цифровым ресурсам в сфере культуры, </t>
  </si>
  <si>
    <t>определяется по данным счетчика "Цифровая культура" (Единое информационное пространство в сфере культуры), в субъектах это количество обращений к цифровым ресурсам субъекта (совокупность общедоступных данных, представленных в виде сайта в информационно-телекоммуникационной сети "Интернет", способствующих достижению хотя бы одной из следующих задач:
предоставление доступа к культурно-просветительскому контенту, в том числе к объектам материального и нематериального наследия;
популяризация культуры и традиций народов Российской Федерации;
повышение посещаемости организаций культуры путем анонсирования культурных мероприятий;
популяризация русского языка и языков народов Российской Федерации;
презентация организаций, осуществляющих деятельность в сфере культуры, в информационно-телекоммуникационной сети "Интернет")</t>
  </si>
  <si>
    <t>число посещений культурных мероприятий, проводимых детскими школами искусств по видам искусств</t>
  </si>
  <si>
    <t>число посещений культурных мероприятий, проводимых профессиональными образовательными организациями;</t>
  </si>
  <si>
    <t>число посещений культурных мероприятий, проводимых образовательными организациями высшего образования</t>
  </si>
  <si>
    <r>
      <rPr>
        <sz val="14"/>
        <color theme="1"/>
        <rFont val="Times New Roman"/>
        <family val="1"/>
        <charset val="204"/>
      </rPr>
      <t xml:space="preserve">2. НАЦИОНАЛЬНАЯ ЦЕЛЬ РАЗВИТИЯ РОССИЙСКОЙ ФЕДЕРАЦИИ:   </t>
    </r>
    <r>
      <rPr>
        <b/>
        <sz val="14"/>
        <color theme="1"/>
        <rFont val="Times New Roman"/>
        <family val="1"/>
        <charset val="204"/>
      </rPr>
      <t xml:space="preserve">                                                                                                                                                                                                                                                                                                                                                                                                        ВОЗМОЖНОСТИ ДЛЯ САМОРЕАЛИЗАЦИИ И РАЗВИТИЯ ТАЛАНТОВ</t>
    </r>
  </si>
  <si>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Вхождение РФ в число 10-ти ведущих стран мира по качеству общего образования (статистический показатель - Средневзвешенный результат Российской Федерации в группе международных исследований, средневзвешенное место Российской Федерации)</t>
    </r>
  </si>
  <si>
    <r>
      <rPr>
        <sz val="12"/>
        <color theme="1"/>
        <rFont val="Times New Roman"/>
        <family val="1"/>
        <charset val="204"/>
      </rPr>
      <t>Показатель оценки эффективности деятельности высших должностных лиц и исполнительных органов государственной власти Камчатского края, соответствующий показателю национальной цели развития (плановое значение предусмотрено в Едином плане достижения по достижению национальных целей развития Российской Федерации на период до 2024 года и на плановый период до 2030 года, утвержденном 01.10.2021):</t>
    </r>
    <r>
      <rPr>
        <b/>
        <sz val="12"/>
        <color theme="1"/>
        <rFont val="Times New Roman"/>
        <family val="1"/>
        <charset val="204"/>
      </rPr>
      <t xml:space="preserve">  </t>
    </r>
    <r>
      <rPr>
        <b/>
        <sz val="14"/>
        <color theme="1"/>
        <rFont val="Times New Roman"/>
        <family val="1"/>
        <charset val="204"/>
      </rPr>
      <t xml:space="preserve">                                                                                                                                                                                                                                                                                             </t>
    </r>
  </si>
  <si>
    <r>
      <rPr>
        <sz val="12"/>
        <color theme="1"/>
        <rFont val="Times New Roman"/>
        <family val="1"/>
        <charset val="204"/>
      </rPr>
      <t>Индикаторы факторов достижения национальной цели развития по показателю "Средневзвешенный результат Российской Федерации в группе международных исследований, средневзвешенное место Российской Федерации" в рамках национального проекта "Образование":</t>
    </r>
    <r>
      <rPr>
        <b/>
        <sz val="12"/>
        <color theme="1"/>
        <rFont val="Times New Roman"/>
        <family val="1"/>
        <charset val="204"/>
      </rPr>
      <t xml:space="preserve">                                                                                                                                                                                                                                                                                                                                                                                                                    Доля общеобразовательных организаций, оснащенных в целях внедрения цифровой образовательной среды, %, Доля образовательных организаций, использующих сервисы федеральной информационно-сервисной платформы цифровой образовательной среды при реализации программ основного общего образования, %, Доля обучающихся,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информационно-сервисной платформе цифровой образовательной среды, %, 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 </t>
    </r>
  </si>
  <si>
    <t>Показатели, включенные в паспорт регионального проекта "Современная школа", достижение плановых значений которых влияет на изменение индикаторов факторов достижения национальной цели развития по показателю "Средневзвешенный результат Российской Федерации в группе международных исследований, средневзвешенное место Российской Федерации" в рамках национального проекта "Образование":</t>
  </si>
  <si>
    <t>1. Показатели федерального проекта "Современная школа", декомпозированные на уровень Камчатского края:</t>
  </si>
  <si>
    <t>Показатели, включенные в паспорт регионального проекта "Цифровая образовательная среда", достижение плановых значений которых влияет на изменение индикаторов факторов достижения национальной цели развития по показателю "Средневзвешенный результат Российской Федерации в группе международных исследований, средневзвешенное место Российской Федерации" в рамках национального проекта "Образование":</t>
  </si>
  <si>
    <t>1. Показатели федерального проекта "Цифровая образовательная среда", декомпозированные на уровень Камчатского края:</t>
  </si>
  <si>
    <t>Оценка успехов на всероссийских олимпиадах школьников по общеобразовательным предметам, индекс (%)</t>
  </si>
  <si>
    <t>3 (24,2)</t>
  </si>
  <si>
    <t>35,74 (86,3)</t>
  </si>
  <si>
    <t>Число студентов на одного преподавателя/ мастера производственного обучения в средних профессиональных образовательных учреждений, человек (%)</t>
  </si>
  <si>
    <t>20,3 (1,47)</t>
  </si>
  <si>
    <t>16,9 (0,24)</t>
  </si>
  <si>
    <t>Значения показателей РП на 2022, 2024 голы не соответствуют значениям, указанным в роазделе 2 ФП 2022 - 100, 2024 - 100</t>
  </si>
  <si>
    <t>Доля учеников государственных и муниципальных общеобразовательных организаций, обучающихся в первую смену, % (п.п)</t>
  </si>
  <si>
    <t>80,3 (-0,076)</t>
  </si>
  <si>
    <t>95,4 (0,003)</t>
  </si>
  <si>
    <t>Расходы на покупку учебных для занятий в школе , скорректированные на ИПЦ, руб.</t>
  </si>
  <si>
    <t>Доля выпускников школ, поступивших в топ 100 вузов, %</t>
  </si>
  <si>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Формирование эффективной системы выявления, поддержки и развития способностей и талантов у детей и молодежи, основанной на принципах справедливости, всеобщности и направленной на самоопределение и профессиональную ориентацию всех обучающихся (статистический показатель -  Индекс формирования эффективной системы выявления, поддержки и развития способностей и талантов у детей и молодежи, %)</t>
    </r>
  </si>
  <si>
    <r>
      <rPr>
        <sz val="12"/>
        <color theme="1"/>
        <rFont val="Times New Roman"/>
        <family val="1"/>
        <charset val="204"/>
      </rPr>
      <t>Индикаторы факторов достижения национальной цели развития по показателю "Индекс формирования эффективной системы выявления, поддержки и развития способностей и талантов у детей и молодежи, %" в рамках национального проекта "Образование":</t>
    </r>
    <r>
      <rPr>
        <b/>
        <sz val="12"/>
        <color theme="1"/>
        <rFont val="Times New Roman"/>
        <family val="1"/>
        <charset val="204"/>
      </rPr>
      <t xml:space="preserve">                                                                                                                                                                                                                                                                                 Доля детей в возрасте от 5 до 18 лет, охваченных дополнительным образованием, %, Охват детей деятельностью региональных центров выявления, поддержки и развития способностей и талантов у детей и молодежи, технопарков «Кванториум» и центров «IТ-куб», Доля обучающихся по образовательным программам основного и среднего общего образования, охваченных мероприятиями, направленными на раннюю профессиональную ориентацию, в том числе в рамках программы «Билет в будущее», %, </t>
    </r>
  </si>
  <si>
    <t>Показатели, включенные в паспорт регионального проекта "Успех каждого ребенка", достижение плановых значений которых влияет на изменение индикаторов факторов достижения национальной цели развития по показателю "Индекс формирования эффективной системы выявления, поддержки и развития способностей и талантов у детей и молодежи, %" в рамках национального проекта "Образование":</t>
  </si>
  <si>
    <t>1. Показатели федерального проекта «Успех каждого ребенка», декомпозированные на уровень Камчатского края:</t>
  </si>
  <si>
    <t>Расходы на дополнительное образование ребенка по программе общеобразовательного учреждения (репититоры и /или программы дополнительного образования), скоррекированные на ИПЦ, руб.</t>
  </si>
  <si>
    <t>Значения показателей РП на 2021, 2024 годы не соответствуют значениям, указанным в роазделе 2 ФП 2021 - 77,0, 2024 - 81,3</t>
  </si>
  <si>
    <t>Среднее количество часов, которые ученики тратят в неделю на дополнительное образование, часов</t>
  </si>
  <si>
    <t>Доля выпускников СПО, сдававших демонстрационный экзамен по стандартам WorldSkills, %</t>
  </si>
  <si>
    <t>Значения показателей РП на 2022, 2023 годы не соответствуют значениям, указанным в роазделе 2 ФП 2022 -  22,44, 2023 - 23,68</t>
  </si>
  <si>
    <t>Показатели, включенные в паспорт регионального проекта "Социальная активность", достижение плановых значений которых влияет на изменение индикаторов факторов достижения национальной цели развития по показателю "Индекс формирования эффективной системы выявления, поддержки и развития способностей и талантов у детей и молодежи, %" в рамках национального проекта "Образование":</t>
  </si>
  <si>
    <t>1. Показатели федерального проекта «Социальная активность», декомпозированные на уровень Камчатского края:</t>
  </si>
  <si>
    <t>Показатели, включенные в паспорт регионального проекта "Молодые профессионалы» (повышение конкурентоспособности профессионального образования)", достижение плановых значений которых влияет на изменение индикаторов факторов достижения национальной цели развития по показателю "Индекс формирования эффективной системы выявления, поддержки и развития способностей и талантов у детей и молодежи, %" в рамках национального проекта "Образование":</t>
  </si>
  <si>
    <t>1. Показатели федерального проекта «Молодые профессионалы» (повышение конкурентоспособности профессионального образования)», декомпозированные на уровень Камчатского края:</t>
  </si>
  <si>
    <t xml:space="preserve">Значения показателей РП на 2021 не соответствуют значениям, указанным в разделе 2 ФП 2021 - 3,0  </t>
  </si>
  <si>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Увеличение доли граждан, занимающихся волонтерской (добровольческой) деятельностью или вовлеченных в деятельность волонтерских (добровольческих) организаций, до 15 процентов (статистический показатель -  Доля граждан, занимающихся волонтерской (добровольческой) деятельностью или вовлеченных в деятельность волонтерских (добровольческих) организаций, %)</t>
    </r>
  </si>
  <si>
    <r>
      <rPr>
        <sz val="12"/>
        <color theme="1"/>
        <rFont val="Times New Roman"/>
        <family val="1"/>
        <charset val="204"/>
      </rPr>
      <t>Индикаторы факторов достижения национальной цели развития по показателю "Доля граждан, занимающихся волонтерской (добровольческой) деятельностью или вовлеченных в деятельность волонтерских (добровольческих) организаций, %)" в рамках национального проекта "Культура":</t>
    </r>
    <r>
      <rPr>
        <b/>
        <sz val="12"/>
        <color theme="1"/>
        <rFont val="Times New Roman"/>
        <family val="1"/>
        <charset val="204"/>
      </rPr>
      <t xml:space="preserve">                                                                                                                                                                                                                                                                                 Общая численность граждан Российской Федерации, вовлеченных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государственных и муниципальных учреждений в добровольческую (волонтерскую) деятельность, млн. чел</t>
    </r>
  </si>
  <si>
    <t>Показатели, включенные в паспорт регионального проекта "Создание условий для реализации творческого потенциала «Творческие люди», достижение плановых значений которых влияет на изменение индикаторов факторов достижения национальной цели развития по показателю "Доля граждан, занимающихся волонтерской (добровольческой) деятельностью или вовлеченных в деятельность волонтерских (добровольческих) организаций, %" в рамках национального проекта "Культура":</t>
  </si>
  <si>
    <t>1. Показатели федерального проекта «Создание условий для реализации творческого потенциала «Творческие люди»», декомпозированные на уровень Камчатского края:</t>
  </si>
  <si>
    <t>Наименование показателя в РП не соответствует соглашению. Значение показателя РП на 2024 год не соответсвует значению показателя ФП: 2024 - 611</t>
  </si>
  <si>
    <t>Значение показателя РП на 2024 год не соответсвует значению показателя ФП: 2024 - 24</t>
  </si>
  <si>
    <t>2. Дополнительные (региональные) показатели регионального проекта «Создание условий для реализации творческого потенциала «Творческие люди»»:</t>
  </si>
  <si>
    <t>-</t>
  </si>
  <si>
    <t>Показатели, включенные в паспорт регионального проекта "Формирование комфортной городской среды", достижение плановых значений которых влияет на изменение индикаторов факторов достижения национальной цели развития по показателю "Доля граждан, занимающихся волонтерской (добровольческой) деятельностью или вовлеченных в деятельность волонтерских (добровольческих) организаций, %" в рамках национального проекта "Жилье и городская среда":</t>
  </si>
  <si>
    <t>1. Показатели федерального проекта  «Формирование комфортной городской среды», декомпозированные на уровень Камчатского края:</t>
  </si>
  <si>
    <t>Количество благоустроенных общественных территорий</t>
  </si>
  <si>
    <t>Значение показателя РП на 22,23,24 год не соответсвует значению показателя ФП:</t>
  </si>
  <si>
    <t>Реализованы проекты победителей Всероссийского конкурса лучших проектов создания комфортной городской среды в малых городах и исторических поселениях, не менее ед. нарастающим итогом</t>
  </si>
  <si>
    <t>Прирост среднего индекса качества городской среды по отношению к 2019 году, %</t>
  </si>
  <si>
    <t>Доля городов с благоприятной средой от общего количества городов (индекс качества городской среды - выше 50%)</t>
  </si>
  <si>
    <t>Количество городов с благоприятной городской средой</t>
  </si>
  <si>
    <t>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территориях которых реализуются проекты по созданию комфортной городской среды, %</t>
  </si>
  <si>
    <t>Доля объема закупок оборудования, имеющего российское происхождение, в том числе оборудования, закупаемого при выполнении работ, в общем объеме оборудования, закупленного в рамках реализации мероприятий государственных (муниципальных) программ современной городской среды, %</t>
  </si>
  <si>
    <t>Индекс качества городской среды</t>
  </si>
  <si>
    <t>2. Дополнительные (региональные) показатели регионального проекта «Формирование комфортной городской среды»</t>
  </si>
  <si>
    <t>Реализованы мероприятия по благоустройству дворовых территорий, включенных в государственные (муниципальные) программы формирования современной городской среды.</t>
  </si>
  <si>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Создание условий для воспитания гармонично развитой и социально ответственной личности на основе духовно-нравственных ценностей народов РФ, исторических и национально-культурных традиций (статистический показатель - Индекс вовлеченности в систему воспитания гармонично развитой и социально ответственной личности на основе духовно-нравственных ценностей народов Российской Федерации, исторических и национально-культурных традиций, %)</t>
    </r>
  </si>
  <si>
    <r>
      <rPr>
        <sz val="12"/>
        <color theme="1"/>
        <rFont val="Times New Roman"/>
        <family val="1"/>
        <charset val="204"/>
      </rPr>
      <t>Показатель оценки эффективности деятельности высших должностных лиц и исполнительных органов государственной власти Камчатского края, соответствующий показателю национальной цели развития соответствующий показателю национальной цели развития (плановое значение предусмотрено в Едином плане достижения по достижению национальных целей развития Российской Федерации на период до 2024 года и на плановый период до 2030 года, утвержденном 01.10.2021):</t>
    </r>
    <r>
      <rPr>
        <b/>
        <sz val="12"/>
        <color theme="1"/>
        <rFont val="Times New Roman"/>
        <family val="1"/>
        <charset val="204"/>
      </rPr>
      <t xml:space="preserve">  </t>
    </r>
    <r>
      <rPr>
        <b/>
        <sz val="14"/>
        <color theme="1"/>
        <rFont val="Times New Roman"/>
        <family val="1"/>
        <charset val="204"/>
      </rPr>
      <t xml:space="preserve">                                                                                                                                                                                                                                                                                             </t>
    </r>
  </si>
  <si>
    <r>
      <rPr>
        <sz val="12"/>
        <color theme="1"/>
        <rFont val="Times New Roman"/>
        <family val="1"/>
        <charset val="204"/>
      </rPr>
      <t>Индикатор факторов достижения национальной цели развития по показателю "Сводный индекс обработки (сортировки), утилизации и захоронения твердых коммунальных отходов, %" в рамках национального проекта "Экология":</t>
    </r>
    <r>
      <rPr>
        <b/>
        <sz val="12"/>
        <color theme="1"/>
        <rFont val="Times New Roman"/>
        <family val="1"/>
        <charset val="204"/>
      </rPr>
      <t xml:space="preserve">                                                                                                                                                                                                                                                                                 Число посещений мероприятий, проведенных некоммерческими организациями, направленных на сохранение и развитие духовно-нравственных и культурных ценностей, тыс. единиц, Охват молодежной аудитории Интернет-контентом, направленным на укрепление гражданской идентичности и духовно-нравственных ценностей, млн. ед. просмотров (нарастающим итогом), Число посещений всероссийских, международных и межрегиональных творческих проектов в области музыкального, театрального и изобразительного искусства, тыс. единиц, Доля граждан Российской Федерации, вовлеченных в систему патриотического воспитания, %, Число воспитанников военно-исторических лагерей, тыс. чел. (нарастающим итогом), Число участников культурно-просветительских программ для школьников», тыс. чел. (нарастающим итогом), Число участников всероссийских и межрегиональных мероприятий в рамках федерального проекта «Патриотическое воспитание граждан Российской Федерации», тыс. чел., Численность детей, вовлеченных в деятельность Всероссийского детско-юношеского военно-патриотического общественного движения «ЮНАРМИЯ», тыс. чел, Численность детей, вовлеченных в деятельность Общероссийской общественно-государственной детско-юношеской организацией «Российское движение школьников», тыс. чел., Число туристских поездок, млн. чел.</t>
    </r>
  </si>
  <si>
    <t>Показатели, включенные в паспорт регионального проекта " Цифровизация услуг и формирование информационного пространства в сфере культуры «Цифровая культура», достижение плановых значений которых влияет на изменение индикаторов факторов достижения национальной цели развития по показателю "Индекс вовлеченности в систему воспитания гармонично развитой и социально ответственной личности на основе духовно-нравственных ценностей народов Российской Федерации, исторических и национально-культурных традиций, %" в рамках национального проекта "Культура":</t>
  </si>
  <si>
    <t>1. Показатели федерального проекта  «Цифровизация услуг и формирование информационного пространства в сфере культуры «Цифровая культура», декомпозированные на уровень Камчатского края:</t>
  </si>
  <si>
    <t>Созданы виртуальные концертные залы на площадках организаций культуры, в том числе в домах культуры, библиотеках, музеях, для трансляции знаковых культурных мероприятий</t>
  </si>
  <si>
    <t>Наименование результатта в паспорте РП не соответствует наименованию в соглашении.  Значение результата на 24 год не соответствет значению в соглашении. Дата достижения результата в паспорте РП не соответствует дате в соглдашении.</t>
  </si>
  <si>
    <t>это результат</t>
  </si>
  <si>
    <t>Показатели федеральных проектов «Развитие сельского туризма»,  Федеральный проект «Повышение доступности туристических продуктов», Федеральный проект «Совершенствование управления в сфере туризма»,  "Развитие туристической инфраструктуры" , направленные на достижение целевого показателя "Индекс вовлеченности в систему воспитания гармонично развитой и социально ответственной личности на основе духовно-нравственных ценностей народов Российской Федерации, исторических и национально-культурных традиций, %" в рамках национального проекта "Культура" не декомпозированы на региональный уровень:</t>
  </si>
  <si>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 xml:space="preserve"> Увеличение числа посещений культурных мероприятий в три раза по сравнению с показателем 2019 года (статистический показатель -  Число посещенийкультурных мероприятий, млрд. единиц)</t>
    </r>
  </si>
  <si>
    <r>
      <rPr>
        <sz val="12"/>
        <color theme="1"/>
        <rFont val="Times New Roman"/>
        <family val="1"/>
        <charset val="204"/>
      </rPr>
      <t>Индикатор факторов достижения национальной цели развития по показателю "Увеличение числа посещений культурных мероприятий в три раза по сравнению с показателем 2019 года" в рамках национального проекта "Культура":</t>
    </r>
    <r>
      <rPr>
        <b/>
        <sz val="12"/>
        <color theme="1"/>
        <rFont val="Times New Roman"/>
        <family val="1"/>
        <charset val="204"/>
      </rPr>
      <t xml:space="preserve">                                                                                                                                                                                                                                                                                 Количество созданных (реконструированных) и капитально отремонтированных объектов организаций культуры, единиц (нарастающим итогом),  Количество организаций культуры, получивших современное оборудование, единиц (нарастающим итогом),  Количество объектов культурного наследия, включенных в Единый государственный реестр объектов культурного наследия, находящихся в удовлетворительном состоянии, тыс. единиц, Число посещений мероприятий организаций культуры, млрд единиц, Число обращений к цифровым ресурсам в сфере культуры, млн единиц, Число посещений культурных мероприятий иных организаций (детскими школами искусств, профессиональными образовательными организациями и образовательными организациями высшего образования), млн единиц, Количество специалистов сферы культуры, повысивших квалификацию на базе Центров непрерывного образования и повышения квалификации творческих и управленческих кадров в сфере культуры, тыс. человек (нарастающим итогом)</t>
    </r>
  </si>
  <si>
    <t>Показатели, включенные в паспорт регионального проекта "Обеспечение качественно нового уровня развития инфраструктуры культуры «Культурная среда», достижение плановых значений которых влияет на изменение индикаторов факторов достижения национальной цели развития по показателю "Увеличение числа посещений культурных мероприятий в три раза по сравнению с показателем 2019 года " в рамках национального проекта "Культура":</t>
  </si>
  <si>
    <t>1. Показатели федерального проекта  «Обеспечение качественно нового уровня развития инфраструктуры культуры «Культурная среда»», декомпозированных на уровень Камчатского края:</t>
  </si>
  <si>
    <t>Доля зданий учреждений культуры, находящихся в удовлетворительном состоянии, в общем количестве зданий, учреждений, %</t>
  </si>
  <si>
    <t>Значения показателей на  2022, 23, 2024 не соответствуют значениям  ФП</t>
  </si>
  <si>
    <t>2022 соглашение о реализации РП</t>
  </si>
  <si>
    <r>
      <rPr>
        <sz val="14"/>
        <color theme="1"/>
        <rFont val="Times New Roman"/>
        <family val="1"/>
        <charset val="204"/>
      </rPr>
      <t xml:space="preserve">3. НАЦИОНАЛЬНАЯ ЦЕЛЬ РАЗВИТИЯ РОССИЙСКОЙ ФЕДЕРАЦИИ:   </t>
    </r>
    <r>
      <rPr>
        <b/>
        <sz val="14"/>
        <color theme="1"/>
        <rFont val="Times New Roman"/>
        <family val="1"/>
        <charset val="204"/>
      </rPr>
      <t xml:space="preserve">                                                                                                                                                                                                                                                                                                                                                                                                        КОМФОРТНАЯ И БЕЗОПАСНАЯ СРЕДА ДЛЯ ЖИЗНИ</t>
    </r>
  </si>
  <si>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Улучшение жилищных условий не менее 5 миллионов семей ежегодно и увеличение объема жилищного строительства не менее чем до 120 миллионов квадратных метров в год (статистический показатель - Количество семей, улучшивших жилищные условия, млн. семей)</t>
    </r>
  </si>
  <si>
    <t>Общая площадь жилых помещений, приходящаяся в среднем на одного жителя, кв.м.</t>
  </si>
  <si>
    <t>Доля граждан с числом комнат &lt; 0,5 включительно на человека в общей численности населения, %</t>
  </si>
  <si>
    <t>Оценка благоустроенности жилья, %</t>
  </si>
  <si>
    <r>
      <rPr>
        <sz val="12"/>
        <color theme="1"/>
        <rFont val="Times New Roman"/>
        <family val="1"/>
        <charset val="204"/>
      </rPr>
      <t>Индикаторы факторов достижения национальной цели развития по показателю "Количество семей, улучшивших жилищные условия, млн. семей" в рамках национального проекта "Жилье и городская среда":</t>
    </r>
    <r>
      <rPr>
        <b/>
        <sz val="12"/>
        <color theme="1"/>
        <rFont val="Times New Roman"/>
        <family val="1"/>
        <charset val="204"/>
      </rPr>
      <t xml:space="preserve">                                                                                                                                                                                                                                                                                                                                                                                                                    Количество семей, купивших жилое помещение по договорам купли-продажи или зарегистрировавших право собственности на основании договора участия в долевом строительстве, тыс. семей, Количество семей, построивших индивидуальный жилой дом за счет собственных и привлеченных средств, тыс. семей, </t>
    </r>
    <r>
      <rPr>
        <b/>
        <sz val="12"/>
        <rFont val="Times New Roman"/>
        <family val="1"/>
        <charset val="204"/>
      </rPr>
      <t>Количество семей, переселенных из аварийного жилищного фонда в рамках реализации региональных адресных программ в соответствии с Федеральным законом «О Фонде содействия реформированию жилищно-коммунального хозяйства», без учета семей, которые выбрали в качестве способа переселения из аварийного жилищного фонда получение возмещения в денежной форме, тыс. семей, Количество семей, улучшивших жилищные условия иными методами, в том числе за счет проведения капитального ремонта или регистрации прав собственности на основании справки о полной выплате паевого взноса членом жилищного, жилищно-строительного, иного кооператива , тыс. семей</t>
    </r>
  </si>
  <si>
    <t>Показатели, включенные в паспорт регионального проекта "Жилье", достижение плановых значений которых влияет на изменение индикаторов факторов достижения национальной цели развития по показателю "Количество семей, улучшивших жилищные условия, млн. семей" в рамках национального проекта "Жилье и городская среда":</t>
  </si>
  <si>
    <t>1. Показатели федерального проекта "Жилье", декомпозированные на уровень Камчатского края:</t>
  </si>
  <si>
    <t>1.</t>
  </si>
  <si>
    <t>Общая площадь жилых помещений, приходящаяся в среднем на одного жителя, кв.м.(%)</t>
  </si>
  <si>
    <t>26,3 (2,38)</t>
  </si>
  <si>
    <t>32 (7,15)</t>
  </si>
  <si>
    <t>Объем ввода жилья (по итогам года), млн. кв. м</t>
  </si>
  <si>
    <t>2.</t>
  </si>
  <si>
    <t>Показатели, включенные в паспорт регионального проекта "Обеспечение устойчивого сокращения непригодного для проживания жилищного фонд", достижение плановых значений которых влияет на изменение индикаторов факторов достижения национальной цели развития по показателю "Количество семей, улучшивших жилищные условия" в рамках национального проекта "Жилье и городская среда":</t>
  </si>
  <si>
    <t>Оценка благоустроенности жилья п.п</t>
  </si>
  <si>
    <t>1. Показатели федерального проекта "Обеспечение устойчивого сокращения непригодного для проживания жилищного фонд", декомпозированные на уровень Камчатского края:</t>
  </si>
  <si>
    <t>Количество квадратных метров расселенного аварийного жилищного фонда, тыс. кв. м</t>
  </si>
  <si>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Улучшение качества городской среды в полтора раза (статистический показатель -  Прирост среднего индекса качества городской среды по отношению к 2019 году,%)</t>
    </r>
  </si>
  <si>
    <r>
      <rPr>
        <sz val="12"/>
        <color theme="1"/>
        <rFont val="Times New Roman"/>
        <family val="1"/>
        <charset val="204"/>
      </rPr>
      <t>Индикаторы факторов достижения национальной цели развития по показателю "Прирост среднего индекса качества городской среды по отношению к 2019 году,%" в рамках национального проекта "Жилье и городская среда":</t>
    </r>
    <r>
      <rPr>
        <b/>
        <sz val="12"/>
        <color theme="1"/>
        <rFont val="Times New Roman"/>
        <family val="1"/>
        <charset val="204"/>
      </rPr>
      <t xml:space="preserve">                                                                                                                                                                                                                                                                                 Доля городов с благоприятной средой от общего количества городов (индекс качества городской среды - выше 50%), %, Количество благоустроенных общественных территорий, тыс. единиц, </t>
    </r>
  </si>
  <si>
    <t>Показатели, включенные в паспорт регионального проекта "Формирование комфортной городской среды", достижение плановых значений которых влияет на изменение индикаторов факторов достижения национальной цели развития по показателю "Улучшение качества городской среды в полтора раза",  рамках национального проекта "Жилье и городская среда":</t>
  </si>
  <si>
    <t>1. Показатели федерального проекта «Формирование комфортной городской среды», декомпозированные на уровень Камчатского края:</t>
  </si>
  <si>
    <t>Доля площади городских земель, отведенной под парки/ зеленые зоны в пределах городской черты, % (п.п.)</t>
  </si>
  <si>
    <t>34,8 (-0,04)</t>
  </si>
  <si>
    <t>36,5 (0,038)</t>
  </si>
  <si>
    <t>Количество благоустроенных общественных территорий, ед.</t>
  </si>
  <si>
    <t>значения показателя в РП не соответствуют значениям показателя в 21,22,23,24 годах (не синхронизирован РП с ФП)</t>
  </si>
  <si>
    <t xml:space="preserve">Доля объема закупок оборудования, имеющего российское происхождение, в том числе оборудования, закупаемого при выполнении работ, в общем объеме оборудования, закупленного в рамках реализации мероприятий государственных (муниципальных) программ современной городской среды, %
</t>
  </si>
  <si>
    <t>Доля людей, имеющих возможность влиять на принятие решений по развитию района или населенного пункта, %</t>
  </si>
  <si>
    <t>7</t>
  </si>
  <si>
    <t>Оценка возможности реализовать свои идеи по развитию среды для жизни, баллы (0-4)</t>
  </si>
  <si>
    <t>2. Дополнительные (региональные) показатели регионального проекта «Формирование комфортной городской среды»:</t>
  </si>
  <si>
    <t>Реализованы мероприятия по благоустройству дворовых территорий, включенных в государственные (муниципальные) программы формирования современной городской среды, ед.</t>
  </si>
  <si>
    <t>0</t>
  </si>
  <si>
    <t>119</t>
  </si>
  <si>
    <t>155</t>
  </si>
  <si>
    <t>233</t>
  </si>
  <si>
    <t>Показатели, включенные в паспорт регионального проекта "Чистая вода", достижение плановых значений которых влияет на изменение индикаторов факторов достижения национальной цели развития по показателю "Улучшение качества городской
среды в полтора раза",  рамках национального проекта "Жилье и городская среда":</t>
  </si>
  <si>
    <t>1. Показатели федерального проекта «Чистая вода», декомпозированные на уровень Камчатского края:</t>
  </si>
  <si>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Обеспечение доли дорожной сети в крупнейших городских агломерациях, соответствующей нормативным требованиям, на уровне не менее 85 процентов (статистический показатель -  Доля дорожной сети городских агломераций, находящаяся в нормативном состоянии, %)</t>
    </r>
  </si>
  <si>
    <t>Периодичность движения общественного транспорта (поездка от дома до работы), минуты</t>
  </si>
  <si>
    <r>
      <rPr>
        <sz val="12"/>
        <color theme="1"/>
        <rFont val="Times New Roman"/>
        <family val="1"/>
        <charset val="204"/>
      </rPr>
      <t>Индикаторы факторов достижения национальной цели развития по показателю "Доля дорожной сети городских агломераций, находящаяся в нормативном состоянии, %" в рамках национального проекта "Безопасные и качественные дороги":</t>
    </r>
    <r>
      <rPr>
        <b/>
        <sz val="12"/>
        <color theme="1"/>
        <rFont val="Times New Roman"/>
        <family val="1"/>
        <charset val="204"/>
      </rPr>
      <t xml:space="preserve">                                                                                                                                                                                                                                                                                 Доля автомобильных дорог регионального и межмуниципального значения, соответствующих нормативным требованиям, %, Количество погибших в дорожно-транспортных происшествиях на 10 тысяч транспортных средств (показатель транспортного риска).</t>
    </r>
  </si>
  <si>
    <t>Доля сельских населенных пунктов, имеющих связь по дорогам с твердым покрытием с сетью дорог общего пользования, %</t>
  </si>
  <si>
    <t>Показатели, включенные в паспорт регионального проекта "Региональная и местная дорожная сеть", достижение плановых значений которых влияет на изменение индикаторов факторов достижения национальной цели развития по показателю "Доля дорожной сети городских агломераций, находящаяся в нормативном состоянии, %" в рамках национального проекта "Безопасные и качественные дороги":</t>
  </si>
  <si>
    <t>Доля населения, проживающая в 10-ти минутной пешей доступности от остановки общественного транспорта, %</t>
  </si>
  <si>
    <t>1. Показатели федерального проекта «Региональная и местная дорожная сеть», декомпозированные на уровень Камчатского края:</t>
  </si>
  <si>
    <t>Качество дорог, баллы (0-4)</t>
  </si>
  <si>
    <t>Доля дорожной сети городских агломераций, находящаяся в нормативном состоянии, %</t>
  </si>
  <si>
    <t>Доля автомобильных дорог общего пользования регионального или межмуниципального значения, отвечающих нормативным требованиям на конец года, %</t>
  </si>
  <si>
    <t>значения  в паспорте РП на 2024 год не соответствуют значению соглашения на 2024 год (не синхронизировано)</t>
  </si>
  <si>
    <t>Показатели, включенные в паспорт регионального проекта "Общесистемные меры развития дорожного хозяйства", достижение плановых значений которых влияет на изменение индикаторов факторов достижения национальной цели развития по показателю "Доля дорожной сети городских агломераций, находящаяся в нормативном состоянии, %" в рамках национального проекта "Безопасные и качественные дороги":</t>
  </si>
  <si>
    <t>1. Показатели федерального проекта  «Общесистемные меры развития дорожного хозяйства», декомпозированные на уровень Камчатского края:</t>
  </si>
  <si>
    <t>2. Дополнительные (региональные) показатели регионального проекта «Общесистемные меры развития дорожного хозяйства»:</t>
  </si>
  <si>
    <t>Количество стационарных камер фотовидеофиксации нарушений правил дорожного движения на автомобильных дорогах федерального, регионального или межмуниципального, местного значения, %</t>
  </si>
  <si>
    <t>Количество размещенных автоматических пунктов весогабаритного контроля транспортных средств на автомобильных дорогах регионального или межмуниципального значения и городской агломерации (накопительным итогом)</t>
  </si>
  <si>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Создание устойчивой системы обращения с твердыми коммунальными отходами, обеспечивающей сортировку отходов в объеме 100% и снижение объема отходов, направляемых на полигоны, в 2 раза (статистический показатель - Сводный индекс обработки (сортировки), утилизации и захоронения твердых коммунальных отходов, %)</t>
    </r>
  </si>
  <si>
    <r>
      <rPr>
        <sz val="12"/>
        <color theme="1"/>
        <rFont val="Times New Roman"/>
        <family val="1"/>
        <charset val="204"/>
      </rPr>
      <t>Индикатор факторов достижения национальной цели развития по показателю "Сводный индекс обработки (сортировки), утилизации и захоронения твердых коммунальных отходов, %" в рамках национального проекта "Экология":</t>
    </r>
    <r>
      <rPr>
        <b/>
        <sz val="12"/>
        <color theme="1"/>
        <rFont val="Times New Roman"/>
        <family val="1"/>
        <charset val="204"/>
      </rPr>
      <t xml:space="preserve">                                                                                                                                                                                                                                                                                 Доля твердых коммунальных отходов, направленных на обработку (сортировку), в общей массе образованных твердых коммунальных отходов, %, Доля направленных на утилизацию отходов, выделенных в результате раздельного накопления и обработки (сортировки) твердых коммунальных отходов, в общей массе образованных твердых коммунальных отходов, %, Доля направленных на захоронение твердых коммунальных отходов, в том числе прошедших обработку (сортировку), в общей массе образованных твердых коммунальных отходов, %</t>
    </r>
  </si>
  <si>
    <t>Показатели, включенные в паспорт регионального проекта "Комплексная система обращения с твердыми коммунальными отходами", достижение плановых значений которых влияет на изменение индикаторов факторов достижения национальной цели развития по показателю "Сводный индекс обработки (сортировки), утилизации и захоронения твердых коммунальных отходов, %" в рамках национального проекта "Экология":</t>
  </si>
  <si>
    <t>1. Показатели федерального проекта  «Комплексная система обращения с твердыми коммунальными отходами», декомпозированные на уровень Камчатского края:</t>
  </si>
  <si>
    <t>Количество разработанных электронных моделей, %</t>
  </si>
  <si>
    <t>Разное наименование показателя в паспорте и в соглашении (Доля разработанных электронных моделей)</t>
  </si>
  <si>
    <t>Доля населения, охваченного услугой по обращению с твердыми коммунальными отходами, %</t>
  </si>
  <si>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 xml:space="preserve"> Ликвидация наиболее опасных объектов накопленного вреда окружающей среде (статистический показатель -  Количество ликвидированных наиболее опасных объектов накопленного вреда окружающей среде, нарастающим итогом шт.)</t>
    </r>
  </si>
  <si>
    <r>
      <rPr>
        <sz val="12"/>
        <color theme="1"/>
        <rFont val="Times New Roman"/>
        <family val="1"/>
        <charset val="204"/>
      </rPr>
      <t>Индикатор факторов достижения национальной цели развития по показателю "Количество ликвидированных наиболее опасных объектов накопленного вреда окружающей среде, нарастающим итогом шт." в рамках национального проекта "Экология":</t>
    </r>
    <r>
      <rPr>
        <b/>
        <sz val="12"/>
        <color theme="1"/>
        <rFont val="Times New Roman"/>
        <family val="1"/>
        <charset val="204"/>
      </rPr>
      <t xml:space="preserve">                                                                                                                                                                                                                                                                                 Отношение площади лесовосстановления и лесоразведения к площади вырубленных и погибших лесных насаждений, %, </t>
    </r>
  </si>
  <si>
    <t>1. Показатели федерального проекта  «Сохранение лесов», декомпозированных на уровень Камчатского края:</t>
  </si>
  <si>
    <t>Показатель, Указ (204) 474</t>
  </si>
  <si>
    <t>Указ 68</t>
  </si>
  <si>
    <t>Национальный проект  (стратегический документ, государственная программа РФ)</t>
  </si>
  <si>
    <t>Методика расчета</t>
  </si>
  <si>
    <t>Статистический показатель, Единый план достижения национальных целей</t>
  </si>
  <si>
    <t>Показатели регионального проекта (является соответствующим показателем  федерального проекта)</t>
  </si>
  <si>
    <t>Примечание</t>
  </si>
  <si>
    <t xml:space="preserve">3. Комфортная и безопасная среда для жизни
</t>
  </si>
  <si>
    <t>Улучшение жилищных условий не менее 5 миллионов семей ежегодно и увеличение объема жилищного строительства не менее чем до 120 миллионов квадратных метров в год</t>
  </si>
  <si>
    <t>Количество семей, улучшивших жилищные условия, млн. семей</t>
  </si>
  <si>
    <t>количество семей, купивших жилое помещение
по договорам купли-продажи или зарегистрировавших право
собственности на основании договора участия в долевом строительстве,
тыс. семей</t>
  </si>
  <si>
    <t>формируется Минстроем и ЖКХ РФ на основе
статистической информации Россреестра о количестве зарегистрированных
прав собственности физических лиц на жилые помещения на основании
договора купли-продажи, договора участия в долевом строительстве, с учетом того, что количество семей, купивших жилое помещение на указанных основаниях,
в 1,5 раза меньше количества зарегистрированных прав собственности</t>
  </si>
  <si>
    <t>сумма площадей всех частей жилых помещений, включая площадь помещений вспомогательного использования, предназначенных для удовлетворения гражданами бытовых и иных нужд, связанных с их проживанием в жилом помещении, площадей лоджий, балконов, веранд, террас, подсчитываемых с соответствующими понижающими коэффициентами, а также жилых и подсобных помещений в построенных населением индивидуальных жилых домах</t>
  </si>
  <si>
    <t xml:space="preserve">Количество семей, улучшивших жилищные условия, млн семей
</t>
  </si>
  <si>
    <t>Количество семей, купивших жилое помещение по договорам купли-продажи или зарегистрировавших право собственности на основании договора участия в долевом строительстве, тыс. семей</t>
  </si>
  <si>
    <t>Поэтапное снижение ставки по ипотеке и развитие иных финансовых инструментов стимулирования спроса и предложени</t>
  </si>
  <si>
    <t>Развитие рынка ипотеки и стимулирование спроса</t>
  </si>
  <si>
    <t>Жилье и городская среда</t>
  </si>
  <si>
    <t>Количество семей, улучшивших жилищные условия, млн семей</t>
  </si>
  <si>
    <t>Федеральный проект «Жилье»</t>
  </si>
  <si>
    <t>Единая межинформационная статистическая система</t>
  </si>
  <si>
    <t>количество семей, построивших индивидуальный жилой дом за счет собственных и привлеченных средств, тыс. семей</t>
  </si>
  <si>
    <t>формируется Минстроем и ЖКХ РФ на основе статистической информации Росстата о количестве индивидуальных жилых домов, построенных населением за счет собственных и привлеченных средств, формирование которой осуществляется по форме федерального статистического наблюдения ИЖС "Сведения о построенных населением жилых домах", учитывая то, что один дом построен одной семьей</t>
  </si>
  <si>
    <t>Разность между показателями Росстата "Ввод общей площади жилых помещений" и "Ввод общей площади жилых помещений, построенных населением"</t>
  </si>
  <si>
    <t>Ксуж=КСдкп+Ксижд+КСсн+Кса+ Кспаж+Ксим/1000</t>
  </si>
  <si>
    <t>Минстрой и ЖКХ РФ</t>
  </si>
  <si>
    <t>Количество семей, построивших индивидуальный жилой дом за счет собственных и привлеченных средств, тыс. семей</t>
  </si>
  <si>
    <t>количество семей, получивших жилое помещение по договорам социального найма, тыс. семей</t>
  </si>
  <si>
    <r>
      <t xml:space="preserve">Росстат, </t>
    </r>
    <r>
      <rPr>
        <sz val="11"/>
        <color rgb="FFFF0000"/>
        <rFont val="Calibri"/>
        <family val="2"/>
        <charset val="204"/>
        <scheme val="minor"/>
      </rPr>
      <t>НО СОЦНАЙМ В ОСНОВНОМ ОБЕСПЕЧИВАЮТ ОМС, У НИХ ДОЛЖНА БЫТЬ ИНФ.</t>
    </r>
  </si>
  <si>
    <t>Ввод общей площади жилых помещений, построенных населением, а также подсобных помещений в построенных населением индивидуальных жилых домах.</t>
  </si>
  <si>
    <t>Количество семей, получивших жилое помещение по договорам социального найма, тыс. семей</t>
  </si>
  <si>
    <t>Уровень доступности жилья, %</t>
  </si>
  <si>
    <t>количество зарегистрированных договоров аренды и найма жилых помещений на срок не менее 1 года и количество помещений, сданных в аренду на основании заключенных договоров аренды и найма жилых помещений и помещений, предназначенных для проживания граждан, в арендных домах под управлением акционерного общества "ДОМ.РФ" и его дочерних организаций, тыс. семей</t>
  </si>
  <si>
    <t>формируется Минстроем и ЖКХ РФ на основе официальной информации Россреестра, акционерного общества "ДОМ.РФ", с учетом того, что в рамках одного договора найма регистрируется одно обременение жилого помещения</t>
  </si>
  <si>
    <t>Общий объем ввода жилья в рамках мероприятия по стимулированию программ развития жилищного строительства субъектов Российской Федерации</t>
  </si>
  <si>
    <t>Количество семей, арендовавших жилье на длительный срок на рыночных условиях (количество зарегистрированных договоров аренды, найма жилых помещений на срок не менее 1 года), тыс. семей</t>
  </si>
  <si>
    <t>количество семей, переселенных из аварийного жилищного фонда, тыс. семей</t>
  </si>
  <si>
    <t xml:space="preserve"> По данным государственной корпорации - Фонд содействия реформированию жилищно-коммунального хозяйства о семьях, переселенных в рамках реализации региональных адресных программ в соответствии с Федеральным законом "О Фонде содействия реформированию жилищно-коммунального хозяйства", без учета семей, которые выбрали в качестве способа переселения из аварийного жилищного фонда получение возмещения в денежной форме, и семей, переселенных в жилые помещения жилищного фонда социального использования</t>
  </si>
  <si>
    <t>Сумма площади жилых помещений в многоквартирных домах, на строительство которых выданы разрешения на строительство объектов, но не получены разрешения на ввод в эксплуатацию, на конец периода</t>
  </si>
  <si>
    <t>Количество семей, переселенных из аварийного жилищного фонда в рамках реализации региональных адресных программ в соответствии с Федеральным законом «О Фонде содействия реформированию жилищно-коммунального хозяйства», без учета семей, которые выбрали в качестве способа переселения из аварийного жилищного фонда получение возмещения в денежной форме, тыс. семей</t>
  </si>
  <si>
    <t>количество семей, улучшивших жилищные условия иными методами, в том числе за счет проведения капитального ремонта общего имущества в многоквартирных домах или регистрации прав собственности на основании справки о полной выплате паевого взноса членом жилищного, жилищно-строительного, иного кооператива, в рамках государственных, региональных и муниципальных программ (программы реновации, поддержки отдельных категорий граждан в улучшении жилищных условий, иных программ переселения граждан из аварийного жилищного фонда), тыс. семей</t>
  </si>
  <si>
    <r>
      <t xml:space="preserve">рассчитывается без учета семей, получивших жилье по договорам купли-продажи, участия в долевом строительстве, социального найма или аренды жилых помещений на срок не менее 1 года или в результате переселения из аварийных домов, то есть за исключением данных, учтенных в предыдущих показателях, с учетом того, что количество семей, улучшивших жилищные условия за счет регистрации прав собственности на основании справки о полной выплате паевого взноса членом жилищного, жилищно-строительного, иного кооператива, соответствует количеству зарегистрированных прав собственности по указанному основанию. Данные формирует государственная корпорация - Фонд содействия реформированию жилищно-коммунального хозяйства - в части капитального ремонта общего имущества в многоквартирных домах, иных программ переселения граждан из аварийного жилищного фонда;                                                                                                                                          Россреестр - в части количества зарегистрированных прав собственности на основании справки о полной выплате паевого взноса членом жилищного, жилищно-строительного, иного кооператива; </t>
    </r>
    <r>
      <rPr>
        <sz val="11"/>
        <color rgb="FFFF0000"/>
        <rFont val="Calibri"/>
        <family val="2"/>
        <charset val="204"/>
        <scheme val="minor"/>
      </rPr>
      <t xml:space="preserve">Субъект </t>
    </r>
    <r>
      <rPr>
        <sz val="11"/>
        <color theme="1"/>
        <rFont val="Calibri"/>
        <family val="2"/>
        <scheme val="minor"/>
      </rPr>
      <t>в части реализации федеральных, региональных и муниципальных программ переселения</t>
    </r>
  </si>
  <si>
    <t>Общая площадь земельных участков, в отношении которых в отчетном периоде Правительственной комиссией приняты решения об их вовлечении в оборот в рамках реализации 161-ФЗ</t>
  </si>
  <si>
    <t>Количество семей, улучшивших жилищные условия иными методами, в том числе за счет проведения капитального ремонта или регистрации прав собственности на основании справки о полной выплате паевого взноса членом жилищного, жилищно-строительного, иного кооператива , тыс. семей</t>
  </si>
  <si>
    <t>Развитие градостроительного потенциала (совершенствование территориального планирования и градостроительного зонирования, повышение эффективности использования земель)</t>
  </si>
  <si>
    <t>Развитие иных финансовых и нефинансовых инструментов стимулирования спроса и предложения</t>
  </si>
  <si>
    <t>Нормативно-технические документы для внедрения передовых технологий и установления ограничения на использование устаревших технологий в проектировании и строительстве</t>
  </si>
  <si>
    <t>Объем ипотечных жилищных кредитов (траншей) в рублях и иностранной валюте, предоставленных физическим лицам-резидентам за год, трлн руб.</t>
  </si>
  <si>
    <t>План мероприятий («дорожная карта») по развитию индивидуального жилищного строительства</t>
  </si>
  <si>
    <t>Нормативно-технические документы в строительстве для осуществления поэтапного отказа от использования устаревших технологий в проектировании и строительстве</t>
  </si>
  <si>
    <t>Средний уровень процентной ставки по ипотечному кредиту, %</t>
  </si>
  <si>
    <t>Программа действий по развитию жилищного строительства и ипотечного жилищного кредитования</t>
  </si>
  <si>
    <t>Объем ввода жилья, построенного населением</t>
  </si>
  <si>
    <t>Количество ипотечных жилищных кредитов (траншей) в рублях и иностранной валюте, предоставленных физическим лицам - резидентам за год, млн. единиц</t>
  </si>
  <si>
    <t xml:space="preserve">Объем жилищного строительства, млн. квадратных метров (общую площадь жилых помещений во введенных в эксплуатацию жилых и нежилых зданиях, жилых домах). </t>
  </si>
  <si>
    <t>ввод жилья в многоквартирных домах, индивидуальных жилых домах, построенных юридическими лицами (организациями-застройщиками), общежитиях и жилые помещения в нежилых зданиях, млн. кв. метров общей площади</t>
  </si>
  <si>
    <t>сумма площадей всех частей жилых помещений, включая площадь помещений вспомогательного использования (кухни, передние, холлы, внутриквартирные коридоры, ванные или душевые, туалеты, кладовые или хозяйственные встроенные шкафы), предназначенных для удовлетворения гражданами бытовых и иных нужд, связанных с их проживанием в жилом помещении, площадей лоджий, балконов, веранд, террас, подсчитываемых с соответствующими понижающими коэффициентами, а также жилых и подсобных помещений в построенных населением индивидуальных жилых домах</t>
  </si>
  <si>
    <t>Количество рабочих дней для получения разрешения на строительство</t>
  </si>
  <si>
    <t>Vжс = Sмкд + Sпн,</t>
  </si>
  <si>
    <t>14-й рабочий день после отчетного периода</t>
  </si>
  <si>
    <t>2. Объем жилищного
строительства, млн кв. м</t>
  </si>
  <si>
    <t>Площадь земельных участков, вовлеченных в оборот под строительство многоквартирных домов (нарастающим итогом)</t>
  </si>
  <si>
    <t>Обеспечение земельных участков объектами социальной, инженерной и транспортной инфраструктуры</t>
  </si>
  <si>
    <t>Объем жилищного
строительства, млн кв. м</t>
  </si>
  <si>
    <t>Региональный проект «Жилье»</t>
  </si>
  <si>
    <t>ввод общей площади жилых домов, построенных населением, млн. кв. метров общей площади</t>
  </si>
  <si>
    <t>Учитывается в рамках мониторинга показателя "Увеличение объема жилищного строительства не менее чем до 120 млн. квадратных метров в год"</t>
  </si>
  <si>
    <t>Количество календарных дней проведения экспертизы проектной документации и результатов инженерных изысканий для объектов жилищного строительства</t>
  </si>
  <si>
    <t>Площадь земельных участков, вовлеченных в оборот в целях индивидуального жилищного строительства (нарастающим итогом)</t>
  </si>
  <si>
    <t>Нормативное и регуляторное обеспечение строительного процесса</t>
  </si>
  <si>
    <t>План мероприятий («дорожная карта») реализации механизма управления системными изменениями нормативно-правового регулирования предпринимательской деятельности «Трансформация делового климата» «Градостроительная деятельность» См. пункт 4.2.2 «Улучшение делового (предпринимательского) климата»</t>
  </si>
  <si>
    <t>Внедрены новые нормативно-технические документы в строительстве для осуществления поэтапного отказа от использования устаевших технологий в проектировании и строительстве, ед.</t>
  </si>
  <si>
    <t>Федеральный проект «Национальная система пространственных данных»</t>
  </si>
  <si>
    <t>Количество процедур (услуг), включенных в исчерпывающий перечень административных процедур в сфере жилищного строительства, утвержденный постановлением Правительства Российской Федерации от 30 апреля 2014 г. N 403,Количество процедур (услуг) в сфере жилищного строительство, которые предоставляются в электронном виде</t>
  </si>
  <si>
    <t>Новые технологии и цифровизация в строительстве</t>
  </si>
  <si>
    <t>Схемы территориального развития Российской Федерации, схемы территориального планирования субъектов Российской Федерации, документы территориального планирования муниципальных образования, инвестиционные программы ресурсоснабжающих организаций</t>
  </si>
  <si>
    <t>Актуализированы действующие нормативнор-технические документы для внедрения передовых технологий и установления ограничения на использование устаревших технологий в проектировании и строительстве, ед.</t>
  </si>
  <si>
    <t>Федеральный проект «Цифровое государственное управление»</t>
  </si>
  <si>
    <t>Площадь земельных участков, предоставленных для целей жилищного строительства или с измененным видом разрешенного использования, допускающего жилищное строительство</t>
  </si>
  <si>
    <t>Совершенствование механизмов содержания и обновления существующего жилищного фонда</t>
  </si>
  <si>
    <t>Градостроительный потенциал земельных участков, вовлеченных в оборот АО "ДОМ.РФ", млн. квадратных метров</t>
  </si>
  <si>
    <t>Количество мероприятий, осуществляемых при реализации проектов по строительству объектов капитального строительства, указанных  статье 5.2 ГК РФ, ед.</t>
  </si>
  <si>
    <t>Федеральный проект «Обеспечение устойчивого сокращения непригодного для проживания жилищного фонда»</t>
  </si>
  <si>
    <t>Последовательная индексация официальных данных Росстата о фактически сложившемся уровне цен в 2017 году на показатель "номинальный индекс цен на жилье", рассчитываемый Росстатом</t>
  </si>
  <si>
    <t>Градостроительный потенциал земельных участков, вовлеченных в оборот в целях жилищного строительства, млн. квадратных метров</t>
  </si>
  <si>
    <t>Объем выпуска нфраструктурных облигаций для целей жилищного строительства, млрд. рублей</t>
  </si>
  <si>
    <t>Федеральный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</si>
  <si>
    <t>Количество процедур, включенных в исчерпывающий перечень административных процедур в сфере жилищного строительства, предоставляемых в электронном виде, ед.</t>
  </si>
  <si>
    <t>Комплекс процессных мероприятий «Выполнение государственных обязательств по обеспечению жильем отдельных категорий граждан» (Государственная программа «Обеспечение доступным и комфортным жильем и коммунальными услугами граждан Российской Федерации»)</t>
  </si>
  <si>
    <t>Количество принятых НПА, направленных на создание механизмов поддержкинизкомаржинальных проектов жилищного строительства, ед.</t>
  </si>
  <si>
    <t>Федеральный проект «Развитие жилищного строительства на сельских территориях и повышение уровня благоустройства домовладений»</t>
  </si>
  <si>
    <t>Количество мероприятий, указанных  статье 5.2 ГК РФ, в отношении которых предусмотрена возможность их осуществления в электронной форме при реализации проекта по строительству объекта капитального строительства, ед.</t>
  </si>
  <si>
    <t>Комплекс процессных мероприятий «Жилищное обеспечение военнослужащих» (Государственная программа «Обеспечение обороноспособности страны»)</t>
  </si>
  <si>
    <t>Количество принятых НПА, направленных на оптимизацию обязательных требований технического регулирования в строительстве, ед.</t>
  </si>
  <si>
    <t>Федеральный проект «Содействие развитию инфраструктуры субъектов Российской Федерации (Инфраструктурное меню)»</t>
  </si>
  <si>
    <t>План мероприятий по ускоренному внедрению в финансовый сектор онлайн технологий</t>
  </si>
  <si>
    <t>объем многоквартирного жилья в стадии строительства, млн. квадратных метров</t>
  </si>
  <si>
    <t>Федеральный проект «Новый ритм строительства»</t>
  </si>
  <si>
    <t>Федеральный проект «Ипотека»</t>
  </si>
  <si>
    <t>объем ввода в многоквартирных жилых домах в год, млн. квадратных метров</t>
  </si>
  <si>
    <t>Количество граждан, расселенных из непригодного для проживания жилищного фонда, тыс. человек (нарастающим итогом)</t>
  </si>
  <si>
    <t>Ввод жилья в рамках мероприятия по стимулированию программ жилищного строительства субъектов РФ, млн. квадратных метров</t>
  </si>
  <si>
    <t>реализация в 2024 году 4 проектов по развитию территорий, предусматривающих строительство жилья</t>
  </si>
  <si>
    <t xml:space="preserve">показатель федерального проекта в паспорт регионального проекта не включен, что не соответствует методическим указаниям Президиума Совета при Президенте РФ. направленные письмом Аппарата Правительства РФ от 27.08.2020 № П6-52323. </t>
  </si>
  <si>
    <t>Количество квадратных метров расселенного непригодного для проживания жилищного фонда, тыс. квадратных метров (нарастающим итогом)</t>
  </si>
  <si>
    <t>Региональный проект «Обеспечение устойчивого сокращения непригодного для проживания жилищного фонда»</t>
  </si>
  <si>
    <t>не соответствуют плановым значениям в ФП по Камчатскому краю</t>
  </si>
  <si>
    <t>Улучшение качества городской
среды в полтора раза</t>
  </si>
  <si>
    <t>Качество городской среды (прирост качества городской среды по отношению к 2019 году), %</t>
  </si>
  <si>
    <t>индекс качества городской среды, баллы (округляется до целого значения)</t>
  </si>
  <si>
    <t>Для расчета показателя используются данные листов оценки субъектов Российской Федерации, ежегодно формируемых Министерством строительства и жилищно-коммунального хозяйства Российской Федерации в соответствии с пунктом 20 методики формирования индекса качества городской среды (методика формирования индекса качества городской среды, утвержденная распоряжением Правительства Российской Федерации от 23 марта 2019 г. № 510-р)</t>
  </si>
  <si>
    <t>Среднее значение индекса качества городской среды формируется на основе средних значений индекса по субъектам Российской Федерации, которые в свою очередь формируются из значений индекса по городам, расположенным на территории субъектов Российской Федерации</t>
  </si>
  <si>
    <t>Пр=(((сумма Н отчетного периода по количеству городов)/количество городов)/Н 2019 год)-1)*100</t>
  </si>
  <si>
    <t xml:space="preserve"> Прирост среднего индекса
качества городской среды
по отношению к 2019 году,
%</t>
  </si>
  <si>
    <t>Доля городов с благоприятной средой от общего количества городов (индекс качества городской среды - выше 50%), %</t>
  </si>
  <si>
    <t>Повышение благоустройства</t>
  </si>
  <si>
    <t>Региональный проект «Формирование комфортной городской среды»</t>
  </si>
  <si>
    <t>индекс качества городской среды в 2019, баллы (округляется до целого значения)</t>
  </si>
  <si>
    <t>Процентное соотношение количества городов с благоприятной средой к общему количеству городов в Российской Федерации</t>
  </si>
  <si>
    <t>Количество благоустроенных общественных территорий, тыс. единиц</t>
  </si>
  <si>
    <t>индекс города за отчетный год, формируемый в соответствии с
разделом II методики формирования качества городской среды, в баллах</t>
  </si>
  <si>
    <t>Сумма городов с благоприятной средой в Российской Федерации</t>
  </si>
  <si>
    <t>Доля транспортных средств в городских агломерациях (автобусы, трамваи, троллейбусы, пригородный железнодорожный подвижной состав), обновленных в рамках федерального проекта «Модернизация пассажирского транспорта в городских агломерациях», и имеющих срок эксплуатации не старше нормативного, %</t>
  </si>
  <si>
    <t>Прирост среднего индекса качества городской среды, %</t>
  </si>
  <si>
    <t>Федеральный проект «Модернизация пассажирского транспорта в городских агломерациях»</t>
  </si>
  <si>
    <t>Количество городов с благоприятной городской средой, ед.</t>
  </si>
  <si>
    <t>Реализованы мероприяти по благоустройству дворовых территорий, включенных в государственные (муниципальные) программы формирования современной городской среды, ед.</t>
  </si>
  <si>
    <t>дополнительный</t>
  </si>
  <si>
    <t>Сумма всех реализованных проектов победителей Всероссийского конкурса лучших проектов создания комфортной городской среды в малых городах и исторических поселениях</t>
  </si>
  <si>
    <t>Количество погибших в дорожно-транспортных происшествиях на 10 тысяч транспортных средств (показатель транспортного риска)</t>
  </si>
  <si>
    <t>Повышение общественной безопасности</t>
  </si>
  <si>
    <t>Комплекс процессных мероприятий «Оперативно-служебная деятельность органов внутренних дел Российской Федерации» (Государственная программа «Обеспечение общественного порядка и противодействие преступности»)</t>
  </si>
  <si>
    <t>Доля объема закупок оборудования, имеющего российское происхождение, в том числе оборудования, закупаемого при выполнении работ в общем объеме оборудования, закупленного в рамках реализации мероприятий государственных (муниципальных) программ современной городской среды, %</t>
  </si>
  <si>
    <t>Федеральный проект «Безопасность дорожного движения»</t>
  </si>
  <si>
    <t>Индекс качества городской среды, балл</t>
  </si>
  <si>
    <t>количество городов с благоприятной городской средой, ед.</t>
  </si>
  <si>
    <t>количество городов, в отношении которых формируется индекс
качества городской среды по субъекту</t>
  </si>
  <si>
    <t>Сумма всех благоустроенных общественных пространств, включенных в государственные (муниципальные) программы формирования современной городской среды, в том числе в городах Российской Федерации</t>
  </si>
  <si>
    <t>Развитие общественного транспорта</t>
  </si>
  <si>
    <t>Процентное соотношение количества граждан, принявших участие в решении вопросов развития городской среды к общему количеству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t>
  </si>
  <si>
    <t>Федеральный проект «Информационная инфраструктура»</t>
  </si>
  <si>
    <t>Доля населения, обеспеченного качественной питьевой водой из систем централизованного водоснабжения, %</t>
  </si>
  <si>
    <t>Федеральный проект «Чистая вода»</t>
  </si>
  <si>
    <t>"Чистая вода"</t>
  </si>
  <si>
    <t>Доля городского населения РФ, обеспеченного качественной питьевой водой из систем централизованного водоснабжения, %</t>
  </si>
  <si>
    <t>Количество построенных и реконструированных (модернизированных) объектов питьевого водоснабжения и водоподготовки, предусмотренных региональными программами, штук</t>
  </si>
  <si>
    <t>значение показателя 2021, 2024, года отличается от значения показателя в разделе 2 ФП</t>
  </si>
  <si>
    <t>Обеспечение доли дорожной сети
в крупнейших городских
агломерациях, соответствующей нормативным требованиям, на
уровне не менее 85 процентов</t>
  </si>
  <si>
    <t>Доля дорожной сети в крупнейших городских агломерациях, соответствующая нормативам, в %</t>
  </si>
  <si>
    <t>общая протяженность автомобильных дорог общего пользования федерального значения, находящихся в нормативном состоянии, включенных в состав дорожной сети городской агломерации, на конец отчетного периода (км)</t>
  </si>
  <si>
    <t>Соответствие автомобильной дороги нормативным требованиям
для целей национального проекта "Безопасные и качественные
автомобильные дороги" оценивается по двум критериям:
продольная ровность (инструментально);
отсутствие дефектов проезжей части (в соответствии
с требованиями ГОСТ Р 50597-2017);</t>
  </si>
  <si>
    <t>Статистическая форма 1-ФД</t>
  </si>
  <si>
    <t>Д=(ДФн+ДРМн+ДМОн/ДФв+ДРМв+ДМОв)*100</t>
  </si>
  <si>
    <r>
      <t xml:space="preserve">Федеральное дорожное агентство, </t>
    </r>
    <r>
      <rPr>
        <sz val="11"/>
        <color rgb="FFFF0000"/>
        <rFont val="Calibri"/>
        <family val="2"/>
        <charset val="204"/>
        <scheme val="minor"/>
      </rPr>
      <t>субъекты</t>
    </r>
  </si>
  <si>
    <t>Доля дорожной сети
городских агломераций, находящаяся в
нормативном состоянии, %</t>
  </si>
  <si>
    <t>Доля автомобильных дорог регионального и межмуниципального значения, соответствующих нормативным требованиям, %</t>
  </si>
  <si>
    <t>Повышение качества дорожной сети, в том числе уличной сети городских агломераций</t>
  </si>
  <si>
    <t>Безопасные и качественные дороги</t>
  </si>
  <si>
    <t>Федеральный проект «Региональная и местная дорожная сеть»</t>
  </si>
  <si>
    <t>«Региональная и местная дорожная сеть»</t>
  </si>
  <si>
    <t>Совершенствование регуляторной политики и применения новых технологий при строительстве дорог</t>
  </si>
  <si>
    <t>Государственные программы субъектов РФ в сфере дорожного строительства</t>
  </si>
  <si>
    <t>удовлетворенность качеством и доступностью автомобильных дорог (доля граждан, отметивших улучшение), %</t>
  </si>
  <si>
    <t>Доля автомобильных дорог регионального и межмуниципального значения, соответствующих нормативным требованиям,%</t>
  </si>
  <si>
    <t>значение показателя 2024 года отличается от значения показателя в разделе 2 ФП</t>
  </si>
  <si>
    <t>общая протяженность автомобильных дорог общего пользования регионального или межмуниципального значения, находящихся в нормативном состоянии, включенных в состав дорожной сети городской агломерации, на конец отчетного периода (км);</t>
  </si>
  <si>
    <r>
      <t xml:space="preserve">рассчитывается по субъектам Российской Федерации Федеральным дорожным агентством на основании данных, полученных от </t>
    </r>
    <r>
      <rPr>
        <sz val="11"/>
        <color rgb="FFFF0000"/>
        <rFont val="Calibri"/>
        <family val="2"/>
        <charset val="204"/>
        <scheme val="minor"/>
      </rPr>
      <t>субъектов</t>
    </r>
    <r>
      <rPr>
        <sz val="11"/>
        <color theme="1"/>
        <rFont val="Calibri"/>
        <family val="2"/>
        <scheme val="minor"/>
      </rPr>
      <t xml:space="preserve"> Российской Федерации по форме статистического наблюдения № 1-БКАД "Сведения о национальном проекте "Безопасные и качественные автомобильные дороги"</t>
    </r>
  </si>
  <si>
    <t>Доля отечественного оборудования (товаров, работ, услуг) в общем объеме закупок, %</t>
  </si>
  <si>
    <t>общая протяженность автомобильных дорог общего пользования местного значения, находящихся в нормативном состоянии, включенных в состав дорожной сети городской агломерации, на конец отчетного периода (км)</t>
  </si>
  <si>
    <t>отношение суммы количества мест ДТП на дорожной сети субъекта в отчетном периоде к сумме мест концентрации ДТП на дорожной сети субъекта в 2017 году, доля в %</t>
  </si>
  <si>
    <t>Протяженность приведенных в нормативное состояние искусственных сооружений на автомобильных дорогах регионального или межмуниципального, местного значения (накопленным итогом), тыс. погонных метров</t>
  </si>
  <si>
    <t>Доля дорожной сети городских агломераций, образованных городами с населением от 100 до 200 тыс. человек, находящаяся в нормативном состоянии, %</t>
  </si>
  <si>
    <t>общая протяженность автомобильных дорог общего пользования федерального значения, включенных в состав дорожной сети городской агломерации, на конец отчетного периода (км)</t>
  </si>
  <si>
    <t>Доля дорожной сети городских агломераций, образованных городами с населением от 20 тыс. человек, расположенными в ДФО, находящаяся в нормативном состоянии, %</t>
  </si>
  <si>
    <t>Осуществленно строительство и реконструкция автомобильных дорог регионального или межмуниципального (местного значения), накопленным итогом (км, тыс. м)</t>
  </si>
  <si>
    <t>общая протяженность автомобильных дорог общего пользования регионального или межмуниципального значения, включенных в состав дорожной сети городской агломерации, на конец отчетного периода</t>
  </si>
  <si>
    <t>отношение объеиа контрактов на осуществление дорожной деятельности, предусматривающих использование новых технологий и материалов, включенных в реестр новых и наилучших технологий, материалов и технологических решений повторного применения к общему объему новых государственных контрактов на выполнение работ по капитальному ремонту, ремонту и содержанию автомобильных дорог, доля в %</t>
  </si>
  <si>
    <t>Доля автомобильных дорог регионального значения, входящих в опорную сеть, соответствующих нормативным требованиям</t>
  </si>
  <si>
    <t>отношение объеиа контрактов на осуществление дорожной деятельности, предусматривающих выполнение работ на принципах контракта жизненного цикла, предусматривающего объединение в один контракт различных видов дорожных работ к общему объему новых государственных контрактов на выполнение работ по капитальному ремонту, ремонту и содержанию автомобильных дорог, доля в %</t>
  </si>
  <si>
    <t>Доля контрактов жизненного цикла, предусматривающих выполнение работ по строительству, реконструкции, капитальному ремонту автомобильных дорог регионального (межмуниципального) значения, %</t>
  </si>
  <si>
    <t>Федеральный проект «Общесистемные меры развития дорожного хозяйства»</t>
  </si>
  <si>
    <t>«Общесистемные меры развития дорожного хозяйства»</t>
  </si>
  <si>
    <t>Повышение квалификации и высшее образование для работников дорожного хозяйства (не менее чел, накопленным итогом)</t>
  </si>
  <si>
    <t>Количество стационарных камер фотовидеофиксации нарушений правил дорожного движения на автомобильных дорогах федерального, регионального или межмуниципального, местного значения %</t>
  </si>
  <si>
    <t>общая протяженность автомобильных дорог общего пользования местного значения, включенных в состав дорожной сети городской агломерации, на конец отчетного периода (км)</t>
  </si>
  <si>
    <t>Согласно правилам учета  ДТП, утвержденным постановлением Правительства РФ от 29.06.1995 № 647</t>
  </si>
  <si>
    <t>Доля объектов, на которых предусматривается использование новых и наилучших технологий, включенных в реестр, %</t>
  </si>
  <si>
    <t>Количество размещенных автоматических пунктов весогабаритного контроля транспортных средств на автомобильных дорогах регионального или межмуниципального значения и городской агломерации, шт (накопительным итогом</t>
  </si>
  <si>
    <t>Отчет Минобороны России осостоянииведомственных дорогМинобороны России</t>
  </si>
  <si>
    <t>Удолетворенность безопасностью дорожного движения, %</t>
  </si>
  <si>
    <t>Федеральный проект Безопасность дорожного движения</t>
  </si>
  <si>
    <t>Создание устойчивой системы
обращения с твердыми
коммунальными отходами,
обеспечивающей сортировку
отходов в объеме 100% и
снижение объема отходов,
направляемых на полигоны, в 2
раза</t>
  </si>
  <si>
    <t>Качество окружающей среды (определении уровня негативного антропогенного воздействия на окружающую среду)</t>
  </si>
  <si>
    <t>коэффициент качества работы с отходами - безразмерный коэффициент, характеризующий работу по ликвидации несанкционированных свалок отходов, а также по обработке (сортировке) и снижению захоронения твердых коммунальных отходов</t>
  </si>
  <si>
    <t>направлен на увеличение и определяется как среднее
значение показателей:
коэффициент Кс, отражающий работу по ликвидации
несанкционированных свалок отходов на территории Российской
Федерации, субъекта Российской Федерации (значение коэффициента
направлено на увеличение), определяется Министерством
природных ресурсов и экологии Российской Федерации на основании
данных, представленных Федеральной службой по надзору в сфере
природопользования по показателю "Количество несанкционированных
свалок отходов" = количество несанкционированных свалок на конеч предыдущего периода/ количество несанкционированных свалок на конец отчетного периода;
показатель, характеризующий работу по обработке (сортировке)
твердых коммунальных отходов (До) на территории Российской
Федерации, субъекта Российской Федерации в соответствии
с показателями "Доля твердых коммунальных отходов, направленных на
обработку (сортировку), в общей массе образованных твердых
коммунальных отходов" и "Доля направленных на захоронение твердых
коммунальных отходов, в том числе прошедших обработку (сортировку),
в общей массе образованных твердых коммунальных отходов"
федерального проекта "Формирование комплексной системы обращения с
твердыми коммунальными отходами", включенного в состав
национального проекта "Экология"</t>
  </si>
  <si>
    <t>Кот=коэффициент, характеризующий работу по ликвидации
несанкционированных свалок отходов на территории субъекта + (показатель, характеризующий работу
по обработке (сортировке) твердых коммунальных отходов на конец отчетного периоды/показатель, характеризующий работу
по обработке (сортировке) твердых коммунальных отходов плановый)/2</t>
  </si>
  <si>
    <t>Минприроды РФ от федеральных органов исполнительной власти, являющихся субъектами официального статистического учета</t>
  </si>
  <si>
    <t>Сводный индекс обработки (сортировки), утилизации и захоронения твердых коммунальных отходов, %</t>
  </si>
  <si>
    <t>Количество городов, охваченных комплексной информационной системой мониторинга состояния окружающей среды, единиц</t>
  </si>
  <si>
    <t>Развитие системы экологического мониторинга</t>
  </si>
  <si>
    <t>Экология</t>
  </si>
  <si>
    <t>Доля направленных на захоронение твердых коммунальных отходов, в том числе прошедших обработку (сортировку), в общей массе образованных твердых коммунальных отходов, %</t>
  </si>
  <si>
    <t>Федеральный проект «Комплексная система обращения с твердыми коммунальными отходами»</t>
  </si>
  <si>
    <t>«Комплексная система обращения с твердыми коммунальными отходами»</t>
  </si>
  <si>
    <t>Количество выданных комплексных экологических разрешений всем объектам, оказывающим значительное негативное воздействие на атмосферный воздух и реализующим программы повышения экологической эффективности с применением наилучших доступных технологий для снижения выбросов вкрупных промышленных центрах России, включая города Братск, Красноярск, Липецк, Магнитогорск, Медногорск, Нижний Тагил, Новокузнецк, Норильск, Омск, Челябинск, Череповец и Читу, нарастающим итогом, единиц</t>
  </si>
  <si>
    <t>Снижение уровня загрязнения атмосферного воздуха</t>
  </si>
  <si>
    <t xml:space="preserve">Доля направленных на утилизацию отходов, выделенных в результате раздельного накопления и обработки (сортировки) твердых коммунальных отходов, в общей массе образованных твердых коммунальных отходов,% </t>
  </si>
  <si>
    <t>Количество городов с высоким и очень высоким уровнем загрязнения атмосферного воздуха в городах - участниках проекта, единиц</t>
  </si>
  <si>
    <t>Внедрение наилучших доступных технологий</t>
  </si>
  <si>
    <t xml:space="preserve">Доля твердых коммунальных отходов, направленных на обработку (сортировку) в общей массе образованных твердых коммунальных отходов,% </t>
  </si>
  <si>
    <t>Федеральный проект «Чистый воздух»</t>
  </si>
  <si>
    <t>Снижение совокупного объема выбросов опасных загрязняющих веществ в городах-участниках проекта, %</t>
  </si>
  <si>
    <t>Формирование комплексной системы обращения с твердыми коммунальными отходами</t>
  </si>
  <si>
    <t>Дорожная карта по введению раздельного накопления и сбора твердых коммунальных отходов</t>
  </si>
  <si>
    <t>Федеральный проект «Содействие в реализации инвестиционных проектов и поддержка производителей высокотехнологической продукции в гражданских отраслях промышленности»</t>
  </si>
  <si>
    <t>Доля разработанных электронных моделей,%</t>
  </si>
  <si>
    <t>Количество разработанных электронных моделей,%</t>
  </si>
  <si>
    <t>наименование показателя не соответствует наименованию показателя в ФП</t>
  </si>
  <si>
    <t>Доля твердых коммунальных отходов, направленных на обработку (сортировку), в общей массе образованных твердых коммунальных отходов, %11</t>
  </si>
  <si>
    <t>Создание современной системы захоронения отходов</t>
  </si>
  <si>
    <t>Государственная программа «Охрана окружающей среды»</t>
  </si>
  <si>
    <t>Доля импорта оборудования для обработки и утилизации твердых коммунальных отходов, %</t>
  </si>
  <si>
    <t>Доля направленных на утилизацию отходов, выделенных в результате раздельного накопления и обработки (сортировки) твердых коммунальных отходов, в общей массе образованных твердых коммунальных отходов, %1</t>
  </si>
  <si>
    <t>Формирование системы утилизации твердых коммунальных отходов и отходов от использования товаров</t>
  </si>
  <si>
    <t>Федеральный проект «Комплексная система мониторинга качества окружающей среды»</t>
  </si>
  <si>
    <t>Утилизация твердых коммунальных отходов путем их использования для производства электрической и (или) тепловой энергии, миллион тонн в год</t>
  </si>
  <si>
    <t>Внедрение принципов экономики замкнутого цикла в процессах производства и потребления</t>
  </si>
  <si>
    <t>Концепция совершенствования института расширенной ответственности производителей и импортеров товаров и упаковки</t>
  </si>
  <si>
    <t>Федеральный проект «Научное обеспечение экологической деятельности, экологическое воспитание и просвещение»</t>
  </si>
  <si>
    <t>Федеральный проект «Экономика замкнутого цикла»</t>
  </si>
  <si>
    <t>Снижение выбросов опасных
загрязняющих веществ,
оказывающих наибольшее
негативное воздействие на
окружающую среду и здоровье
человека, в 2 раза</t>
  </si>
  <si>
    <t>коэффициент загрязнения атмосферного воздуха - безразмерный коэффициент, характеризующий изменение выбросов загрязняющих веществ в атмосферный воздух</t>
  </si>
  <si>
    <t>направлен на снижение значения и расчитывается путем сопоставления значений показателей за отчетный период  со значениями за предыдущий период как среднее значение коэффициентов по следующим основным показателям загрязнения атмосферного воздуха:
совокупный объем выбросов загрязняющих веществ в атмосферный воздух стационарными и передвижными источниками на территории Российской Федерации, субъекта Российской Федерации (Va, тыс. тонн);
объем выбросов загрязняющих веществ в атмосферный воздух стационарными и передвижными источниками на территории Российской Федерации, субъекта Российской Федерации по следующим наиболее распространенным загрязняющим веществам (тыс. тонн) - диоксид серы (SO2), оксиды азота (в пересчете на NO2), оксид углерода (СО), летучие органические соединения (ЛОС), аммиак (NH3). Федеральной службой по надзору в сфере природопользования в части выбросов от стационарных источников на основе данных формы федерального статистического наблюдения № 2-ТП (воздух) "Сведения об охране атмосферного воздуха" в части выбросов от передвижных источников в соответствии с методическими рекомендациями по оценке выбросов загрязняющих веществ в атмосферу от передвижных источников (автомобильный и железнодорожный транспорт) Федеральной службы по надзору в сфере природопользования</t>
  </si>
  <si>
    <t>Квозд=(сумма объемов выбросов по показателям загрязнения атмосферного воздуха за отчетный период/сумма объемов выбросов по показателям загрязнения атмосферного воздуха за предыдущий период)/6; Если значение показателя за год, предшествующий отчетному, равно
нулю (it-1 = 0), при этом значение этого показателя за отчетный год больше
нуля (it &gt; 0), то отношение значений такого показателя в периоде t
к периоду t-1 приравнивается к 1.
Если значение показателя за год, предшествующий отчетному, равно
нулю (it-1 = 0), при этом значение этого показателя за отчетный год равно
нулю (it = 0), то отношение значений такого показателя в периоде t
к периоду t-1 приравнивается к 0.</t>
  </si>
  <si>
    <t>Объем выбросов опасных
загрязняющих веществ,
оказывающих наибольшее
негативное воздействие
на окружающую среду
и здоровье человека, по
отношению к 2017 году, %</t>
  </si>
  <si>
    <t xml:space="preserve"> Ликвидация наиболее опасных
объектов накопленного вреда
окружающей среде</t>
  </si>
  <si>
    <t>коэффициент сохранения лесного потенциала - безразмерный коэффициент, характеризующий работу по лесовосстановлению и лесоразведению по отношению к вырубленным и погибшим, в том числе от лесных пожаров, лесным насаждениям</t>
  </si>
  <si>
    <t>определяется как отношение площади лесовосстановления и лесоразведения к площади вырубленных и погибших, в том числе от лесных пожаров, лесных насаждений
(процентов)</t>
  </si>
  <si>
    <t>Клес=фактическое значение показателя "Отношение площади
лесовосстановления и лесоразведения к площади вырубленных
и погибших лесных насаждений, процентов" на территории Российской
Федерации, субъекта Российской Федерации за отчетный период
в соответствии с отчетными данными по федеральному проекту
"Сохранение лесов"/плановое значение показателя "Отношение площади
лесовосстановления и лесоразведения к площади вырубленных
и погибших лесных насаждений, процентов" на территории Российской
Федерации, субъекта Российской Федерации, установленное на отчетный
период паспортом федерального проекта "Сохранение лесов",
включенного в состав национального проекта "Экология"</t>
  </si>
  <si>
    <t>формируются Федеральным агентством
лесного хозяйства на основе данных форм федерального статистического
наблюдения № 1-субвенция "Отчет о расходах бюджета субъекта
Российской Федерации, источником финансового обеспечения которого
является субвенция", № 12-ОИП "Сведения об отводе лесосек
и рубках лесных насаждений" и № 10-ОИП "Сведения об очагах
вредителей и болезней леса" и рассчитываются в соответствии
с методологией расчета показателя "Отношение площади
лесовосстановления и лесоразведения к площади вырубленных и
погибших лесных насаждений, процентов" федерального проекта
"Сохранение лесов".</t>
  </si>
  <si>
    <t xml:space="preserve"> Количество
ликвидированных
наиболее опасных
объектов накопленного
вреда окружающей среде,
нарастающим итогом шт.</t>
  </si>
  <si>
    <t>Численность населения, качество жизни которого улучшится в связи с ликвидацией наиболее опасных объектов накопленного вреда окружающей среде, в том числе находящихся в собственности Российской Федерации, тысяч человек</t>
  </si>
  <si>
    <t>Ликвидация накопленного ущерба окружающей среде</t>
  </si>
  <si>
    <t>Количество населения, вовлеченного в мероприятия по охране, защите, воспроизводству лесов (в том числе тушение лесных пожаров, посадке леса, очистки лесов, охране лесов от правонарушений  участие в деятельноости школьных лесничеств), млн. человек</t>
  </si>
  <si>
    <t>Федеральный проект «Сохранение лесов»</t>
  </si>
  <si>
    <t>"Сохранение лесов"</t>
  </si>
  <si>
    <t>отношение площади лесовосстановления и лесоразведения к площади вырубленных и погибших, насаждений, %</t>
  </si>
  <si>
    <t>Кос=(1/Квозд+1/Квод+Кот+Клес)/4)*100%</t>
  </si>
  <si>
    <t>Отношение площади лесовосстановления и лесоразведения к площади вырубленных и погибших лесных насаждений, %</t>
  </si>
  <si>
    <t>Сохранение природного потенциала</t>
  </si>
  <si>
    <t>Комплекс процессных мероприятий «Обеспечение безопасного обращения с федеральными радиоактивными отходами, поддержание в безопасном состоянии и утилизация ядерно и радиационно опасных объектов ядерного наследия» (Государственная программа «Развитие атомного энергопромышленного комплекса»)</t>
  </si>
  <si>
    <t>Лесистость территорий РФ, %</t>
  </si>
  <si>
    <t>Федеральный проект «Чистая страна»</t>
  </si>
  <si>
    <t>Экологическое оздоровление водных объектов, включая реку Волгу, озера Байкал и Телецкое, %</t>
  </si>
  <si>
    <t>Увеличение площади лесов Российской Федерации, тыс. га.</t>
  </si>
  <si>
    <t>Федеральная целевая программа «Обеспечение ядерной и радиационной безопасности на 2016 - 2020 годы и на период до 2030 года»</t>
  </si>
  <si>
    <t>Поглощение лесами углерода, млн. тонн</t>
  </si>
  <si>
    <t>Федеральный проект «Генеральная уборка»</t>
  </si>
  <si>
    <t>Темп роста (индекс роста) реальной среднемесячной заработной платы (отношение индекса среднемесячной номинальной начисленной заработной платы к индексу потребительских цен (тарифов) на товары и услуги)</t>
  </si>
  <si>
    <t>Индекс реальной среднемесячной начисленной заработной
платы</t>
  </si>
  <si>
    <t>Изп=индекс среднемесячной номинальной начисленной заработной
платы, процентов(отношение среднемесячной номинальной
начисленной заработной платы за отчетный год к среднемесячной
номинальной начисленной заработной плате предыдущего года)/индекс потребительских цен (тарифов) на товары и услуги
(за тот же период, что и индекс номинальной начисленной заработной
платы), процентов (отношение стоимости фиксированного перечня
товаров и услуг, принятого для расчета индекса потребительских цен
(тарифов) на товары и услуги, в ценах отчетного года к его стоимости
в ценах 2020 (базового) года, в соответствии с официальной статистической
методологией организации статистического наблюдения
за потребительскими ценами (тарифами) на товары и услуги и расчета
индексов потребительских цен)</t>
  </si>
  <si>
    <t>Тр=произведениие индексов реальной среднемесячной начисленной заработной
платы в соответствующих годах, где 2020 год - базовый*100%</t>
  </si>
  <si>
    <t>Росстат по следующим формам,
утвержденным Федеральной службой государственной статистики:
форма № П-4 "Сведения о численности и заработной плате
работников";
форма № ПМ "Сведения об основных показателях деятельности
малого предприятия" (собирается ежеквартально на основе выборочного
наблюдения);
форма № МП (микро) "Сведения об основных показателях
деятельности микропредприятия";
форма № 1-Т "Сведения о численности и заработной плате работников";
форма № 1-потребительские цены "Бланк регистрации потребительских цен и тарифов на товары и услуги".</t>
  </si>
  <si>
    <t>ежемесячно</t>
  </si>
  <si>
    <t>Темп роста (индекс роста) реального среднедушевого денежного дохода населения (отношение номинальных значений среднедушевых денежных доходов населения за отчетный период (прошедший год) и за год, предшествующий отчетному периоду (прошедшему году), скорректированное на индекс потребительских цен (тарифов) на товары и услуги)</t>
  </si>
  <si>
    <t xml:space="preserve">Индекс реального среднедушевого денежного дохода населения: </t>
  </si>
  <si>
    <t>отношение индекса среднедушевого денежного дохода населения,
процентов (отношение среднедушевого денежного дохода населения (отношение объема денежных доходов населения, рублей к среднегодовой численности населения, человек) за отчетный год к среднедушевому денежному доходу населения предыдущего года) к индексу потребительских цен (тарифов) на товары и услуги
(за тот же период, что и индекс среднедушевого денежного дохода
населения), процентов</t>
  </si>
  <si>
    <t>Трд= произведение индексов реального среднедушевого денежного
дохода населения в соответствующем году, начиная с 2020 - базового*100%</t>
  </si>
  <si>
    <t>23.04.2021, 23.12.2021</t>
  </si>
  <si>
    <t>Темп роста (индекс роста) физического объема инвестиций в основной капитал, за исключением инвестиций инфраструктурных монополий (федеральные проекты) и бюджетных ассигнований федерального бюджета (на основе данных Федеральной службы государственной статистики по показателю "Объем инвестиций в основной капитал, за исключением бюджетных ассигнований федерального бюджета" и информации об инвестициях инфраструктурных монополий (федеральные проекты), которые представлены высшими исполнительными органами государственной власти субъектов Российской Федерации в Министерство экономического развития Российской Федерации)</t>
  </si>
  <si>
    <t>объем инвестиций в основной капитал, за исключением инвестиций инфраструктурных монополий (федеральные проекты) и бюджетных ассигнований федерального бюджета за отчетный год (в сопоставимых ценах, используется индекс-дефлятор инвестиций в основной капитал за отчетный год по отношению к среднегодовому значению предыдущего года)</t>
  </si>
  <si>
    <t>Ои за отчетный год = объем инвестиций в основной капитал по всем хозяйствующим субъектам с учетом оценки объема инвестиций, не наблюдаемых прямыми статистическими методами за отчетный год (в текущих ценах) - объем инвестиций в основной капитал за счет бюджетных ассигнований федерального бюджета за отчетный год (в текущих ценах) - объем инвестиций в основной капитал инфраструктурных монополий (федеральные проекты) за отчетный год (в текущих ценах)</t>
  </si>
  <si>
    <t>Ири=(Ои за отчетный период/Ои за предыдущий период)*100, к базовому периоду = произведение Ири за все периоды от базового/100 (базовый год-текущий год)</t>
  </si>
  <si>
    <t>Минэкономразвития РФ на основе данных Росстата и с учетом сведений высших исполнительных органов государственной власти субъектов Российской Федерации об объеме инвестиций в основной капитал инфраструктурных монополий (федеральные проекты), представленных в Министерство экономического развития Российской Федерации, в соответствии с порядком, утвержденным Министерством экономического развития Российской Федерации</t>
  </si>
  <si>
    <t>объем инвестиций в основной капитал, за исключением инвестиций инфраструктурных монополий (федеральные проекты) и бюджетных ассигнований федерального бюджета за предыдущий год (в сопоставимых ценах)</t>
  </si>
  <si>
    <t>Численность занятых в сфере малого и среднего предпринимательства, включая индивидуальных предпринимателей и самозанятых, человек</t>
  </si>
  <si>
    <t>число работников юридических лиц, человек (учитывается по месту нахождения юридического лица и его обособленного подразделения, а также однократно по тому юридическому лицу, у которого работнику начислена наибольшая сумма выплат и иных вознаграждений)</t>
  </si>
  <si>
    <t>Ч = ЧРЮЛ + ЧРИП + ИПМСП + НПНПД</t>
  </si>
  <si>
    <t>Минэкономразвития РФ. Источником информации для расчета показателя являются данные Федеральной налоговой службы</t>
  </si>
  <si>
    <t>по ИП:  публикуются Федеральной налоговой службой в информационно-телекоммуникационной сети "Интернет" на сайте www.nalog.ru в разделе "Электронные сервисы/Единый реестр субъектов малого и среднего предпринимательства/Статистика"не позднее 15 марта (по состоянию на конец IV квартала), 15 июня (по состоянию на конец I квартала), 15 сентября (по состоянию на конец II квартала), 15 декабря (по состоянию на конец III квартала);
по Юр лицам предоставляются  не позднее 10 рабочих дней со дня получения запроса
Министерством экономического развития Российской Федерации, но не ранее 15 марта (по состоянию на конец IV квартала), 15 июня (по состоянию на конец I квартала), 15 сентября (по состоянию на конец II квартала), 15 декабря (по состоянию на конец III квартала)</t>
  </si>
  <si>
    <t>число работников индивидуальных предпринимателей, человек</t>
  </si>
  <si>
    <t>число индивидуальных предпринимателей - субъектов малого и среднего предпринимательства, человек</t>
  </si>
  <si>
    <t>число налогоплательщиков налога на профессиональный доход, человек (по месту ведения деятельности налогоплательщика налога на профессиональный доход)</t>
  </si>
  <si>
    <t>Цифровая зрелость</t>
  </si>
  <si>
    <t xml:space="preserve">индекс, характеризующий показатель
органов и организаций одной из следующих отраслей экономики:
</t>
  </si>
  <si>
    <t>расчет доли достижения органами государственной власти субъектов Российской Федерации, органами местного самоуправления и организациями в сфере здравоохранения, образования, городского хозяйства и строительства, общественного транспорта, а также государственного управления целевых значений индикаторов, характеризующих достижение показателя указанных отраслей и государственного управления</t>
  </si>
  <si>
    <t>Цз= сумма индексов органов и организаций и индекса управления/5 - количество индексов, характеризующих показатель органов
и организаций 4 отраслей экономики и социальной сферы
(здравоохранение, образование, городское хозяйство и строительство,
общественный транспорт), а также государственного управления,
участвующих в расчете.</t>
  </si>
  <si>
    <t>Министерство цифрового развития, связи и массовых коммуникаций Российской Федерации. административные данные заинтересованных региональных органов исполнительной власти, формируемые в рамках
автоматизированных информационных систем, аккумулируемые
в федеральную государственную информационную систему координации
информатизации;</t>
  </si>
  <si>
    <t>Здравоохранение</t>
  </si>
  <si>
    <t>Доля записей на прием к врачу, совершенных гражданами дистанционно, в том числе на региональных порталах государственных услуг</t>
  </si>
  <si>
    <t>Доля граждан, у которых сформированы интегрированные электронные медицинские карты, доступные в том числе на Едином портале государственных и муниципальных услуг (функций)</t>
  </si>
  <si>
    <t>Доля граждан, находящихся на диспансерном наблюдении, по которым обеспечен дистанционный мониторинг состояния здоровья, в том числе на Едином портале государственных и муниципальных услуг (функций)</t>
  </si>
  <si>
    <t>Доля медицинских организаций, осуществляющих централизованную обработку и хранение в электронном виде результатов диагностических исследований</t>
  </si>
  <si>
    <t>Доля врачебных консилиумов, проводимых субъектами Российской Федерации с Федеральным государственным бюджетным учреждением "Национальный медицинский исследовательский центр гематологии" Минздрава России с использованием видео-конференц-связи</t>
  </si>
  <si>
    <t>Доля консультаций, проводимых врачом с пациентом, в том числе на Едином портале государственных и муниципальных услуг (функций), с использованием видео-конференц-связи</t>
  </si>
  <si>
    <t>Доля граждан, которым доступны врачебные назначения (рецепты) в форме электронного документа в том числе на Едином портале государственных и муниципальных услуг (функций)</t>
  </si>
  <si>
    <t>Доля приобретаемых за бюджетные средства лекарственных средств и препаратов, по которым обеспечен централизованный учет их распределения и использования</t>
  </si>
  <si>
    <t>Доля станций (отделений) скорой медицинской помощи, подключенных к единой электронной системе диспетчеризации</t>
  </si>
  <si>
    <t>Общее образование</t>
  </si>
  <si>
    <t>Доля учащихся, по которым осуществляется ведение цифрового профиля</t>
  </si>
  <si>
    <t>Доля учащихся, которым предложены рекомендации по повышению качества обучения и формированию индивидуальных траекторий с использованием данных цифрового портфолио учащегося</t>
  </si>
  <si>
    <t>Доля педагогических работников, получивших возможность использования верифицированного цифрового образовательного контента и цифровых образовательных сервисов</t>
  </si>
  <si>
    <t>Доля учащихся, имеющих возможность бесплатного доступа к верифицированному цифровому образовательному контенту и сервисам для самостоятельной подготовки</t>
  </si>
  <si>
    <t>Доля заданий в электронной форме для учащихся, проверяемых с использованием технологий автоматизированной проверки</t>
  </si>
  <si>
    <t>Городское хозяйство и строительство</t>
  </si>
  <si>
    <t>Доля общих собраний собственников помещений в многоквартирных домах, проведенных посредством электронного голосования, в общем количестве проведенных общих собраний собственников</t>
  </si>
  <si>
    <t>Доля услуг по управлению многоквартирным домом и содержанию общего имущества, оплаченных онлайн</t>
  </si>
  <si>
    <t>Доля коммунальных услуг, оплаченных онлайн</t>
  </si>
  <si>
    <t>Доля управляющих организаций, раскрывающих информацию в полном объеме в государственную информационную систему жилищно-коммунального хозяйства</t>
  </si>
  <si>
    <t>Доля ресурсоснабжающих организаций, раскрывающих информацию в полном объеме в государственную информационную систему жилищно-коммунального хозяйства</t>
  </si>
  <si>
    <t>Доля диспетчерских служб муниципальных районов и городских округов, подключенных к системам мониторинга инцидентов и аварий на объектах жилищно-коммунального хозяйства</t>
  </si>
  <si>
    <t>Доля аварийного жилого фонда, внесенного в цифровой реестр аварийного жилья</t>
  </si>
  <si>
    <t>Доля жителей городов в возрасте старше 14 лет, зарегистрированных на специализированных информационных ресурсах по вопросам городского развития</t>
  </si>
  <si>
    <t>Общественный транспорт</t>
  </si>
  <si>
    <t>Доля автобусов, осуществляющих регулярные перевозки пассажиров в городском, пригородном и междугородном (в пределах субъекта Российской Федерации) сообщении, оснащенных системами безналичной оплаты проезда</t>
  </si>
  <si>
    <t>Доля автобусов, осуществляющих регулярные перевозки пассажиров в городском, пригородном и междугородном (в пределах субъекта Российской Федерации) сообщении, для которых обеспечена в открытом доступе информация об их реальном движении по маршруту</t>
  </si>
  <si>
    <t>Доля автобусов, осуществляющих регулярные перевозки пассажиров в городском, пригородном и междугородном (в пределах субъекта Российской Федерации) сообщении, оснащенных системами видеонаблюдения салонов (с функцией записи), соответствующих требованиям о защите персональных данных</t>
  </si>
  <si>
    <t>индекс, характеризующий показатель государственного
управления органов государственной власти субъектов Российской
Федерации, органов местного самоуправления и организаций субъектов
Российской Федерации;</t>
  </si>
  <si>
    <t>Доля видов сведений в государственных или региональных информационных системах, доступных в электронном виде, необходимых для оказания массовых социально значимых услуг</t>
  </si>
  <si>
    <t>Доля электронного юридически значимого документооборота между органами исполнительной власти, местного самоуправления и подведомственными им учреждениями и в субъекте Российской Федерации</t>
  </si>
  <si>
    <t>Сокращение регламентного времени предоставления государственных и муниципальных услуг в 3 раза при оказании услуг в электронном виде на Едином портале государственных и муниципальных услуг (функций) и (или) региональном портале государственных усл</t>
  </si>
  <si>
    <t>Доля государственных и муниципальных услуг, предоставленных без нарушения регламентного срока при оказании услуг в электронном виде на Едином портале государственных и муниципальных услуг (функций) и (или) региональном портале государственных услуг</t>
  </si>
  <si>
    <t>Доля проверок в рамках контрольно-надзорной деятельности, проведенных дистанционно, в том числе с использованием чек-листов в электронном виде</t>
  </si>
  <si>
    <t>Количество государственных услуг, предоставляемых органами государственной власти в реестровой модели и (или) в проактивном режиме с предоставлением результата в электронном виде на Едином портале государственных и муниципальных услуг (функций)</t>
  </si>
  <si>
    <t>Уровень удовлетворенности качеством предоставления массовых социально значимых государственных и муниципальных услуг в электронном виде с использованием Единого портала государственных и муниципальных услуг (функций)</t>
  </si>
  <si>
    <t>Доля обращений за получением массовых социально значимых государственных и муниципальных услуг в электронном виде с использованием Единого портала государственных и муниципальных услуг (функций), без необходимости личного посещения органов государственной власти, органов местного самоуправления и многофункциональных центров предоставления государственных и муниципальных услуг, в общем количестве таких услуг</t>
  </si>
  <si>
    <t>Доля массовых социально значимых государственных и муниципальных услуг, доступных в электронном виде, предоставляемых с использованием Единого портала государственных и муниципальных услуг (функций), в общем количестве таких услуг, предоставляемых в электронном виде</t>
  </si>
  <si>
    <t>Ущерб лесным насаждениям от лесных пожаров, млрд рублей</t>
  </si>
  <si>
    <t>Ущерб лесным насаждениям от лесных пожаров, млрд. рублей</t>
  </si>
  <si>
    <t>Федеральный проект «Инфраструктура для обращения с отходами I – II классов опасности»</t>
  </si>
  <si>
    <t>Федеральный проект «Сохранение биологического разнообразия и развитие экологического туризма»</t>
  </si>
  <si>
    <t>Отношение площади лесовосстановления и лесоразведения к площади вырубленных и погибших, насаждений, %</t>
  </si>
  <si>
    <t>Площадь лесовосстановления и лесоразведения, тыс. га</t>
  </si>
  <si>
    <t>Площадь погибших лесных насаждений, тыс. га</t>
  </si>
  <si>
    <t>Запас семян лесных растений для лесовосстановления и лесоразведения, тонн</t>
  </si>
  <si>
    <t>Количество выращенного посадочного материала лесных растений млн. штук</t>
  </si>
  <si>
    <t>ЗАЧЕМ РП по Занятости и цифровой трансформации сюда?</t>
  </si>
  <si>
    <r>
      <rPr>
        <sz val="14"/>
        <color theme="1"/>
        <rFont val="Times New Roman"/>
        <family val="1"/>
        <charset val="204"/>
      </rPr>
      <t xml:space="preserve">4. НАЦИОНАЛЬНАЯ ЦЕЛЬ РАЗВИТИЯ РОССИЙСКОЙ ФЕДЕРАЦИИ:   </t>
    </r>
    <r>
      <rPr>
        <b/>
        <sz val="14"/>
        <color theme="1"/>
        <rFont val="Times New Roman"/>
        <family val="1"/>
        <charset val="204"/>
      </rPr>
      <t xml:space="preserve">                                                                                                                                                                                                                                                                                                                                                                                                        ДОСТОЙНЫЙ, ЭФФЕКТИВНЫЙ ТРУД И УСПЕШНОЕ ПРЕДПРИНИМАТЕЛЬСТВО</t>
    </r>
  </si>
  <si>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Обеспечение темпа устойчивого роста доходов населения и уровня пенсионного обеспечения не ниже инфляции (статистический показатель - Реальные располагаемые денежные доходы населения, в % к предыдущему году)</t>
    </r>
  </si>
  <si>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Обеспечение темпа роста валового внутреннего продукта страны выше среднемирового при сохранении макроэкономической стабильности (статистический показатель - Темп роста ВВП, %)</t>
    </r>
  </si>
  <si>
    <r>
      <rPr>
        <sz val="12"/>
        <color theme="1"/>
        <rFont val="Times New Roman"/>
        <family val="1"/>
        <charset val="204"/>
      </rPr>
      <t>Индикаторы факторов достижения национальной цели развития по показателям "Обеспечение темпа устойчивого роста доходов населения и уровня пенсионного обеспечения не ниже инфляции" и "Обеспечение темпа роста валового внутреннего продукта страны выше среднемирового при сохранении макроэкономической стабильности" в рамках национального проекта "Производительность труда":</t>
    </r>
    <r>
      <rPr>
        <b/>
        <sz val="12"/>
        <color theme="1"/>
        <rFont val="Times New Roman"/>
        <family val="1"/>
        <charset val="204"/>
      </rPr>
      <t xml:space="preserve">                                                                                                                                                                                                                                                                                                                                                                                                                    Реальная заработная плата, в % к предыдущему году, Реальный темп роста социальных выплат, в % к предыдущему году, Реальные располагаемые денежные доходы населения, в % к предыдущему году, Индекс импортозамещения в АПК (соотношение накопленного темпа роста производства продукции АПК и накопленного темпа роста импорта продукции АПК (база – 2017 год), %, Индекс импортозамещения в обрабатывающей промышленности (соотношение накопленного темпа роста производства обрабатывающей промышленности и накопленного темпа роста импорта продукции обрабатывающей промышленности (за исключением АПК, база – 2017 год), %</t>
    </r>
  </si>
  <si>
    <t>Показатели, включенные в паспорт регионального проекта "Адресная поддержка повышения производительности труда на предприятиях", достижение плановых значений которых влияет на изменение индикаторов факторов достижения национальной цели развития по показателям  "Обеспечение темпа устойчивого роста доходов населения и уровня пенсионного обеспечения не ниже инфляции" и "Обеспечение темпа роста валового внутреннего продукта страны выше среднемирового при сохранении макроэкономической стабильности" в рамках национального проекта "Производительность труда":</t>
  </si>
  <si>
    <t>1. Показатели федерального проекта "Адресная поддержка повышения производительности труда на предприятиях", декомпозированные на уровень Камчатского края:</t>
  </si>
  <si>
    <t>Значение показателя РП на 2022 год не соответствует значению ФП: 2022 - 15 ед.</t>
  </si>
  <si>
    <t>Значения показателя РП на 2022, 2024 годы не соответствуют значениям показателя ФП: 2022 - 258 человек, 2024 - 630 человек</t>
  </si>
  <si>
    <t>Значение показателя РП на 2022 год не соответствует значению показателя ФП: 2022 - 9 ед.</t>
  </si>
  <si>
    <t>Количество сотрудников предприятий, прошедших обучение инструментам повышения производительности труда под федеральным управлением (с ФЦК), нарастающим итогом</t>
  </si>
  <si>
    <t>Значения показателя РП на 2022, 2024 годы не соответствуют значениям показателя ФП: 2022 - 168 человек, 2024 - 378 человек</t>
  </si>
  <si>
    <t>Количество региональных центров компетенций, созданных в субъектах Российской Федерации в целях распространения лучших практик производительности труда, нарастающим итогом</t>
  </si>
  <si>
    <t>2. Дополнительные (региональные) показатели регионального проекта «Адресная поддержка повышения производительности труда на предприятиях»:</t>
  </si>
  <si>
    <t>11</t>
  </si>
  <si>
    <t>Количество предприятий - участников, внедряющих мероприятия национального проекта самостоятельно, нарастающим итогом</t>
  </si>
  <si>
    <t>Доля предприятий от общего числа предприятий, вовлеченных в национальный проект, на которых прирост производительности труда соответствует целевым показателям , процент</t>
  </si>
  <si>
    <t>Показатели, включенные в паспорт регионального проекта "Системные меры по повышению производительности труда", достижение плановых значений которых влияет на изменение индикаторов факторов достижения национальной цели развития  по показателям  "Обеспечение темпа устойчивого роста доходов населения и уровня пенсионного обеспечения не ниже инфляции" и "Обеспечение темпа роста валового внутреннего продукта страны выше среднемирового при сохранении макроэкономической стабильности" в рамках национального проекта "Производительность труда":</t>
  </si>
  <si>
    <t>1. Показатели федерального проекта "Системные меры по повышению производительности труда", декомпозированные на уровень Камчатского края:</t>
  </si>
  <si>
    <t>Индекс промышленного производства, % к 2020 году</t>
  </si>
  <si>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Реальный рост экспорта несырьевых неэнергетических товаров не менее 70 процентов по сравнению с показателем 2020 года (статистический показатель -  Реальный рост несырьевого неэнергетического экспорта, в % к 2020 году)</t>
    </r>
  </si>
  <si>
    <t>Объем накопленных частных инвестиций резидентов территорий опережающего социально-экономического развития и свободного порта Владивосток, млрд. рублей</t>
  </si>
  <si>
    <r>
      <rPr>
        <sz val="12"/>
        <color theme="1"/>
        <rFont val="Times New Roman"/>
        <family val="1"/>
        <charset val="204"/>
      </rPr>
      <t>Индикаторы факторов достижения национальной цели развития по показателю "Реальный рост несырьевого неэнергетического экспорта, в % к 2020 году" в рамках национального проекта "Международная кооперация и экспорт":</t>
    </r>
    <r>
      <rPr>
        <b/>
        <sz val="12"/>
        <color theme="1"/>
        <rFont val="Times New Roman"/>
        <family val="1"/>
        <charset val="204"/>
      </rPr>
      <t xml:space="preserve">                                                                                                                                                                                                                                                                                 Индекс физического объема несырьевого неэнергетического экспорта, в % к предыдущему году, Объем экспорта товаров отраслей промышленности (в сопоставимых ценах, в млрд долларов США), Объем экспорта продукции агропромышленного комплекса (в сопоставимых ценах, в млрд долларов США)</t>
    </r>
  </si>
  <si>
    <t>Количество созданных предприятий на территориях опережающего социально-экономического развития и в свободном порту Владивосток, ед</t>
  </si>
  <si>
    <t>Показатели, включенные в паспорт регионального проекта "Экспорт продукции агропромышленного комплекса", достижение плановых значений которых влияет на изменение индикаторов факторов достижения национальной цели развития по показателю "Реальный рост несырьевого неэнергетического экспорта, в % к 2020 году" в рамках национального проекта "Международная кооперация и экспорт":</t>
  </si>
  <si>
    <t>Количество созданных новых рабочих мест на территориях опережающего социально-экономического развития и в свободном порту Владивосток, ед</t>
  </si>
  <si>
    <t>1. Показатели федерального проекта «Экспорт продукции агропромышленного комплекса», декомпозированные на уровень Камчатского края:</t>
  </si>
  <si>
    <t>Индекс физического объема ВРП, % к 2020 году</t>
  </si>
  <si>
    <t>Объем экспорта продукции агропромышленного комплекса (в сопоставимых ценах)</t>
  </si>
  <si>
    <t>Валовой региональный продукт на душу населения, тыс. рублей</t>
  </si>
  <si>
    <t>2. Дополнительные (региональные) показатели регионального проекта «Экспорт продукции агропромышленного комплекса»:</t>
  </si>
  <si>
    <t>Показатели, включенные в паспорт регионального проекта "Системные меры развития международной кооперации и экспорта", достижение плановых значений которых влияет на изменение индикаторов факторов достижения национальной цели развития по показателю "Реальный рост несырьевого неэнергетического экспорта, в % к 2020 году" в рамках национального проекта "Международная кооперация и экспорт":</t>
  </si>
  <si>
    <t>1. Показатели федерального проекта «Системные меры развития международной кооперации и экспорта», декомпозированные на уровень Камчатского края:</t>
  </si>
  <si>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Реальный рост инвестиций в основной капитал не менее 70 процентов по сравнению с показателем 2020 года (статистический показатель -  Индекс физического объема инвестиций в основной капитал, в % к 2020 году)</t>
    </r>
  </si>
  <si>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Увеличение численности занятых в сфере малого и среднего предпринимательства, включая индивидуальных предпринимателей и самозанятых, до 25 миллионов человек (статистический показатель - Численность занятых в сфере малого и среднего предпринимательства, включая индивидуальных предпринимателей, млн. человек (на конец года))</t>
    </r>
  </si>
  <si>
    <t>Оценка людьми наличия возможностей для открытия бизнеса в регионе, баллы (0-4)</t>
  </si>
  <si>
    <t>Оценка людьми доступности привлекательных возможностей для работы, баллы (0-4)</t>
  </si>
  <si>
    <t>Среднее время постановки на учет в ЦЗН, дни</t>
  </si>
  <si>
    <r>
      <rPr>
        <sz val="12"/>
        <color theme="1"/>
        <rFont val="Times New Roman"/>
        <family val="1"/>
        <charset val="204"/>
      </rPr>
      <t>Индикаторы факторов достижения национальной цели развития по показателям "Реальный рост инвестиций в основной капитал не менее 70 процентов по сравнению с показателем 2020 года" и "Увеличение численности занятых в сфере малого и среднего предпринимательства, включая индивидуальных предпринимателей и самозанятых, до 25 миллионов человек"в рамках национального проекта "Малое и среднее предпринимательство и поддержка индивидуальной предпринимательской инициативы":</t>
    </r>
    <r>
      <rPr>
        <b/>
        <sz val="12"/>
        <color theme="1"/>
        <rFont val="Times New Roman"/>
        <family val="1"/>
        <charset val="204"/>
      </rPr>
      <t xml:space="preserve">                                                                                                                                                                                                                                                                                 Индекс физического объема инвестиций в основной капитал, в % к предыдущему году, Численность занятых в сфере малого и среднего предпринимательства, включая индивидуальных предпринимателей, млн. человек (на конец года)</t>
    </r>
  </si>
  <si>
    <t>Доля людей, имевших возможность получить услуги по проф. ориентации в ЦЗН, %</t>
  </si>
  <si>
    <t>Показатели, включенные в паспорт регионального проекта "Создание условий для легкого старта и комфортного ведения бизнеса", достижение плановых значений которых влияет на изменение индикаторов факторов достижения национальной цели развития по показателям "Реальный рост инвестиций в основной капитал не менее 70 процентов по сравнению с показателем 2020 года" и "Увеличение численности занятых в сфере малого и среднего предпринимательства, включая индивидуальных предпринимателей и самозанятых, до 25 миллионов человек"в рамках национального проекта "Малое и среднее предпринимательство и поддержка индивидуальной предпринимательской инициативы":</t>
  </si>
  <si>
    <t>Оценка возможностей для трудоустройства женщин с детьми до 3 лет, баллы (0-4)</t>
  </si>
  <si>
    <t>1. Показатели (результаты) федерального проекта «Создание условий для легкого старта и комфортного ведения бизнеса», декомпозированные на уровень Камчатского края:</t>
  </si>
  <si>
    <t>Доля предпринимателей / людей, имеющих/готовящихся открыть свой бизнес, в общем количестве респондентов, %</t>
  </si>
  <si>
    <t xml:space="preserve"> 
Начинающим предпринимателям предоставлены льготные финансовые ресурсы в виде микрозаймов государственной микрофинансовой организацией (ежегодно) (количество действующих микрозаймов, предоставленных начинающим предпринимателям)</t>
  </si>
  <si>
    <t>Отношение среднесписочной численности работников малых и средних предприятий к числу занятых, %</t>
  </si>
  <si>
    <t>это результаты</t>
  </si>
  <si>
    <t>Начинающим предпринимателям предоставлены поручительства и независимые гарантии региональной гарантийной организацией на обеспечение доступа к кредитным и иным финансовым ресурсам для старта бизнеса (ежегодно) (объем финансовой поддержки, предоставленной начинающим предпринимателям (кредиты, лизинг, займы), обеспеченной поручительствами региональных гарантийных организаций)</t>
  </si>
  <si>
    <t>Число малых предприятий на 100 тыс. человек населения, %</t>
  </si>
  <si>
    <t>Гражданам, желающим вести бизнес, начинающим и действующим предпринимателям предоставлен комплекс услуг, направленных на вовлечение в предпринимательскую деятельность, а также информационно-консультационных и образовательных услуг в оффлайн и онлайн форматах на единой площадке региональной инфраструктуры поддержки бизнеса по единым требованиям к оказанию поддержки, а также в федеральных институтах развития (центрах компетенций) (ежегодно) (количество уникальных граждан, желающих вести бизнес, начинающих и действующих предпринимателей, получивших услуги)</t>
  </si>
  <si>
    <t>Субъектам МСП, включенным в реестр социальных предпринимателей, оказаны комплексные услуги и (или) предоставлена финансовая поддержка в виде грантов (количество уникальных социальных предприятий, включенных в реестр, в том числе получивших комплексные услуги и (или) финансовую поддержку в виде гранта)</t>
  </si>
  <si>
    <t>значение результата на 22, 23, 24 год не соответствует РП и ФП</t>
  </si>
  <si>
    <t>2. Дополнительные (региональные) показатели регионального проекта «Создание условий для легкого старта и комфортного ведения бизнеса»:</t>
  </si>
  <si>
    <t>Начинающим предпринимателям в сфере пищевой промышленности и IT предоставлены в пользование на правах аренды производственные и офисные площади в бизнес-инкубаторе "Пищекомбинат" (количество уникальных субъектов малого и среднего предпринимательства, которым предоставлены в пользование на правах аренды производственные и офисные площади в помещениях)</t>
  </si>
  <si>
    <t>Показатели, включенные в паспорт регионального проекта "Создание благоприятных условий для осуществления деятельности самозанятыми гражданами", достижение плановых значений которых влияет на изменение индикаторов факторов достижения национальной цели развития по показателям "Реальный рост инвестиций в основной капитал не менее 70 процентов по сравнению с показателем 2020 года" и "Увеличение численности занятых в сфере малого и среднего предпринимательства, включая индивидуальных предпринимателей и самозанятых, до 25 миллионов человек"в рамках национального проекта "Малое и среднее предпринимательство и поддержка индивидуальной предпринимательской инициативы":</t>
  </si>
  <si>
    <t>1. Показатели федерального проекта  «Создание благоприятных условий для осуществления деятельности самозанятыми гражданами», декомпозированные на уровень Камчатского края:</t>
  </si>
  <si>
    <t>Показатели, включенные в паспорт регионального проекта "Акселерация субъектов малого и среднего предпринимательства, достижение плановых значений которых влияет на изменение индикаторов факторов достижения национальной цели развития по показателям "Реальный рост инвестиций в основной капитал не менее 70 процентов по сравнению с показателем 2020 года" и "Увеличение численности занятых в сфере малого и среднего предпринимательства, включая индивидуальных предпринимателей и самозанятых, до 25 миллионов человек"в рамках национального проекта "Малое и среднее предпринимательство и поддержка индивидуальной предпринимательской инициативы":</t>
  </si>
  <si>
    <t>1. Показатели (результаты) федерального проекта  "Акселерация субъектов малого и среднего предпринимательства", декомпозированные на уровень Камчатского края:</t>
  </si>
  <si>
    <t>Субъектам МСП обеспечен льготный доступ к производственным площадям и помещениям промышленных парков, технопарков в целях создания (развития) производственных и инновационных компаний (количество субъектов МСП, которые стали резидентами созданных промышленных парков, технопарков по всей территории страны, накопленным итогом).</t>
  </si>
  <si>
    <t>Субъектам МСП, а также резидентам промышленных парков, технопарков обеспечено оказание комплексных услуг на единой площадке центра "Мой бизнес" по единым требованиям к оказанию поддержки (количество субъектов МСП, получивших комплексные услуги)</t>
  </si>
  <si>
    <t>Субъектам МСП обеспечен льготный доступ к заемным средствам МКК Камчатский государственный фонд поддержки предпринимательства (количество действующих микрозаймов, выданных МФО)</t>
  </si>
  <si>
    <t>Субъектам МСП обеспечено предоставление поручительств (гарантии) Гарантийного фонда развития предпринимательства Камчатского края (объем финансовой поддержки, оказанной субъектам МСП, при гарантийной поддержке РГО)</t>
  </si>
  <si>
    <t>Субъектами МСП осуществлен экспорт товаров (работ, услуг) при поддержке Камчатского центра поддержки экспорта (количество субъектов МСП-экспортеров, заключивших экспортные контракты по результатам услуг ЦПЭ)</t>
  </si>
  <si>
    <t>Увеличен объем внебюджетных инвестиций в основной капитал субъектов МСП, получивших доступ к производственным площадям и помещениям промышленных парков, технопарков (объем внебюджетных инвестиций)</t>
  </si>
  <si>
    <t>Ежегодный объем экспорта субъектов МСП, получивших поддержку центров поддержки экспорта</t>
  </si>
  <si>
    <t>Увеличение численности работников в расчете на 1 субъекта МСП, получившего комплексную поддержку в сфере АПК, накопленным итогом</t>
  </si>
  <si>
    <t>В сельскохозяйственную потребительскую кооперацию вовлечены новые члены из числа субъектов МСП в АПК и личных подсобных хозяйств граждан (с учетом необходимости вовлечения новых членов в сельскохозяйственные потребительские кооперативы до 2030 года (единиц): 2020 г. – 9 627, 2021 г. – 9 009, 2022 г. – 13 579, 2023 г. – 19 409, 2024 г. – 21 368, 2025 г. – 25 086, 2026 г. – 26 340, 2027 г. –27 657, 2028 г. –29 040, 2029 г. – 30 492, 2030 г. – 32 017)</t>
  </si>
  <si>
    <t>Субъекты МСП в АПК получили комплексную поддержку с момента начала предпринимательской деятельности до выхода на уровень развития, предполагающий интеграцию в более крупные единицы бизнеса (количество субъектов МСП в сфере АПК, получивших поддержку, в том числе в результате услуг, оказанных центрами компетенций в сфере сельскохозяйственной кооперации и поддержки фермеров, накопленным итогом)</t>
  </si>
  <si>
    <t>2. Дополнительные (региональные) показатели (результаты) регионального проекта«Акселерация субъектов малого и среднего предпринимательства:</t>
  </si>
  <si>
    <t>Организовано предоставление грантов субъектам МСП на создание и развитие бизнеса</t>
  </si>
  <si>
    <t>Предоставление имущества (в аренду или на иных правах) из числа объектов, включенных в перечни государственного и муниципального имущества, предназначенного для субъектов МСП.</t>
  </si>
  <si>
    <t>Обеспечение доступа субъектов малого и среднего предпринимательства к имуществу за счет дополнения общего количества объектов в перечнях государственного и муниципального имущества, утверждаемых Камчатским краем и муниципальными образованиями</t>
  </si>
  <si>
    <t>Представлена субсидия центру "Мой бизнес" на ведение уставной деятельности</t>
  </si>
  <si>
    <t>Предоставлена субсидия Камчатскому центру поддержки экспорта на ведение уставной деятельности</t>
  </si>
  <si>
    <t>4. ДОСТОЙНЫЙ, ЭФФЕКТИВНЫЙ ТРУД И УСПЕШНОЕ ПРЕДПРИНИМАТЕЛЬСТВО</t>
  </si>
  <si>
    <t>Обеспечение темпа устойчивого роста доходов населения и уровня пенсионного обеспечения не ниже инфляции</t>
  </si>
  <si>
    <t xml:space="preserve">Темп роста (индекс роста) реальной среднемесячной заработной платы </t>
  </si>
  <si>
    <t>Индекс реальной среднемесячной начисленной заработной
платы ((отношение индекса среднемесячной номинальной начисленной заработной платы к индексу потребительских цен (тарифов) на товары и услуги)</t>
  </si>
  <si>
    <t>Реальные располагаемые денежные доходы населения, в % к предыдущему году</t>
  </si>
  <si>
    <t>Реальная заработная плата, в % к предыдущему году</t>
  </si>
  <si>
    <t>Поддержка потребительского спроса на основе устойчивого роста доходов населения</t>
  </si>
  <si>
    <t>Повышение оплаты труда и денежного довольствия военнослужащих и приравненных к ним лиц</t>
  </si>
  <si>
    <t>Комплекс процессных мероприятий «Поддержка и организация направления субъектам Российской Федерации межбюджетных трансфертов с целью выравнивания их бюджетной обеспеченности, обеспечения сбалансированности бюджетов субъектов Российской Федерации и муниципальных образований, социально–экономического развития и исполнения</t>
  </si>
  <si>
    <t xml:space="preserve">Темп роста (индекс роста) реального среднедушевого денежного дохода населения </t>
  </si>
  <si>
    <t>Индекс реального среднедушевого денежного дохода населения: (отношение номинальных значений среднедушевых денежных доходов населения за отчетный период (прошедший год) и за год, предшествующий отчетному периоду (прошедшему году), скорректированное на индекс потребительских цен (тарифов) на товары и услуги)</t>
  </si>
  <si>
    <t>Ежегодная индексация страховых пенсий неработающих пенсионеров не ниже уровня инфляции предыдущего года, %</t>
  </si>
  <si>
    <t>Реальный темп роста социальных выплат, в % к предыдущему году</t>
  </si>
  <si>
    <t>Пенсионное обеспечение</t>
  </si>
  <si>
    <t>Соответствующие отраслевые государственные программы</t>
  </si>
  <si>
    <t>Федеральный проект «Содействие субъектам Российской Федерации в реализации адресной социальной поддержки граждан»</t>
  </si>
  <si>
    <t>Иные меры по поддержке потребительского спроса на основе устойчивого роста доходов населения</t>
  </si>
  <si>
    <t>Обеспечение темпа роста валового внутреннего продукта страны выше среднемирового при сохранении макроэкономической стабильности</t>
  </si>
  <si>
    <t>Темп роста ВВП, %</t>
  </si>
  <si>
    <t>Индекс физического объема энергетического экспорта, в % к предыдущему году</t>
  </si>
  <si>
    <t>Индекс импортозамещения в АПК (соотношение накопленного темпа роста производства продукции АПК и накопленного темпа роста импорта продукции АПК (база – 2017 год), %</t>
  </si>
  <si>
    <t>Стимулирование технологического развития и повышение производительности труда</t>
  </si>
  <si>
    <t>Перспективные технологические заделы (развитие сквозных технологий)</t>
  </si>
  <si>
    <t>Государственная программа «Развитие электронной и радиоэлектронной промышленности»</t>
  </si>
  <si>
    <t>Индекс импортозамещения в обрабатывающей промышленности (соотношение накопленного темпа роста производства обрабатывающей промышленности и накопленного темпа роста импорта продукции обрабатывающей промышленности (за исключением АПК, база – 2017 год), %</t>
  </si>
  <si>
    <t>Инфраструктурное обеспечение технологического развития</t>
  </si>
  <si>
    <t>Национальная технологическая инициатива</t>
  </si>
  <si>
    <t>Регуляторное обеспечение технологического развития</t>
  </si>
  <si>
    <t>Федеральный проект «Национальная технологическая инициатива»</t>
  </si>
  <si>
    <t>Повышение производительности труда</t>
  </si>
  <si>
    <t>Национальный проект "Производительность труда"</t>
  </si>
  <si>
    <t>Количество предприятий - участников, вовлеченных в национальный проект через получение адресной поддержки, условная ед. (нарастающим итогом)</t>
  </si>
  <si>
    <t>Федеральный проект «Адресная поддержка повышения производительности труда на предприятиях»</t>
  </si>
  <si>
    <t>Региональный проект «Адресная поддержка повышения производительности труда на предприятиях»</t>
  </si>
  <si>
    <t>Доля предприятий, достигших ежегодный 5 % прирост производительности труда на предприятиях участниках, внедряющих мероприятия национального проекта под федеральным и оегиональным управлением в течение 3 лет участия в проекте, %</t>
  </si>
  <si>
    <t>Количество разработанных и размещенных на ИТ-платформе управленческих и технологических компетенций (производительность.рф) лучших практик (типовых решений) в сфере повышения производительности труда, условная ед. (нарастающим итогом)</t>
  </si>
  <si>
    <t>Значение показателя РП на 2022 год не соответствует значению ФП</t>
  </si>
  <si>
    <t>Количество лучших практик (типовых решений), адаптированных под индивидуальные производственные условия и внедренных на базе предприятий - участников национального поекта при реализации проектов, условная ед. (нарастающим итогом)</t>
  </si>
  <si>
    <t>Количество сотрудников предприятий и представителей региональных команд, прошедших обучение инструментам повышения производительности труда, человек нарастающим итогом</t>
  </si>
  <si>
    <t>Значения показателя РП на 2022, 2024 годы не соответствуют значениям показателя ФП</t>
  </si>
  <si>
    <t>Доля завершенных проектов от общего количества, по результатам которых предприятия достигли целевого уровня развития производственной системы, %</t>
  </si>
  <si>
    <t>Количество предприятий - участников, внедряющих мероприятия национального проекта самостоятельно, условная ед. нарастающим итогом</t>
  </si>
  <si>
    <t>Количество предприятий - участников, внедряющих мероприятия национального проекта под федеральным управлением (с ФЦК), условная ед. нарастающим итогом</t>
  </si>
  <si>
    <t>Значение показателя РП на 2022 год не соответствует значению показателя ФП</t>
  </si>
  <si>
    <t>Количество РЦК, созданных в субъектах РФ в целяхраспространения лучших практик производительности труда, условная ед. нарастающим итогом</t>
  </si>
  <si>
    <t>Доля коммерческой выручки ФЦК от общего годового объема финансирования деятельности ФЦК в рамках национального проекта, %</t>
  </si>
  <si>
    <t>Удовлетворенность предприятий работой РЦК (доля предприятий, удовлетворенных работой РЦК), %</t>
  </si>
  <si>
    <t>Количество сотрудников предприятий , прошедших обучение инструментам повышения производительности труда под региональным управлением (с РЦК), человек нарастающим итогом</t>
  </si>
  <si>
    <t>Количество предприятий - участников, внедряющих мероприятия национального проекта под региональным управлением (с РЦК), условная ед. нарастающим итогом</t>
  </si>
  <si>
    <t>Количество сотрудников предприятий , прошедших обучение инструментам повышения производительности труда под федеральным управлением (с ФЦК), человек нарастающим итогом</t>
  </si>
  <si>
    <t>Количество представителей региональных команд, прошедших обучение инструментам повышения производительности труда, человек нарастающим итогом</t>
  </si>
  <si>
    <t>Доля предприятий от общего числа предприятий, вовлеченных в национальный проект, на которых прирост производительности труда соответствует целевым показателям, %</t>
  </si>
  <si>
    <t>Количество обученных сотрудников предприятий-участников в рамках реализации мероприятий по повышению производительности труда самостоятельно, а также органов исполнительной власти человек. нарастающим итогом</t>
  </si>
  <si>
    <t>Количество привлеченных к участию в реализации национального проекта субъектов РФ, условная ед. нарастающим итогом</t>
  </si>
  <si>
    <t>Доля предприятий, достигших ежегодный 10 % прирост производительности труда на предприятиях участниках, внедряющих мероприятия национального проекта под федеральным управлением (оказание расширенной поддержки) в течение 3 лет участия в проекте, %</t>
  </si>
  <si>
    <t>Удовлетворенность предприятий работой ФЦК (доля предприятий, удовлетворенных работой ФЦК), %</t>
  </si>
  <si>
    <t>Количество зарегистрированных пользователей ИТ-платформой управленческих и технологических компетенций, тыс. человек нарастающим итогом</t>
  </si>
  <si>
    <t>Количество средних и крупных предприятий базовых несырьевых отраслей экономики, воспользовавшихся услугами экосистемы в целях оптимизации бизнес-процессов, ед.</t>
  </si>
  <si>
    <t>Федеральный проект «Системные меры по повышению производительности труда»</t>
  </si>
  <si>
    <t>Региональный проект  «Системные меры по повышению производительности труда»</t>
  </si>
  <si>
    <t>Количество руководителей, обученных по программе управленческих навыков для повышения производительности труда, тыс. человек нарастающим итогом</t>
  </si>
  <si>
    <t>Создание системы поддержки университетского технологического предпринимательства</t>
  </si>
  <si>
    <t>Количество внедренных сервисов, ед.</t>
  </si>
  <si>
    <t>Федеральный проект «Платформа университетского технологического предпринимательства»</t>
  </si>
  <si>
    <t>Кадровое обеспечение экономического роста, развития и подготовки рабочих кадров</t>
  </si>
  <si>
    <t>Удовлетворенность предприятий предоставленными сервисами, %</t>
  </si>
  <si>
    <t>Федеральный проект «Молодые профессионалы»</t>
  </si>
  <si>
    <t>Развитие инфраструктуры</t>
  </si>
  <si>
    <t>Развитие транспортной инфраструктуры - автомобильные дороги</t>
  </si>
  <si>
    <t>Количество сотрудников предприятий, прошедших профессиональное обучение, переобучение, повышение квалификации по стандартам Ворлдскиллс по одной или нескольким компетенциям, в том числе человек, нарастающим итогом</t>
  </si>
  <si>
    <t>Федеральный проект «Строительство автомобильных дорог международного транспортного коридора «Европа – Западный Китай» (Транспортная часть комплексного плана модернизации и расширения магистральной транспортной инфраструктуры на период до 2024 года)</t>
  </si>
  <si>
    <t>Количество типовых решений по повышению производительности труда от внешних партнеров-разработчиков, ед.</t>
  </si>
  <si>
    <t>Количество сотрудников предприятий, подтвердивших квалификацию рационализатора и сертифицированные по стандартам Ворлдскиллс, человек, нарастающим итогом</t>
  </si>
  <si>
    <t>Федеральный проект «Развитие федеральной магистральной сети»</t>
  </si>
  <si>
    <t>Развитие транспортной инфраструктуры - региональная авиация</t>
  </si>
  <si>
    <t>Количество рационализаторских предложений, внесенных сотрудниками предприятий - участников национального проекта, ед. нарастающим итогом</t>
  </si>
  <si>
    <t>Федеральный проект «Развитие региональных аэропортов» (Транспортная часть комплексного плана модернизации и расширения магистральной транспортной инфраструктуры на период до 2024 года)</t>
  </si>
  <si>
    <t>Развитие транспортной инфраструктуры - железнодорожный транспорт</t>
  </si>
  <si>
    <t>Федеральный проект «Развитие железнодорожной инфраструктуры Восточного полигона железных дорог» (Транспортная часть комплексного плана модернизации и расширения магистральной транспортной инфраструктуры на период до 2024 года)</t>
  </si>
  <si>
    <t>Количество сотрудников предприятий (включая подрядные и образовательные организации), вовлеченных в движение рационализаторов, человек, нарастающим итогом</t>
  </si>
  <si>
    <t>Федеральный проект «Развитие инфраструктуры железнодорожного транспорта»</t>
  </si>
  <si>
    <t>Развитие энергетической инфраструктуры - развитие электроэнергетики</t>
  </si>
  <si>
    <t>Федеральный проект «Чистая энергетика»</t>
  </si>
  <si>
    <t>Количество предприятий - участников национального проекта, получивших акселерационную поддержку по развитию экспортного потенциала, ед. нарастающим итогом</t>
  </si>
  <si>
    <t>Федеральный проект «Гарантированное обеспечение доступной электроэнергией» (Энергетическая часть комплексного плана модернизации и расширения магистральной транспортной инфраструктуры на период до 2024 года)</t>
  </si>
  <si>
    <t>Федеральный проект «Электроавтомобиль и водородный автомобиль»</t>
  </si>
  <si>
    <t>Развитие энергетической инфраструктуры - газификация</t>
  </si>
  <si>
    <t>Привлечение субъектов РФ к участию в реализации национального проекта (количество субъектов РФ нарастающим итогом), ед.</t>
  </si>
  <si>
    <t>Поддержка ключевых отраслей</t>
  </si>
  <si>
    <t>Поддержка промышленности</t>
  </si>
  <si>
    <t>Федеральный проект «Развитие производства медицинских изделий»</t>
  </si>
  <si>
    <t>Предприятия - участники программы по поддержке развития экспортного потенциала заключили экспортные контракты в течение года по завершению участия в программе,%</t>
  </si>
  <si>
    <t>Федеральный проект «Развитие инвестиционной инфраструктуры исследований и разработок в области фармацевтической и медицинской промышленности»</t>
  </si>
  <si>
    <t>Федеральный проект «Стимулирование развития ОПК»</t>
  </si>
  <si>
    <t>Федеральный проект «Государственная поддержка авиационной промышленности»</t>
  </si>
  <si>
    <t>Федеральный проект «Государственная поддержка российских организаций отрасли авиационного двигателестроения»</t>
  </si>
  <si>
    <t>Федеральный проект «Государственная поддержка российских организаций авиационного агрегатостроения и приборостроения»</t>
  </si>
  <si>
    <t>Федеральный проект «Государственная поддержка российских организаций вертолетостроения»</t>
  </si>
  <si>
    <t>Федеральный проект «Государственная поддержка российских организаций самолетостроения»</t>
  </si>
  <si>
    <t>Федеральный проект «Развитие крупнотоннажного судостроения»</t>
  </si>
  <si>
    <t>Федеральный проект «Стимулирование спроса на отечественную продукцию судостроительной промышленности»</t>
  </si>
  <si>
    <t>Федеральный проект «Развитие автомобилестроения и транспортного машиностроения»</t>
  </si>
  <si>
    <t>Федеральный проект «Развитие сельскохозяйственного машиностроения, специализированного машиностроения, машиностроения для пищевой и перерабатывающей промышленности»</t>
  </si>
  <si>
    <t>Федеральный проект «Развитие производства средств производства»</t>
  </si>
  <si>
    <t>Федеральный проект «Развитие промышленности социально значимых товаров»</t>
  </si>
  <si>
    <t>Федеральный проект «Развитие легкой и текстильной промышленности»</t>
  </si>
  <si>
    <t>Федеральный проект «Научное обеспечение развития производства медицинских изделий»</t>
  </si>
  <si>
    <t>Федеральный проект «Развитие производств новых материалов»</t>
  </si>
  <si>
    <t>Федеральный проект «Развитие металлургии, промышленности редких и редкоземельных металлов, отрасли композитных и новых материалов»</t>
  </si>
  <si>
    <t>Федеральный проект «Прорыв на рынки СПГ»</t>
  </si>
  <si>
    <t>Развитие топливно-энергетического комплекса</t>
  </si>
  <si>
    <t>Федеральный проект «Развитие рынка природного газа как моторного топлива»</t>
  </si>
  <si>
    <t>Федеральный проект «Технологии освоения трудноизвлекаемых углеводородов»</t>
  </si>
  <si>
    <t>Развитие транспорта</t>
  </si>
  <si>
    <t>Федеральный проект «Развитие инфраструктуры воздушного транспорта»</t>
  </si>
  <si>
    <t>Федеральный проект «Развитие инфраструктуры морского и внутреннего водного транспорта»</t>
  </si>
  <si>
    <t>Федеральный проект «Обеспечение доступности услуг воздушного транспорта»</t>
  </si>
  <si>
    <t>Федеральный проект «Обеспечение доступности услуг железнодорожного транспорта»</t>
  </si>
  <si>
    <t>Федеральный проект «Беспилотная аэродоставка грузов»</t>
  </si>
  <si>
    <t>Федеральный проект «Автономное судовождение»</t>
  </si>
  <si>
    <t>Федеральный проект «Беспилотные логистические коридоры»</t>
  </si>
  <si>
    <t>Развитие космической деятельности</t>
  </si>
  <si>
    <t>Федеральный проект «Комплексное развитие космических информационных технологий «Сфера»</t>
  </si>
  <si>
    <t>Развитие атомной промышленности</t>
  </si>
  <si>
    <t>Федеральный проект «Строительство новых и модернизация действующих энергоблоков»</t>
  </si>
  <si>
    <t>Федеральный проект «Строительство референтных энергоблоков атомных электростанций»</t>
  </si>
  <si>
    <t>Федеральный проект «Проектирование и строительство референтных энергоблоков атомных станций»</t>
  </si>
  <si>
    <t>Федеральный проект «Новая атомная энергетика, в том числе малые атомные реакторы для удаленных территорий»</t>
  </si>
  <si>
    <t>Развитие агропромышленного комплекса</t>
  </si>
  <si>
    <t>Федеральный проект «Развитие отраслей и техническая модернизация агропромышленного комплекса»</t>
  </si>
  <si>
    <t>Федеральный проект «Развитие виноградарства и виноделия»</t>
  </si>
  <si>
    <t>Федеральный проект «Содействие занятости сельского населения»</t>
  </si>
  <si>
    <t>Федеральный проект «Развитие транспортной инфраструктуры на сельских территориях»</t>
  </si>
  <si>
    <t>Федеральный проект «Благоустройство сельских территорий»</t>
  </si>
  <si>
    <t>Федеральный проект «Современный облик сельских территорий»</t>
  </si>
  <si>
    <t>Федеральный проект «Научно-техническое обеспечение развития агропромышленного комплекса»</t>
  </si>
  <si>
    <t>Федеральный проект «Аграрная наука- шаг в будущее развитие АПК»</t>
  </si>
  <si>
    <t>Федеральный проект «Вовлечение в оборот и комплексная мелиорация земель сельскохозяйственного назначения»</t>
  </si>
  <si>
    <t>Федеральный проект «Экспорт продукции агропромышленного комплекса»</t>
  </si>
  <si>
    <t>Федеральный проект «Модернизация и стимулирование развития рыбохозяйственного комплекса»</t>
  </si>
  <si>
    <t>Развитие геологии</t>
  </si>
  <si>
    <t>Федеральный проект «Геология: возрождение Легенды»</t>
  </si>
  <si>
    <t>Обеспечение макроэкономической стабильности</t>
  </si>
  <si>
    <t>Комплекс процессных мероприятий «Поддержка и организация направления субъектам Российской Федерации межбюджетных трансфертов с целью выравнивания их бюджетной обеспеченности, обеспечения сбалансированности бюджетов субъектов Российской Федерации и муниципальных образований, социально-экономического развития и исполнения делегированных полномочий» (Государственная программа «Развитие федеративных отношений и создание условий для эффективного и ответственного управления региональными и муниципальными финансами»)</t>
  </si>
  <si>
    <t>Ведомственный проект «Целостная система управления бюджетными рисками» (Государственная программа «Развитие федеративных отношений и создание условий для эффективного и ответственного управления региональными и муниципальными финансами»)</t>
  </si>
  <si>
    <t>Реализация тарифной политики, включая совершенствование законодательства</t>
  </si>
  <si>
    <t>Национальный план («дорожная карта») развития конкуренции в Российской Федерации на 2021 - 2025 годы</t>
  </si>
  <si>
    <t>Развитие конкуренции</t>
  </si>
  <si>
    <t>Прогнозный план приватизации федерального имущества, Основные направления приватизации федерального имущества на 2020–2022 годы</t>
  </si>
  <si>
    <t>Развитие системы государственных закупок</t>
  </si>
  <si>
    <t>Государственная программа «Управление государственными финансами и регулирование финансовых рынков»</t>
  </si>
  <si>
    <t>Развитие финансовых рынков</t>
  </si>
  <si>
    <t>Стратегия повышения финансовой грамотности в Российской Федерации на 2017-2023 годы</t>
  </si>
  <si>
    <t>Уровень инфляции на конец года, %</t>
  </si>
  <si>
    <t>Реальный рост экспорта несырьевых неэнергетических товаров не менее 70 процентов по сравнению с показателем 2020 года</t>
  </si>
  <si>
    <t>Реальный рост несырьевого неэнергетического экспорта, в % к 2020 году</t>
  </si>
  <si>
    <t>Индекс физического объема несырьевого неэнергетического экспорта, в % к предыдущему году</t>
  </si>
  <si>
    <t>Развитие экспортного потенциала экономики</t>
  </si>
  <si>
    <t>Федеральный проект «Промышленный экспорт»</t>
  </si>
  <si>
    <t>Объем экспорта товаров отраслей промышленности (в сопоставимых ценах, в млрд долларов США)</t>
  </si>
  <si>
    <t>Рост несырьевого неэнергетического экспорта товаров</t>
  </si>
  <si>
    <t>Федеральный проект «Развитие Северного морского пути» (Транспортная часть комплексного плана модернизации и расширения магистральной транспортной инфраструктуры на период до 2024 года)</t>
  </si>
  <si>
    <t>Объем экспорта продукции агропромышленного комплекса (в сопоставимых ценах, в млрд долларов США)</t>
  </si>
  <si>
    <t>Рост экспорта услуг</t>
  </si>
  <si>
    <t>2.2.1.1.4. Повышение доступности высококвалифицированной специализированной, в том числе высокотехнологичной медицинской помощи для граждан</t>
  </si>
  <si>
    <t>увеличение объема экспорта медицинских услуг не менее чем в четыре раза по сравнению с 2017 годом (до 1 млрд долларов США в год)</t>
  </si>
  <si>
    <t>сумма стоимости медицинских услуг, оказанных иностранным гражданам на территории Российской Федерации медицинскими организациями государственной, муниципальной и частной систем здравоохранения за счет внебюджетного финансирования</t>
  </si>
  <si>
    <t>приказ Минздрава РФ от 05.04.2021 № 299</t>
  </si>
  <si>
    <t>Федеральный проект «Развитие экспорта медицинских услуг»</t>
  </si>
  <si>
    <t>Количество пролеченных иностранных граждан, тыс. человек (дополнительный)</t>
  </si>
  <si>
    <t>число иностранных граждан, которым оказаны медицинские услуги медицинскими организациями государственной, муниципальной и частной систем здравоохранения Российской Федерации за счет внебюджетного финансирования</t>
  </si>
  <si>
    <t>Минздрав РФ Источником информации для расчета Показателя с ежегодной периодичностью являются данные федерального статистического наблюдения по форме N 62 "Сведения о ресурсном обеспечении и об оказании медицинской помощи населению", с ежеквартальной периодичностью являются:
данные портала Автоматизированной системы мониторинга медицинской статистики федерального государственного бюджетного учреждения "Центральный научно-исследовательский институт организации и информатизации здравоохранения" Министерства здравоохранения Российской Федерации;
сведения, представленные Центральным банком Российской Федерации;
оперативные данные Министерства здравоохранения Российской Федерации.</t>
  </si>
  <si>
    <t>региональный проект "Развитие экспорта медицинских услуг"</t>
  </si>
  <si>
    <t>дополнительный (ФП)</t>
  </si>
  <si>
    <t>Комплексная система поддержки экспорта несырьевых неэнергетических товаров</t>
  </si>
  <si>
    <t>увеличение объема экспорта медицинских услуг не менее чем в четыре раза по сравнению с 2017 годом (до 1 млрд долларов США в год) (основной)</t>
  </si>
  <si>
    <t>Основной (ФП)</t>
  </si>
  <si>
    <t>Национальный проект "Международная кооперация и экспорт"</t>
  </si>
  <si>
    <t>Объем экспорта продукции агропромышленного комплекса, млрд. долларов в сопоставимых ценах</t>
  </si>
  <si>
    <t>основной (ФП)</t>
  </si>
  <si>
    <t>годовая минимальная допустимая эффективность мер поддержки экспорта в АПК, ед.</t>
  </si>
  <si>
    <t>Объем экспорта рыбной продукции (включая непищевую рыбную продукцию), млрд. долларов</t>
  </si>
  <si>
    <t>дополнительный (РП)</t>
  </si>
  <si>
    <t>Объем экспорта напитков, млрд. долларов</t>
  </si>
  <si>
    <t>Объем экспорта мясной продукции, млрд. долларов</t>
  </si>
  <si>
    <t>Обеспечивающие меры поддержки экспорта</t>
  </si>
  <si>
    <t>Количество экспортеров, которые осуществляют внешнеэкономическую деятельность с использованием экосистемы поддержки экспорта на базе цифровой платформы АО "Российский экспортный центр"(одно окно), ед. нарастающим итогом</t>
  </si>
  <si>
    <t>Федеральный проект «Системные меры развития международной кооперации и экспорта»</t>
  </si>
  <si>
    <t>Региональный проект «Системные меры развития международной кооперации и экспорта»</t>
  </si>
  <si>
    <t>Количество субъектов РФ в которых внедрен Региональный экспортный стандарт 2.0, ед.</t>
  </si>
  <si>
    <t>Количество сервисов информационной системы "Одно окно", доступных пользователям, ед. нарастающим итогом</t>
  </si>
  <si>
    <t>Удовлетворенность качестом оказания услуг, в том числе государственных, предоставляемых с использованием информационной системы "Одно окно", условная ед. по итогу года</t>
  </si>
  <si>
    <t>Объем поддержанного экспорта за счет инструментов поддержки Группы РЭЦ, млрд. долларов</t>
  </si>
  <si>
    <t>Число активных личных кабинетов информационной системы "Одно окно", ед. нарастающим итогом</t>
  </si>
  <si>
    <t>Количество организаций, охваченных мерами поддержки экспорта Группы РЭЦ, ед.</t>
  </si>
  <si>
    <t>Обеспечен охват субъектов РФ инфраструктурой единой системы, ед.</t>
  </si>
  <si>
    <t>Обеспечен охват субъектов РФ инфраструктурой единой системы продвижения экспорта - территориальными управлениями региональной сети и представительствами АО "Российский экспортный центр", функционально интегрированными с региональной сетью РЭЦ центрами поддержки экспорта, специалистами, обладающими компетенциями по  консультационной поддержке экспортеров, ед. нарастающим итогом</t>
  </si>
  <si>
    <t>Реальный рост инвестиций в основной капитал не менее 70 процентов по сравнению с показателем 2020 года</t>
  </si>
  <si>
    <t>Индекс физического объема инвестиций в основной капитал, в % к 2020 году</t>
  </si>
  <si>
    <t>Индекс физического объема инвестиций в основной капитал, в % к предыдущему году</t>
  </si>
  <si>
    <t>Поддержка роста инвестиций в основной капитал</t>
  </si>
  <si>
    <t>Развитие механизма прямого воздействия на инвестиционную активность</t>
  </si>
  <si>
    <t>Поддержка крупных частных инвестиционных проектов</t>
  </si>
  <si>
    <t>Индексы физического объёма инвестиций в основной капитал по видам экономической деятельности Сельское, лесное хозяйство, охота, рыболовство и рыбоводство, в % к 2020 году</t>
  </si>
  <si>
    <t>Поддержка региональных инвестиционных проектов и зон развития</t>
  </si>
  <si>
    <t>Комплекс процессных мероприятий «Наращивание экономического потенциала субъектов Российской Федерации через механизм предоставления инфраструктурных бюджетных кредитов»Государственная программа «Развитие федеративных отношений и создание условий для эффективного и ответственного управления региональными и муниципальными финансами»)</t>
  </si>
  <si>
    <t>Федеральный проект «Комплексная поддержка инвестиционных проектов»</t>
  </si>
  <si>
    <t>Индексы физического объёма инвестиций в основной капитал по видам экономической деятельности Добыча топливно-энергетических полезных ископаемых, в % к 2020 году</t>
  </si>
  <si>
    <t>Государственная программа «Экономическое развитие и инновационная экономика»</t>
  </si>
  <si>
    <t>Федеральный проект «Развитие промышленной инфраструктуры и производственной кооперации в субъектах Российской Федерации»</t>
  </si>
  <si>
    <t>Индексы физического объёма инвестиций в основной капитал по видам экономической деятельности Обрабатывающие производства в % к 2020 году</t>
  </si>
  <si>
    <t>Федеральный проект «Развитие субъектов РФ и отдельных территорий»</t>
  </si>
  <si>
    <t>Индексы физического объёма инвестиций в основной капитал по видам экономической деятельности Обеспечение электрической энергией, газом и паромв % к 2020 году</t>
  </si>
  <si>
    <t>Поддержка крупных самоокупаемых инфраструктурных проектов</t>
  </si>
  <si>
    <t>Индексы физического объёма инвестиций в основной капитал по видам экономической деятельности Водоснабжение; водоотведение, газом и паромв % к 2020 году</t>
  </si>
  <si>
    <t>Повышение эффективности государственных капитальных вложений</t>
  </si>
  <si>
    <t>Индексы физического объёма инвестиций в основной капитал по видам экономической деятельности Строительство, в % к 2020 году</t>
  </si>
  <si>
    <t>Реализация крупных инфраструктурных проектов</t>
  </si>
  <si>
    <t>Индексы физического объёма инвестиций в основной капитал по видам экономической деятельности Организация сбора и утилизации отходов, деятельность по ликвидации загрязнений, в % к 2020 году</t>
  </si>
  <si>
    <t>Регулирование в перспективных областях развития (Трансформация делового климата)</t>
  </si>
  <si>
    <t>План мероприятий («дорожная карта») по реализации механизма управления системными изменениями нормативно-правового регулирования предпринимательской деятельности «Трансформация делового климата» «Интеллектуальная собственность»</t>
  </si>
  <si>
    <t>Индексы физического объёма инвестиций в основной капитал по видам экономической деятельности Транспортировка и хранение, в % к 2020 году</t>
  </si>
  <si>
    <t>Регулирование в наиболее чувствительных областях (Трансформация делового климата)</t>
  </si>
  <si>
    <t>Индексы физического объёма инвестиций в основной капитал по видам экономической деятельности Торговля оптовая и розничная, в % к 2020 году</t>
  </si>
  <si>
    <t>Контрольно-надзорная деятельность</t>
  </si>
  <si>
    <t>Комплекс процессных мероприятий «Методическое сопровождение реформы контрольной (надзорной) деятельности» (Государственная программа «Экономическое развитие и инновационная экономика»)</t>
  </si>
  <si>
    <t>Индексы физического объёма инвестиций в основной капитал по видам экономической деятельности Деятельность предприятий общественного питания, в % к 2020 году</t>
  </si>
  <si>
    <t>Развитие финансовых инструментов для привлечения инвестиций</t>
  </si>
  <si>
    <t>Федеральный проект «Политика низкоуглеродного развития»</t>
  </si>
  <si>
    <t>Индексы физического объёма инвестиций в основной капитал по видам экономической деятельности Деятельность гостиниц, в % к 2020 году</t>
  </si>
  <si>
    <t>Индексы физического объёма инвестиций в основной капитал по видам экономической деятельности Деятельность в области информации и связи в % к 2020 году</t>
  </si>
  <si>
    <t>Индексы физического объёма инвестиций в основной капитал по видам экономической деятельностиДеятельность финансовая и страховая в % к 2020 году</t>
  </si>
  <si>
    <t>Перезапуск институтов развития</t>
  </si>
  <si>
    <t>План («дорожная карта») по передаче институтов развития под управление государственной корпорации развития «ВЭБ.РФ»</t>
  </si>
  <si>
    <t>Индексы физического объёма инвестиций в основной капитал по видам экономической деятельности Деятельность по операциям с недвижимым имуществом в % к 2020 году</t>
  </si>
  <si>
    <t>Низкоуглеродное развитие</t>
  </si>
  <si>
    <t>Индексы физического объёма инвестиций в основной капитал по видам экономической деятельности Деятельность профессиональная, научная и техническаяв % к 2020 году</t>
  </si>
  <si>
    <t>Индексы физического объёма инвестиций в основной капитал по видам экономической деятельности Образование в % к 2020 году</t>
  </si>
  <si>
    <t>Индексы физического объёма инвестиций в основной капитал по видам экономической деятельности Деятельность в области здравоохранения в % к 2020 году</t>
  </si>
  <si>
    <t>Федеральный проект «Развитие производства лекарственных средств»</t>
  </si>
  <si>
    <t>Индексы физического объёма инвестиций в основной капитал по видам экономической деятельности Деятельность в области культуры, организации досуга и развлеченийв % к 2020 году</t>
  </si>
  <si>
    <t>Индексы физического объёма инвестиций в основной капитал по видам экономической деятельности Деятельность в области спорта в % к 2020 году</t>
  </si>
  <si>
    <t>Увеличение численности занятых в сфере малого и среднего предпринимательства, включая индивидуальных предпринимателей и самозанятых, до 25 миллионов человек</t>
  </si>
  <si>
    <t>Численность занятых в сфере малого и среднего предпринимательства, включая индивидуальных предпринимателей, млн. человек (на конец года)</t>
  </si>
  <si>
    <t>Национальный проект "Малое и среднее предпринимательство и поддержка индивидуальной предпринимательской инициативы"</t>
  </si>
  <si>
    <t>Количество начинающих предпринимателей, получивших финансовую поддержку, тыс. ед.</t>
  </si>
  <si>
    <t>Федеральный проект «Создание условий для легкого старта и комфортного ведения бизнеса»</t>
  </si>
  <si>
    <t>Начинающим предпринимателям предоставлены льготные финансовые ресурсы в виде микрозаймов государственными микрофинансовыми организациями, количество предоставленных  действующих микрозаймов,ежегодно)</t>
  </si>
  <si>
    <t>Региональный проект «Создание условий для легкого старта и комфортного ведения бизнеса»</t>
  </si>
  <si>
    <t>Субъектам МСП, включенным в реестр социальных предпринимателей, оказаны комплекс услуг и (или) предоставлена финансовая поддержка в виде грантов (количенство уникальных социальных предприятий, включенных в реестр, в том числе получивших комплекс услуг и (или) финансовую поддержку в виде гранта), ед.</t>
  </si>
  <si>
    <t>результат (ФП)</t>
  </si>
  <si>
    <t>Начинающим предпринимателям предоставлены поручительства и независимые гарантии региональными гарантийными организациями на обеспечение доступа к кредитным и иным финансовым ресурсам для старта бизнеса, млрд. рублей, накопленным итогом</t>
  </si>
  <si>
    <t>Гражданам, желающим вести бизнес, начинающим и действующим предпринимателям предоставлен комплекс услуг, направленных на вовлечение в предпринимательскую деятельность, а также информационно-консультационных и образовательных услуг в оффлайн и онлайн форматах на единой площадке региональной инфраструктуры поддержки бизнеса по единым требованиям к оказанию поддержки, а также в федеральных институтах развития (центрах компетенций), количество уникальных граждан, желающих вести бизнес, начинающих и действующих предпринимателей, получивших услуги, тыс. ед. ежегодно</t>
  </si>
  <si>
    <t>Результат РП</t>
  </si>
  <si>
    <t>Количество вновь созданных субъектов МСП, тыс. ед.</t>
  </si>
  <si>
    <t>Вовлечены в предпринимательскую деятельность путем информационно-консультационных и образовательных услуг на единой площадке региональной инфраструктуры поддержки бизнеса, а также в федеральных институтах развития (количество уникальных граждан, желающих вести бизнес, начинающих и действующих предпринимателей, получивших услуги), тыс. ед.</t>
  </si>
  <si>
    <t>Улучшены условия для ведения предпринимательской деятельности для ИП, применяющих патентную систему налогообложения, количество ИП, применяющих патентную систему, ты. Ед.</t>
  </si>
  <si>
    <t>Результат ФП</t>
  </si>
  <si>
    <t>Значение результата на 2022, 2024 годы не соответствует паспорту ФП: 2022 - 2,499, 2024 - 2,728</t>
  </si>
  <si>
    <t>Значение результата на 2022, 2024 годы не соответствует паспорту ФП: 2022 - 90, 2024 - 127</t>
  </si>
  <si>
    <t>Формирование условий для легкого старта и комфортного ведения бизнеса субъектами МСП</t>
  </si>
  <si>
    <t>Начинающим предпринимателям в сфере пищевой промышленности и IT предоставлены в пользование на правах аренды производственные и офисные площади в бизнес-инкубаторе "Пищекомбинат", ед.</t>
  </si>
  <si>
    <t>Создание благоприятных условий для осуществления деятельности самозанятыми гражданами</t>
  </si>
  <si>
    <t>Количество самозанятых граждан, зафиксировавших свой статус и применяющих специальный налоговый режим "Налог на профессиональный доход", тыс. человек накопленным итогом</t>
  </si>
  <si>
    <t>Федеральный проект «Создание благоприятных условий для осуществления деятельности самозанятыми гражданами»</t>
  </si>
  <si>
    <t>Региональный проект «Создание благоприятных условий для осуществления деятельности самозанятыми гражданами»</t>
  </si>
  <si>
    <t>основной ФП</t>
  </si>
  <si>
    <t>Количество самозанятых граждан, зафиксировавших свой статус, применяющих специальный налоговый режим "Налог на профессиональный доход" и получивших меры поддержки, тыс. человек накопленным итогом</t>
  </si>
  <si>
    <t>Нефинансовые меры стимулирования акселерации субъектов МСП</t>
  </si>
  <si>
    <t>Объем закупок крупнейших заказчиков, определяемых Правительством РФ, у субъектов МСП, триллион руб.</t>
  </si>
  <si>
    <t>Федеральный проект «Акселерация субъектов малого и среднего предпринимательства»</t>
  </si>
  <si>
    <t>Региональный проект «Акселерация субъектов малого и среднего предпринимательства»</t>
  </si>
  <si>
    <t>Субъектами МСП осуществлен экспорт товаров (работ, услуг) при поддержке центров поддержки экспорта, количество субъектов МСП - экспортеров), ед.</t>
  </si>
  <si>
    <t>результат ФП</t>
  </si>
  <si>
    <t>Ежегодный рост выручки в расчете на 1 субъекта МСП- юридическое лицо, %</t>
  </si>
  <si>
    <t>Ежегодный объем экспорта субъектов МСП, получивших поддержку центров экспорта, млрд. долларов</t>
  </si>
  <si>
    <t>Субъектам МПС, а также резидентам промышленных парков, технопарков обеспечено оказание комплексных услуг на единой площадке региональной инфраструктуры поддержки бизнеса, в том числе федеральным институтам развития (центрами компетенций), по единым требованиям к оказанию поддержки, количество субъектов МСП, тыс. ед. льготный доступ к производственным площадям и помещениям промышленных парколв, технопарков в целях развития (создания) производственных и инновационных компаний, количество резидентов, ед.</t>
  </si>
  <si>
    <t>Субъектам МПС обеспечен льготный доступ к производственным площадям и помещениям промышленных парколв, технопарков в целях развития (создания) производственных и инновационных компаний, количество резидентов, ед.</t>
  </si>
  <si>
    <t>Организовано предоставление грантов субъектам МСП на создание и развитие бизнеса, ед.</t>
  </si>
  <si>
    <t>результат РП</t>
  </si>
  <si>
    <t xml:space="preserve"> нет</t>
  </si>
  <si>
    <t>Предоставление имущества (в аренду или на иных правах, из числа объектов, включенных в перечни государственного и муниципального имущества, предназначенного для субъектов МСП, %</t>
  </si>
  <si>
    <t>Численность работников в расчете на 1 субъекта МСП, человек</t>
  </si>
  <si>
    <t>Крестьянскими (фермерскими) хозяйствами, получившими грант "Агростартап", созданны новые рабочие места, ед.</t>
  </si>
  <si>
    <t>Объем консолидированной финансовой поддержки субъектов МСП, млрд. рублей</t>
  </si>
  <si>
    <t>Увеличение количества членов сельскохозяйственных потребительских кооперативов (количество членов сельскохозяйственных потребительских кооперативов из числа субъектов МСП в АПК и личных подсобных хозяйств граждан), ед.</t>
  </si>
  <si>
    <t>Субъектам МСП обеспечен льготный доступ к заемным средствам государственных МКК Камчатский государственный фонд поддержки предпринимательств, тыс. единиц микрозаймов, выданных МФО</t>
  </si>
  <si>
    <t>Субъектам МСП обеспечен льготный доступ к заемным средствам государственных микрофинансовых организаций, тыс. единиц микрозаймов, выданных МФО</t>
  </si>
  <si>
    <t>Субъектам МСП обеспечено предоставление поручительств (гарантии) Гарантийного фонда развития предпринимательства Камчатского края, млн. руб.</t>
  </si>
  <si>
    <t>Субъектам МСП обеспечено предоставление поручительств (гарантий) региональными гарантийным организациями, объем финансовой поддержки, млн. руб.</t>
  </si>
  <si>
    <t>В сельскохозяйственную потребительскую кооперацию вовлечены новые члены из числа субъектов МСП в АПК и личных подсобных хозяйств граждан), ед.</t>
  </si>
  <si>
    <t>Субъектам МСП в АПК получили государственную поддержку в рамках ФП на создание и развитие производств, количество получателей поддержки, ед.</t>
  </si>
  <si>
    <t>Увеличение численности работников в расчете на 1 субъекта МСП, получившего комплексную поддержку в сфере АПК, ед. нарастающим итогом</t>
  </si>
  <si>
    <t>Увеличен объем внебюджетных инвестиций в основной капитал субъектов МСП, получивших доступ к производственным площадям и помещениям промышленных парков, технопарков, созданных в рамках государственной поддержки МСП, осуществляемой Минэкономразвития, млрд. рублей</t>
  </si>
  <si>
    <t>Субъекты МСП в АПК получили комплексную поддержку с момента начала предпринимательской деятельности до выхода на уровень развития, предполагающий интеграцию в более крпные единицы бизнеса, количество получателей поддержки ед. накопленным итогом</t>
  </si>
  <si>
    <t>Финансовые меры стимулирования акселерации субъектов МСП</t>
  </si>
  <si>
    <t>Федеральный проект «Создание Цифровой платформы с механизмом адресного подбора и возможностью дистанционного получения мер поддержки и специальных сервисов субъектами МСП и самозанятыми гражданами»</t>
  </si>
  <si>
    <t>Формирование и развитие цифровой экосистемы для субъектов МСП и самозанятых граждан</t>
  </si>
  <si>
    <t>Федеральный проект «Взлет – от стартапа до IPO»</t>
  </si>
  <si>
    <t>Обеспечение доступа субъектов МСП к имуществу за счет дополнения общего количества объектов в перечнях государственного и муниципального имущества, утверждаемых Камчатским краем, муниципальными образованиями, %</t>
  </si>
  <si>
    <t>Федеральный проект «Поддержка наукоградов»</t>
  </si>
  <si>
    <t xml:space="preserve">Предоставлена субсидия центру "Мой бизнес" на ведение уставной деятельности, ед. </t>
  </si>
  <si>
    <t xml:space="preserve">Предоставлена субсидия Камчатскому центру поддержки экспорта на ведение уставной деятельности, ед. </t>
  </si>
  <si>
    <t>Ниценко Наталья Борисовна - Министр труда и развития кадрового потенциала Камчатского края</t>
  </si>
  <si>
    <t>Хмелевский Константин Валерьевич - Министр спорта Камчатского края</t>
  </si>
  <si>
    <t>Чекин Евгений Алексеевич - Председатель Правительства Камчатского края</t>
  </si>
  <si>
    <t>Делемень Наталья Ивановна - Временно исполняющий обязанности Министра инвестиций промышленности и предпринимательства Камчатского края</t>
  </si>
  <si>
    <t>Здетоветский Андрей Георгиевич - Министр рыбного хозяйства Камчатского края</t>
  </si>
  <si>
    <t>Рыжкова Яна Михайловна - Врио Министра</t>
  </si>
  <si>
    <t>Киселев Николай Владимирович - Министр цифрового развития Камчатского края</t>
  </si>
  <si>
    <t xml:space="preserve">Обеспечение качественно нового уровня развития инфраструктуры культуры ("Культурная среда") </t>
  </si>
  <si>
    <t>Создание условий для реализации творческого потенциала нации ("Творческие люди")</t>
  </si>
  <si>
    <t>Цифровизация услуг и формирование информационного пространства в сфере культуры (Цифровая культура")"</t>
  </si>
  <si>
    <t>Кадры для цифровой экономики</t>
  </si>
  <si>
    <t>Информационная безопасность</t>
  </si>
  <si>
    <t>A1</t>
  </si>
  <si>
    <t>A2</t>
  </si>
  <si>
    <t>A3</t>
  </si>
  <si>
    <t>D2</t>
  </si>
  <si>
    <t>D3</t>
  </si>
  <si>
    <t>D4</t>
  </si>
  <si>
    <t>D5</t>
  </si>
  <si>
    <t>D6</t>
  </si>
  <si>
    <t>E1</t>
  </si>
  <si>
    <t>E2</t>
  </si>
  <si>
    <t>E4</t>
  </si>
  <si>
    <t>E6</t>
  </si>
  <si>
    <t>E8</t>
  </si>
  <si>
    <t>EB</t>
  </si>
  <si>
    <t>F1</t>
  </si>
  <si>
    <t>F2</t>
  </si>
  <si>
    <t>F3</t>
  </si>
  <si>
    <t>F5</t>
  </si>
  <si>
    <t>G2</t>
  </si>
  <si>
    <t>GA</t>
  </si>
  <si>
    <t>I2</t>
  </si>
  <si>
    <t>I4</t>
  </si>
  <si>
    <t>I5</t>
  </si>
  <si>
    <t>L1</t>
  </si>
  <si>
    <t>L2</t>
  </si>
  <si>
    <t>N1</t>
  </si>
  <si>
    <t>N2</t>
  </si>
  <si>
    <t>N3</t>
  </si>
  <si>
    <t>N4</t>
  </si>
  <si>
    <t>N5</t>
  </si>
  <si>
    <t>N7</t>
  </si>
  <si>
    <t>N8</t>
  </si>
  <si>
    <t>P1</t>
  </si>
  <si>
    <t>P2</t>
  </si>
  <si>
    <t>P3</t>
  </si>
  <si>
    <t>Р4</t>
  </si>
  <si>
    <t>P5</t>
  </si>
  <si>
    <t>R1</t>
  </si>
  <si>
    <t>R2</t>
  </si>
  <si>
    <t>R3</t>
  </si>
  <si>
    <t>T2</t>
  </si>
  <si>
    <t>T6</t>
  </si>
  <si>
    <t>Информационная инфраструктура</t>
  </si>
  <si>
    <t>Цифровые технологии</t>
  </si>
  <si>
    <t>Цифровое государственное управление</t>
  </si>
  <si>
    <t xml:space="preserve">Современная школа </t>
  </si>
  <si>
    <t xml:space="preserve">Успех каждого ребенка </t>
  </si>
  <si>
    <t xml:space="preserve">Цифровая образовательная среда </t>
  </si>
  <si>
    <t>Молодые профессионалы (Повышение конкурентоспособности профессионального образования)</t>
  </si>
  <si>
    <t>Социальная активность</t>
  </si>
  <si>
    <t>Патриотическое воспитание граждан Российской Федерации</t>
  </si>
  <si>
    <t>Жилье</t>
  </si>
  <si>
    <t>Формирование комфортной городской среды</t>
  </si>
  <si>
    <t xml:space="preserve">Обеспечение устойчивого сокращения непригодного для проживания жилищного фонда </t>
  </si>
  <si>
    <t xml:space="preserve">Чистая вода </t>
  </si>
  <si>
    <t xml:space="preserve">Комплексная система обращения с твердыми коммунальными отходами на территории Камчатского края </t>
  </si>
  <si>
    <t>Сохранение лесов</t>
  </si>
  <si>
    <t>Создание условий для легкого старта и комфортного ведения бизнеса</t>
  </si>
  <si>
    <t xml:space="preserve">Акселерация субъектов малого и среднего предпринимательства </t>
  </si>
  <si>
    <t>Системные меры по повышению производительности труда</t>
  </si>
  <si>
    <t>Адресная поддержка повышения производительности труда на предприятиях</t>
  </si>
  <si>
    <t xml:space="preserve">Развитие системы оказания первичной медико-санитарной помощи </t>
  </si>
  <si>
    <t xml:space="preserve">Борьба с сердечно-сосудистыми заболеваниями </t>
  </si>
  <si>
    <t xml:space="preserve">Борьба с онкологическими заболеваниями </t>
  </si>
  <si>
    <t xml:space="preserve">Обеспечение медицинских организаций системы здравоохранения квалифицированными кадрами </t>
  </si>
  <si>
    <t>Создание единого цифрового контура в здравоохранении на основе единой государственной информационной системы здравоохранения (ЕГИСЗ)</t>
  </si>
  <si>
    <t>Развитие экспорта медицинских услуг</t>
  </si>
  <si>
    <t>Финансовая поддержка семей при рождении детей</t>
  </si>
  <si>
    <t>Содействие занятости</t>
  </si>
  <si>
    <t>Старшее поколение</t>
  </si>
  <si>
    <t>Формирование системы мотивации граждан к здоровому образу жизни, включая здоровое питание и отказ от вредных привычек</t>
  </si>
  <si>
    <t xml:space="preserve"> Спорт - норма жизни</t>
  </si>
  <si>
    <t xml:space="preserve">Дорожная сеть Камчатского края </t>
  </si>
  <si>
    <t xml:space="preserve">Общесистемные меры развития дорожного хозяйства </t>
  </si>
  <si>
    <t xml:space="preserve">Безопасность дорожного движения в Камчатском крае </t>
  </si>
  <si>
    <t>Сивак Виктория Ивановна - Заместитель Председателя Правительства Камчатского края</t>
  </si>
  <si>
    <t>Прокопенко Оксана Игоревна - Министр культуры Камчатского края</t>
  </si>
  <si>
    <t>Короткова Александра Юрьевна - Министр образования Камчатского края</t>
  </si>
  <si>
    <t>Ясевич Павел Евгеньевич - Вице-Губернатор Камчатского края</t>
  </si>
  <si>
    <t>Ковалык Анна Юрьевна - Министр</t>
  </si>
  <si>
    <t>Смирнов Тимофей Юрьевич - Заместитель Председателя Правительства Камчатского края</t>
  </si>
  <si>
    <t>Дегодьев Андрей Григорьевич - Министр</t>
  </si>
  <si>
    <t>Миронов Сергей Анатольевич - Заместитель Председателя Правительства Камчатского края</t>
  </si>
  <si>
    <t>Питиримов Александр Александрович - Министр жилищно-коммунального хозяйства и энергетики Камчатского края</t>
  </si>
  <si>
    <t>Василевский Роман Сергеевич - Заместитель Председателя Правительства Камчатского края</t>
  </si>
  <si>
    <t>Щипицын Дмитрий Борисович - Руководитель Агентства лесного хозяйства Камчатского края</t>
  </si>
  <si>
    <t>Кузьмин Андрей Валерьевич - Министр</t>
  </si>
  <si>
    <t>Фёдорова Анастасия Сергеевна - Министр</t>
  </si>
  <si>
    <t>Каюмов Владимир Владимирович - Министр</t>
  </si>
  <si>
    <t>Экспорт продукции АПК</t>
  </si>
  <si>
    <t>Экспорт услуг (Камчатский край)</t>
  </si>
  <si>
    <t xml:space="preserve">Развитие детского здравоохранения, включая создание современной инфраструктуры оказания медицинской помощи детям </t>
  </si>
  <si>
    <t>результатов</t>
  </si>
  <si>
    <t>показателей</t>
  </si>
  <si>
    <t>Показатели, включенные в паспорт регионального проекта "Содействие занятости женщин", достижение плановых значений которых влияет на изменение индикаторов факторов достижения национальной цели развития по показателю "Общий прирост численности населения, тыс. человек" в рамках национального проекта "Демография":</t>
  </si>
  <si>
    <r>
      <rPr>
        <sz val="14"/>
        <color theme="1"/>
        <rFont val="Times New Roman"/>
        <family val="1"/>
        <charset val="204"/>
      </rPr>
      <t xml:space="preserve">5. НАЦИОНАЛЬНАЯ ЦЕЛЬ РАЗВИТИЯ РОССИЙСКОЙ ФЕДЕРАЦИИ:   </t>
    </r>
    <r>
      <rPr>
        <b/>
        <sz val="14"/>
        <color theme="1"/>
        <rFont val="Times New Roman"/>
        <family val="1"/>
        <charset val="204"/>
      </rPr>
      <t xml:space="preserve">                                                                                                                                                                                                                                                                                                                                                                                                        ЦИФРОВАЯ ТРАНСФОРМАЦИЯ</t>
    </r>
  </si>
  <si>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Достижение «цифровой зрелости» ключевых отраслей экономики и социальной сферы, в том числе здравоохранения и образования, а также государственного управления (статистический показатель - Достижение «цифровой зрелости» ключевых отраслей экономики и социальной сферы, в том числе здравоохранения и образования, а также государственного управления)</t>
    </r>
  </si>
  <si>
    <r>
      <rPr>
        <sz val="12"/>
        <color theme="1"/>
        <rFont val="Times New Roman"/>
        <family val="1"/>
        <charset val="204"/>
      </rPr>
      <t>Индикаторы факторов достижения национальной цели развития по показателям "Достижение «цифровой зрелости» ключевых отраслей экономики и социальной сферы, в том числе здравоохранения и образования, а также государственного управления" и "Увеличение доли массовых социально значимых услуг, доступных в электронном виде, до 95 процентов" в рамках национальной программы "Цифровая экономика Российской Федерации":</t>
    </r>
    <r>
      <rPr>
        <b/>
        <sz val="12"/>
        <color theme="1"/>
        <rFont val="Times New Roman"/>
        <family val="1"/>
        <charset val="204"/>
      </rPr>
      <t xml:space="preserve">                                                                                                                                                                                                                                                                                                                                                                                                                    Число принятых на обучение по программам высшего образования в сфере информационных технологий за счет бюджетных ассигнований федерального бюджета, тыс. человек, Уровень удовлетворенности качеством предоставления массовых социально значимых государственных и муниципальных услуг в электронном виде с использованием Единого портала государственных и муниципальных услуг (ЕПГУ), баллов, Количество видов сведений, предоставляемых в режиме онлайн органами государственной власти в рамках межведомственного взаимодействия при предоставлении государственных услуг и исполнения функций, в том числе коммерческих организаций в соответствии с законодательством, усл. ед.,  </t>
    </r>
  </si>
  <si>
    <t>Показатели, включенные в паспорт регионального проекта  «Кадры для цифровой экономики», достижение плановых значений которых влияет на изменение индикаторов факторов достижения национальной цели развития по показателям  Достижение «цифровой зрелости» ключевых отраслей экономики и социальной сферы, в том числе здравоохранения и образования, а также государственного управления (статистический показатель - Достижение «цифровой зрелости» ключевых отраслей экономики и социальной сферы, в том числе здравоохранения и образования, а также государственного управления) в рамках национального проекта "_Цифровая экономика":</t>
  </si>
  <si>
    <t>1. Показатели федерального проекта «Кадры для цифровой экономики», декомпозированные на уровень Камчатского края:</t>
  </si>
  <si>
    <t xml:space="preserve">значение показателя РП не соответствуют значения показателя ФП на 2022 -54, 2023-58, 2024-59 </t>
  </si>
  <si>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Увеличение доли массовых социально значимых услуг, доступных в электронном виде, до 95 процентов (статистический показатель - Увеличение доли массовых социально значимых услуг, доступных в электронном виде, до 95 процентов)</t>
    </r>
  </si>
  <si>
    <r>
      <rPr>
        <sz val="12"/>
        <color theme="1"/>
        <rFont val="Times New Roman"/>
        <family val="1"/>
        <charset val="204"/>
      </rPr>
      <t>Индикаторы факторов достижения национальной цели развития по показателям Увеличение доли массовых социально значимых услуг, доступных в электронном виде, до 95 процентов (статистический показатель - Увеличение доли массовых социально значимых услуг, доступных в электронном виде, до 95 процентов) в рамках национальной программы "Цифровая экономика Российской Федерации":</t>
    </r>
    <r>
      <rPr>
        <b/>
        <sz val="12"/>
        <color theme="1"/>
        <rFont val="Times New Roman"/>
        <family val="1"/>
        <charset val="204"/>
      </rPr>
      <t xml:space="preserve">                                                                                                                                                                                                                                                                                                                                                                                                                    </t>
    </r>
  </si>
  <si>
    <t>Показатели, включенные в паспорт регионального проекта «Цифровое государственное управление» , достижение плановых значений которых влияет на изменение индикаторов факторов достижения национальной цели развития по показателям  Увеличение доли массовых социально значимых услуг, доступных в электронном виде, до 95 процентов (статистический показатель - Увеличение доли массовых социально значимых услуг, доступных в электронном виде, до 95 процентов) в рамках национального проекта"_Цифровая экономика":</t>
  </si>
  <si>
    <t>1. Показатели федерального проекта «Цифровое государственное управление», декомпозированные на уровень Камчатского края:</t>
  </si>
  <si>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Рост доли домохозяйств, которым обеспечена возможность широкополосного доступа к информационно-телекоммуникационной сети «Интернет», до 97 процентов (статистический показатель -  Рост доли домохозяйств, которым обеспечена возможность широкополосного доступа к информационно-телекоммуникационной сети «Интернет», до 97 процентов)</t>
    </r>
  </si>
  <si>
    <r>
      <t xml:space="preserve">Индикаторы факторов достижения национальной цели развития по показателю "Рост доли домохозяйств, которым обеспечена возможность широкополосного доступа к информационно-телекоммуникационной сети «Интернет», до 97 процентов " в рамках национального проекта "Цифровая экономика Российской Федерации:                                                                                                                                                                                                                                                                                                                                                                                                                        </t>
    </r>
    <r>
      <rPr>
        <b/>
        <sz val="12"/>
        <color theme="1"/>
        <rFont val="Times New Roman"/>
        <family val="1"/>
        <charset val="204"/>
      </rPr>
      <t>Доля социально значимых объектов, имеющих широкополосный доступ к информационно-телекоммуникационной сети «Интернет» в соответствии с утвержденными требованиями, %,</t>
    </r>
  </si>
  <si>
    <t>Показатели, включенные в паспорт регионального проекта «Информационная инфраструктура», достижение плановых значений которых влияет на изменение индикаторов факторов достижения национальной цели развития по показателю "Рост доли домохозяйств, которым обеспечена возможность широкополосного доступа к информационно-телекоммуникационной сети «Интернет», до 97 процентов" в рамках национального проекта "_Цифровая экономика":</t>
  </si>
  <si>
    <t>1. Показатели федерального проекта  «Информационная инфраструктура», декомпозированные на уровень Камчатского края:</t>
  </si>
  <si>
    <t>наименование показателя в РП не соответстует соглашению</t>
  </si>
  <si>
    <t>Показатели, включенные в паспорт регионального проекта«Цифровые технологии», достижение плановых значений которых влияет на изменение индикаторов факторов достижения национальной цели развития по показателю "Рост доли домохозяйств, которым обеспечена возможность широкополосного доступа к информационно-телекоммуникационной сети «Интернет», до 97 процентов" в рамках национального проекта "_Цифровая экономика":</t>
  </si>
  <si>
    <t>1.Показатели (результаты) федерального проекта  «Цифровые технологии», декомпозированные на уровень Камчатского края:</t>
  </si>
  <si>
    <t>2. Дополнительные (региональные) показатели регионального проекта «Цифровые технологии»:</t>
  </si>
  <si>
    <t>результат дополнительный (распределенных нет</t>
  </si>
  <si>
    <r>
      <rPr>
        <sz val="11"/>
        <color theme="1"/>
        <rFont val="Times New Roman"/>
        <family val="1"/>
        <charset val="204"/>
      </rPr>
      <t xml:space="preserve">Показатель национальной цели развития:    </t>
    </r>
    <r>
      <rPr>
        <b/>
        <sz val="11"/>
        <color theme="1"/>
        <rFont val="Times New Roman"/>
        <family val="1"/>
        <charset val="204"/>
      </rPr>
      <t xml:space="preserve"> </t>
    </r>
    <r>
      <rPr>
        <b/>
        <sz val="14"/>
        <color theme="1"/>
        <rFont val="Times New Roman"/>
        <family val="1"/>
        <charset val="204"/>
      </rPr>
      <t xml:space="preserve">                                                                                                                                                                                                                                                                                                                                                                                                                                                     </t>
    </r>
    <r>
      <rPr>
        <b/>
        <sz val="13"/>
        <color theme="1"/>
        <rFont val="Times New Roman"/>
        <family val="1"/>
        <charset val="204"/>
      </rPr>
      <t>Увеличение вложений в отечественные решения в сфере информационных технологий в четыре раза по сравнению с показателем 2019 года (статистический показатель -  Увеличение вложений в отечественные решения в сфере информационных технологий в четыре раза по сравнению с показателем 2019 года)</t>
    </r>
  </si>
  <si>
    <r>
      <t xml:space="preserve">Индикаторы факторов достижения национальной цели развития по показателю "Увеличение вложений в отечественные решения в сфере информационных технологий в четыре раза по сравнению с показателем 2019 года" в рамках национального проекта "Цифровая экономика Российской Федерации:                                                                                                                                                                                                                                                                                                                                                                                                                        </t>
    </r>
    <r>
      <rPr>
        <b/>
        <sz val="12"/>
        <color theme="1"/>
        <rFont val="Times New Roman"/>
        <family val="1"/>
        <charset val="204"/>
      </rPr>
      <t>Количество проектов по разработке и внедрению решений в сфере информационных технологий, реализуемых стартапами, получивших государственную поддержку, единиц, Количество программных продуктов в реестре российских программ для электронных вычислительных машин и баз данных, единиц</t>
    </r>
  </si>
  <si>
    <t>Показатели, включенные в паспорт регионального проекта «Информационная безопасность», достижение плановых значений которых влияет на изменение индикаторов факторов достижения национальной цели развития по показателю "Увеличение вложений в отечественные решения в сфере информационных технологий в четыре раза по сравнению с показателем 2019 года" в рамках национального проекта "_Цифровая экономика":</t>
  </si>
  <si>
    <t>1. Показатели (результаты) федерального проекта «Информационная безопасность», декомпозированные на уровень Камчатского края:</t>
  </si>
  <si>
    <t>2. Дополнительные (региональные) показатели регионального проекта «Информационная безопасность»:</t>
  </si>
  <si>
    <t>5. Цифровая трансформация</t>
  </si>
  <si>
    <t>Достижение «цифровой зрелости» ключевых отраслей экономики и социальной сферы, в том числе здравоохранения и образования, а также государственного управления</t>
  </si>
  <si>
    <t>«Цифровая зрелость» органов государственной власти субъектов Российской Федерации, органов местного самоуправления и организаций в сфере здравоохранения, образования, городского хозяйства и строительства, общественного транспорта, подразумевающая использование ими отечественных информационно-технологических решений, %</t>
  </si>
  <si>
    <t>Число принятых на обучение по программам высшего образования в сфере информационных технологий за счет бюджетных ассигнований федерального бюджета, тыс. человек</t>
  </si>
  <si>
    <t>Ускоренное внедрение цифровых технологий в отдельных отраслях экономики, социальной сфере и государственном управлении преимущественно на основе отечественного программного обеспечения</t>
  </si>
  <si>
    <t>Создание необходимых правовых условий для ускоренного перехода на электронный документооборот при взаимодействии граждан, государства и организаций</t>
  </si>
  <si>
    <t>Федеральный проект «Нормативное регулирование цифровой среды»</t>
  </si>
  <si>
    <t>Создание нормативных и финансовых условий для внедрения цифровых технологий</t>
  </si>
  <si>
    <t>Федеральный проект «Нормативное регулирование цифровой среды», План трансформации делового климата</t>
  </si>
  <si>
    <t>Обеспечение доступности для населения обучения по программам дополнительного образования для получения новых и востребованных на рынке труда цифровых компетенций</t>
  </si>
  <si>
    <t>Количество принятых на обучение по программам высшего образования в сфере информационных технологий за счет бюджетных ассигнований федерального бюджета (нарастающим итогом, начиная с 2021 года)</t>
  </si>
  <si>
    <t>Кадры для цифровой экономики (Камчатский край)</t>
  </si>
  <si>
    <t>Количество государственных (муниципальных) служащих и работников учреждений, прошедших обучение компетенциям в сфере цифровой трансформации государственного и муниципального управления, ежегодно</t>
  </si>
  <si>
    <t>основной показатель</t>
  </si>
  <si>
    <t>Число преподавателей высшего и среднего профессионального образования, прошедших повышение квалификации по новым программам для ИТ-специальностей и различных предметных отраслей, нарастающий итог</t>
  </si>
  <si>
    <t>Количество граждан, прошедших обучение по дополнительным образовательным программам, с использованием мер государственной поддержки для получения новых и востребованных на рынке труда цифровых компетенций, нарастающий итог</t>
  </si>
  <si>
    <t>Доля образовательных организаций, реализующих программы начального общего, основного общего, среднего общего и среднего профессионального образования, которым предоставлен онлайн доступ к цифровым образовательным ресурсам и сервисам</t>
  </si>
  <si>
    <t>Количество осуществленных внедрений цифровых сервисов и решений, созданных на базе цифровых платформ, в организациях, осуществляющих образовательную деятельность по образовательным программам высшего образования, нарастающий итог</t>
  </si>
  <si>
    <t>Федеральный проект «Информационная безопасность»</t>
  </si>
  <si>
    <t>Внедрение принципов клиентоцентричности в деятельность и процессы взаимодействия государства с гражданами и бизнесом</t>
  </si>
  <si>
    <t>Внедрение принципов и стандартов клиентоцентричности в органах власти и их подведомственных учреждениях, развитие клиентоцентричной культуры</t>
  </si>
  <si>
    <t>Федеральный проект «Клиентоцентричность»</t>
  </si>
  <si>
    <t>Создание сети лабораторий пользовательского тестирования и внедрение системы мониторинга услуг</t>
  </si>
  <si>
    <t>Увеличение доли массовых социально значимых услуг, доступных в электронном виде, до 95 процентов</t>
  </si>
  <si>
    <t>Уровень удовлетворенности качеством предоставления массовых социально значимых государственных и муниципальных услуг в электронном виде с использованием Единого портала государственных и муниципальных услуг (ЕПГУ), баллов</t>
  </si>
  <si>
    <t>Обеспечение удовлетворенности граждан качеством предоставления массовых социально значимых государственных и муниципальных услуг в электронном виде с использованием Единого портала государственных и муниципальных услуг и региональных порталов государственных услуг</t>
  </si>
  <si>
    <t>Национальная программа "Цифровая экономика РФ"</t>
  </si>
  <si>
    <t>Доля массовых социально значимых государственных и муниципальных услуг в электронном виде,  предоставляемых с использованием ЕПГУ, от общего количества таких услуг, предоставляемых в электронном виде, %</t>
  </si>
  <si>
    <t>Цифровое государственное управление (Камчатский край)</t>
  </si>
  <si>
    <t>Уровень удовлетворенности качеством предоставления массовых социально значимых государственных и муниципальных услуг в электронном виде с использованием Единого портала государственных и муниципальных услуг (ЕПГУ)</t>
  </si>
  <si>
    <t>Уровень удовлетворенности качеством предоставления массовых социально значимых государственных и муниципальных услуг в электронном виде с использованием Единого портала государственных и муниципальных услуг (ЕГПУ), балл</t>
  </si>
  <si>
    <t>Доля массовых социально значимых государственных и муниципальных услуг в электронном виде, предоставляемых с использованием ЕПГУ, от общего количества таких услуг, предоставляемых в электронном виде</t>
  </si>
  <si>
    <t>Количество видов сведений, предоставляемых в режиме онлайн органами государственной власти в рамках межведомственного взаимодействия при предоставлении государственных услуг и исполнения функций, в том числе коммерческих организаций в соответствии с законодательством, условная ед.</t>
  </si>
  <si>
    <t>Доля обращений за получением массовых социально значимых государственных и муниципальных услуг в электронном виде с использованием ЕПГУ, без необходимссти личного посещения органов государственной власти, органов местного самоуправления, %</t>
  </si>
  <si>
    <t>Количество реализованных на базе единой платформы сервисов обеспечения функций органов государственной власти и органов местного самоуправления, в том числе типовых функций</t>
  </si>
  <si>
    <t>Количество реализованых на базе единой платформы сервисов обеспечения функций органов государственной власти и органов местного самоуправления. В том числе типовых функций, штук</t>
  </si>
  <si>
    <t>Доля граждан, являющихся пользователями ЕПГУ и использующих сервисы подписания документов ЕПГУ при получении государственных и коммерческих услуг (сервисов), от общего количества пользователей ЕПГУ, %</t>
  </si>
  <si>
    <t>Доля зарегистрированных пользователей ЕПГУ, использующих сервисы ЕПГУ в текущем году в целях получения государственных и муниципальных услуг в электронном виде, от общего числа зарегистрированных пользователей ЕПГУ</t>
  </si>
  <si>
    <t>Доля зарегистрированных пользователей ЕПГУ, использующих сервисы ЕПГУ в текущем году в целях получения государственных и муниципальных услуг в электронном виде, от общего числа зарегистрированных пользователей ЕПГУ, %</t>
  </si>
  <si>
    <t>Количество государственных услуг, предоставляемых органами государственной власти в реестровой модели и/или в проактивном режиме с предоставлением результата в электронном виде на ЕПГУ</t>
  </si>
  <si>
    <t>Доля органов государственной власти, использующих государственные облачные сервисы и инфраструктуру, %</t>
  </si>
  <si>
    <t>Доля обращений за получением массовых социально значимых государственных и муниципальных услуг в электронном виде с использованием ЕПГУ, без необходимости личного посещения органов государственной власти, органов местного самоуправления и МФЦ, от общего количества таких услуг</t>
  </si>
  <si>
    <t>Доля расходов на закупки и/или аренду отечественного программного обеспечения и платформ от общих расходов на закупку или аренду программного обеспечения.</t>
  </si>
  <si>
    <t>Обеспечен запуск проектов в форме ГЧП или государственно-частного взаимодействия с использованием цифровых технологий, штук</t>
  </si>
  <si>
    <t>Количество видов сведений, предоставляемых в режиме онлайн органами государственной власти в рамках межведомственного взаимодействия при предоставлении государственных услуг и исполнения функций, в том числе коммерческих организаций в соответствии с законодательством</t>
  </si>
  <si>
    <t>Количество государственных услуг, предоставляемых органами государственной власти в реестровой модели и/или в проактивном режиме с предоставлением результата в электронном виде на ЕПГУ, условная единица</t>
  </si>
  <si>
    <t>Доля органов государственной власти, использующих государственные облачные сервисы и инфраструктуру</t>
  </si>
  <si>
    <t>Доля расходов на закупки и/или аренду отечественного программного обеспечения и платформ от общих расходов на закупку или арендов программного обеспечения, %</t>
  </si>
  <si>
    <t>Цифровизация процессов предоставления государственных услуг и исполнения государственных функций органами государственной власти</t>
  </si>
  <si>
    <t>Повышение уровня информационной безопасности при взаимодействии граждан с органами государственной власти и организациями</t>
  </si>
  <si>
    <t>Количество видов сведений, предоставляемых в режиме онлайн органами государственной власти в рамках межведомственного взаимодействия при предоставлении государственных услуг и исполнения функций, в том числе коммерческих организаций в соответствии с законодательством, усл. ед.</t>
  </si>
  <si>
    <t>Рост доли домохозяйств, которым обеспечена возможность широкополосного доступа к информационно-телекоммуникационной сети «Интернет», до 97 процентов</t>
  </si>
  <si>
    <t>Доля социально значимых объектов, имеющих широкополосный доступ к информационно-телекоммуникационной сети «Интернет» в соответствии с утвержденными требованиями, %</t>
  </si>
  <si>
    <t>Создание необходимой телекоммуникационной инфраструктуры для обеспечения широкополосным доступом к сети «Интернет» социально значимых объектов, а также эффективного и безопасного использования ими онлайн сервисов</t>
  </si>
  <si>
    <t>Доля социально значимых объектов, имеющих широкополосный доступ к информационнотелекоммуникационной сети «Интернет» в соответствии с утвержденными требованиями</t>
  </si>
  <si>
    <t>Информационная инфраструктура (Камчатский край)</t>
  </si>
  <si>
    <t>Доля государственных и муниципальных образовательных организаций, реализующих программы начального общего, основного общего, среднего общего и среднего профессионального образования, подключенных к единой сети передачи данных для обеспечения защищенного доступа к государственным и муниципальным информационным системам и безопасного использования информационно-телекоммуникационной сети «Интернет»</t>
  </si>
  <si>
    <t>Доля государственных и муниципальных образовательных организаций, реализующих программы начального общего, основного общего, среднего общего и среднего профессионального образования, в учебных классах которых обеспечена возможность беспроводного широкополосного доступа к информационнотелекоммуникационной «Интернет» по технологии WiFi</t>
  </si>
  <si>
    <t>Доля государственных и муниципальных образовательных организаций, реализующих программы начального общего, основного общего и среднего общего образования, в помещениях которых обеспечена возможность беспроводного широкополосного доступа к информационно-телекоммуникационной сети «Интернет» по технологии Wi-Fi</t>
  </si>
  <si>
    <t>Количество населенных пунктов с количеством жителей от 100 до 500 человек, на территории которых домохозяйствам обеспечена возможность широкополосного доступа к информационно-телекоммуникационной сети «Интернет»</t>
  </si>
  <si>
    <t>Количество субъектов Российской Федерации, имеющих подключение по волоконно-оптическим линиям связи к единой сети электросвязи Российской Федерации</t>
  </si>
  <si>
    <t>Объем радиочастотного спектра, доступного для использования радиоэлектронными средствами сетей 5G/IMT-2020</t>
  </si>
  <si>
    <t>Количество городов Российской Федерации с численностью населения более 1 млн. человек, на территории которых созданы сети 5G/IMT-2020 на отечественном оборудовании</t>
  </si>
  <si>
    <t>Количество населенных пунктов с количеством жителей от 100 до 500 человек, на территории которых домохозяйствам обеспечена возможность широкополосного доступа к информационно-телекоммуникационной сети «Интернет», тыс. ед.</t>
  </si>
  <si>
    <t>Развитие инфраструктуры связи для обеспечения возможности широкополосного доступа к сети «Интернет» домохозяйств в малонаселенных, отдаленных и труднодоступных населенных пунктах</t>
  </si>
  <si>
    <t>Создание условий для внедрения современных стандартов связи 5G /IMT-2020 на базе отечественного телекоммуникационного оборудования</t>
  </si>
  <si>
    <t>Федеральный проект «Цифровые технологии»</t>
  </si>
  <si>
    <t>Количество программных продуктов в реестре российских программ для электронных вычислительных машин и баз данных</t>
  </si>
  <si>
    <t>Цифровые технологии (Камчатский край)</t>
  </si>
  <si>
    <t xml:space="preserve">Реализация мероприятий федерального проекта "Цифровые технологии" на территории Камчатского края в 2021 году </t>
  </si>
  <si>
    <t>дополнительный результат регионального проекта)</t>
  </si>
  <si>
    <t>Уровень локализации базовых станций для сетей связи 5G/IMT-2020 российского производства (в стоимостном выражении)</t>
  </si>
  <si>
    <t>Протяженность создаваемых российских квантовых сетей связи</t>
  </si>
  <si>
    <t>Количество кубитов в квантовом процессоре на отчетный год</t>
  </si>
  <si>
    <t>Количество проектов по разработке и внедрению решений в сфере информационных технологий, реализуемых стартапами, получивших государственную поддержку</t>
  </si>
  <si>
    <t>Снижение издержек, устранение административных барьеров и минимизация факторов, ограничивающих развитие конкуренции для операторов связи</t>
  </si>
  <si>
    <t>Увеличение вложений в отечественные решения в сфере информационных технологий в четыре раза по сравнению с показателем 2019 года</t>
  </si>
  <si>
    <t>Количество проектов по разработке и внедрению решений в сфере информационных технологий, реализуемых стартапами, получивших государственную поддержку, единиц</t>
  </si>
  <si>
    <t>Создание благоприятной среды для развития и внедрения отечественных решений в сфере информационных технологий</t>
  </si>
  <si>
    <t>Количество программных продуктов в реестре российских программ для электронных вычислительных машин и баз данных, единиц</t>
  </si>
  <si>
    <t>Создание условий для развития стартапов, разрабатывающих решения в сфере информационных технологий</t>
  </si>
  <si>
    <t>Поддержка отечественных компаний-лидеров рынка информационных технологий, а также стимулирование спроса на их решения</t>
  </si>
  <si>
    <t>Поддержка проектов в сфере информационной безопасности</t>
  </si>
  <si>
    <t>Снижение количества звонков, осуществляемых в целях совершения мошеннических действий в сети связи общего пользования</t>
  </si>
  <si>
    <t>Информационная безопасность (Камчатский край)</t>
  </si>
  <si>
    <t>Содействие использованию преимущественно отечественного программного обеспечения органами государственной власти субъекта Российской Федерации, органами местного самоуправления и организациями, находящимися в собственности Субъекта и муниципальной собственности</t>
  </si>
  <si>
    <t>Количество отраслей экономики, для которых обеспечена отработка навыков противодействия компьютерным атакам с использованием цифровых двойников организаций</t>
  </si>
  <si>
    <t>Снижение времени реагирования по блокировке распространения фишинговых сайтов, имитирующих работу сайтов органов государственной власти</t>
  </si>
  <si>
    <t>Количество разработанных решений с внедренными механизмами криптографической защиты для использования в ключевых отраслях экономики</t>
  </si>
  <si>
    <t>Количество государственных информационных систем, на которых проведен контроль за обеспечением уровня защищенности информации, предусмотренный требованиями о защите информации, от общего количества государственных информационных систем</t>
  </si>
  <si>
    <t>Ед. измеренния</t>
  </si>
  <si>
    <t>откло-нение, %</t>
  </si>
  <si>
    <t>Министерство финансов Камчатского края</t>
  </si>
  <si>
    <t>(наименование органа, исполняющего бюджет)</t>
  </si>
  <si>
    <t>На</t>
  </si>
  <si>
    <t xml:space="preserve">Дата печати </t>
  </si>
  <si>
    <t>Бюджет: Бюджет Камчатского края</t>
  </si>
  <si>
    <t xml:space="preserve">Ед. измерения </t>
  </si>
  <si>
    <t>рублей</t>
  </si>
  <si>
    <t>КЦСР</t>
  </si>
  <si>
    <t>???G*, ???A*, ???P*, ???E*, ???N*, ???F*, ???I*, ???R*, ???D*, ???L*, ???S*, ???T*, ???V*</t>
  </si>
  <si>
    <t>ГРБС</t>
  </si>
  <si>
    <t>Наименование ГРБС</t>
  </si>
  <si>
    <t>Р Пр</t>
  </si>
  <si>
    <t>Наименование КЦСР</t>
  </si>
  <si>
    <t>Вид расхода</t>
  </si>
  <si>
    <t>ДопФК</t>
  </si>
  <si>
    <t>Наименование ДопФК</t>
  </si>
  <si>
    <t>ДопЭК</t>
  </si>
  <si>
    <t>Наименование ДопЭК</t>
  </si>
  <si>
    <t>ДопКР</t>
  </si>
  <si>
    <t>Наименование ДопКР</t>
  </si>
  <si>
    <t>Код цели</t>
  </si>
  <si>
    <t>Наименование Код цели</t>
  </si>
  <si>
    <t>Ассигнования 2021 год</t>
  </si>
  <si>
    <t>Расход всего</t>
  </si>
  <si>
    <t>Итого</t>
  </si>
  <si>
    <t>810</t>
  </si>
  <si>
    <t>Министерство жилищно-коммунального хозяйства и энергетики Камчатского края</t>
  </si>
  <si>
    <t>05 02</t>
  </si>
  <si>
    <t>112F552430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</si>
  <si>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</si>
  <si>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522</t>
  </si>
  <si>
    <t>1050201</t>
  </si>
  <si>
    <t>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t>
  </si>
  <si>
    <t>1100000</t>
  </si>
  <si>
    <t>Городской округ "поселок Палана"</t>
  </si>
  <si>
    <t>001</t>
  </si>
  <si>
    <t>Расходы за счет средств краевого бюджета</t>
  </si>
  <si>
    <t>21330851000051200001</t>
  </si>
  <si>
    <t>Субсидии на строительство и реконструкцию (модернизацию) объектов питьевого водоснабжения (Реконструкция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 688000, Камчатский край, Тигильский район, пгт. Палана, ул. Обухова, д. 6)</t>
  </si>
  <si>
    <t>105</t>
  </si>
  <si>
    <t>Расходы за счет средств федерального бюджета текущего года</t>
  </si>
  <si>
    <t>06 05</t>
  </si>
  <si>
    <t>231G240070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</si>
  <si>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</si>
  <si>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1101004</t>
  </si>
  <si>
    <t>Проектирование и строительство объекта капитального строительства "Полигон твердо-коммунальных  отходов в Мильковском районе Камчатского края"</t>
  </si>
  <si>
    <t>1060000</t>
  </si>
  <si>
    <t>Мильковский муниципальный район</t>
  </si>
  <si>
    <t>Не указано</t>
  </si>
  <si>
    <t>812</t>
  </si>
  <si>
    <t>Министерство строительства и жилищной политики Камчатского края</t>
  </si>
  <si>
    <t>05 01</t>
  </si>
  <si>
    <t>10AF367483</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</si>
  <si>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</si>
  <si>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1040501</t>
  </si>
  <si>
    <t>Переселение граждан из аварийного жилищного фонда в соответствии с жилищным законодательством</t>
  </si>
  <si>
    <t>1010000</t>
  </si>
  <si>
    <t>Петропавловск-Камчатский городской округ</t>
  </si>
  <si>
    <t>205</t>
  </si>
  <si>
    <t>Расходы за счет средств Фонда содействия реформированию ЖКХ текущего года</t>
  </si>
  <si>
    <t>210</t>
  </si>
  <si>
    <t>Расходы за счет остатков средств Фонда содействия реформированию ЖКХ на 01.01.2021 года</t>
  </si>
  <si>
    <t>1080000</t>
  </si>
  <si>
    <t>Алеутский муниципальный округ</t>
  </si>
  <si>
    <t>5021000</t>
  </si>
  <si>
    <t>Елизовское городское поселение</t>
  </si>
  <si>
    <t>5021100</t>
  </si>
  <si>
    <t>Вулканное городское поселение</t>
  </si>
  <si>
    <t>5029000</t>
  </si>
  <si>
    <t>Паратунское сельское поселение</t>
  </si>
  <si>
    <t>5032000</t>
  </si>
  <si>
    <t>Ключевское сельское поселение</t>
  </si>
  <si>
    <t>5043000</t>
  </si>
  <si>
    <t>Усть-Большерецкое сельское поселение</t>
  </si>
  <si>
    <t>5061000</t>
  </si>
  <si>
    <t>Мильковское сельское поселение</t>
  </si>
  <si>
    <t>5071000</t>
  </si>
  <si>
    <t>Эссовское сельское поселение</t>
  </si>
  <si>
    <t>5131000</t>
  </si>
  <si>
    <t>Сельское поселение "село Тигиль"</t>
  </si>
  <si>
    <t>5132000</t>
  </si>
  <si>
    <t>Сельское поселение "село Седанка"</t>
  </si>
  <si>
    <t>10AF367484</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</si>
  <si>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</si>
  <si>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07 01</t>
  </si>
  <si>
    <t>021P252320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</si>
  <si>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</si>
  <si>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414</t>
  </si>
  <si>
    <t>1020108</t>
  </si>
  <si>
    <t>Детский сад по проспекту Циолковского в г. Петропавловск-Камчатский</t>
  </si>
  <si>
    <t>020</t>
  </si>
  <si>
    <t>Расходы на государственную поддержку семьи и детей</t>
  </si>
  <si>
    <t>21230000000000190001</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</si>
  <si>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(Детский сад по проспекту Циолковского в г. Петропавловск-Камчатский, Камчатского края)</t>
  </si>
  <si>
    <t>120</t>
  </si>
  <si>
    <t>Расходы за счет средств федерального бюджета текущего года на государственную поддержку семьи и детей</t>
  </si>
  <si>
    <t>07 02</t>
  </si>
  <si>
    <t>021E155200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</si>
  <si>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новых мест в общеобразовательных организациях .</t>
  </si>
  <si>
    <t>1020107</t>
  </si>
  <si>
    <t>Здание. Общеобразовательная школа по проспекту Рыбаков в г. Петропавловск-Камчатский</t>
  </si>
  <si>
    <t>21330701000001190008</t>
  </si>
  <si>
    <t>Субсидии на создание новых мест в общеобразовательных организациях ("Здание. Общеобразовательная школа по проспекту Рыбаков в. Петропавловск-Камчатский", Камчатский край, г. Петропавловск-Камчатский, проспект Рыбаков)</t>
  </si>
  <si>
    <t>11 02</t>
  </si>
  <si>
    <t>074P551390</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</si>
  <si>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</si>
  <si>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1070102</t>
  </si>
  <si>
    <t>Физкультурно-оздоровительный комплекс с плавательным бассейном в г. Петропавловске-Камчатском</t>
  </si>
  <si>
    <t>21230000000000190004</t>
  </si>
  <si>
    <t>Субсидии на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 (Физкультурно-оздоровительный комплекс с плавательным бассейном в г.Петропавловске-Камчатском, Камчатский край, г. Петропавловск-Камчатский, ул. океанская)</t>
  </si>
  <si>
    <t>813</t>
  </si>
  <si>
    <t>Министерство образования Камчатского края</t>
  </si>
  <si>
    <t>1020103</t>
  </si>
  <si>
    <t>Детский сад в жилом районе Рыбачий в г. Вилючинск</t>
  </si>
  <si>
    <t>1090000</t>
  </si>
  <si>
    <t>Вилючинский городской округ</t>
  </si>
  <si>
    <t>21330735000000190001</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</si>
  <si>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(Детский сад в жилом районе Рыбачий г.Вилючинска, Камчатский край, г.Вилючинск)</t>
  </si>
  <si>
    <t>1020111</t>
  </si>
  <si>
    <t>Детский сад по ул. Геофизическая в г. Елизово</t>
  </si>
  <si>
    <t>1020000</t>
  </si>
  <si>
    <t>Елизовский муниципальный район</t>
  </si>
  <si>
    <t>21330607000000190002</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</si>
  <si>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(Детский сад по ул. Геофизическая в г. Елизово, Камчатский край)</t>
  </si>
  <si>
    <t>1020112</t>
  </si>
  <si>
    <t>Детский сад по ул. Дальневосточная в г. Елизово</t>
  </si>
  <si>
    <t>814</t>
  </si>
  <si>
    <t>Министерство здравоохранения Камчатского края</t>
  </si>
  <si>
    <t>09 01</t>
  </si>
  <si>
    <t>017N510130</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</si>
  <si>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Региональный проект "Обеспечение медицинских организаций системы здравоохранения квалифицированными кадрами". Реализация мероприятий Инвестиционной программы Камчатского края (за исключением субсидий местным бюджетам).</t>
  </si>
  <si>
    <t>461</t>
  </si>
  <si>
    <t>1010101</t>
  </si>
  <si>
    <t>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t>
  </si>
  <si>
    <t>3830000</t>
  </si>
  <si>
    <t>государственное бюджетное учреждение здравоохранения Камчатского края "Вилючинская городская больница"</t>
  </si>
  <si>
    <t>007</t>
  </si>
  <si>
    <t>Расходы за счет средств Резервного фонда Камчатского края</t>
  </si>
  <si>
    <t>822</t>
  </si>
  <si>
    <t>Министерство имущественных и земельных отношений Камчатского края</t>
  </si>
  <si>
    <t>412</t>
  </si>
  <si>
    <t>807</t>
  </si>
  <si>
    <t>Министерство сельского хозяйства, пищевой и перерабатывающей промышленности Камчатского края</t>
  </si>
  <si>
    <t>04 05</t>
  </si>
  <si>
    <t>096I554800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</si>
  <si>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сельскохозяйственной кооперации и малых форм хозяйствования". Региональный проект «Акселерация субъектов малого и среднего предпринимательства». Создание системы поддержки фермеров и развитие сельской кооперации.</t>
  </si>
  <si>
    <t>2080003</t>
  </si>
  <si>
    <t>Предоставление грантов «Агростартап» на создание и развитие крестьянского (фермерского) хозяйства в Камчатском крае</t>
  </si>
  <si>
    <t>21-54800-00000-00000</t>
  </si>
  <si>
    <t>Субсидии на создание системы поддержки фермеров и развитие сельской кооперации</t>
  </si>
  <si>
    <t>231G209990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</si>
  <si>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</si>
  <si>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811</t>
  </si>
  <si>
    <t>4058001</t>
  </si>
  <si>
    <t>Субсидии юридическим лицам в целях возмещения недополученных доходов, возникающих в связи с оказанием потребителям коммунальной услуги по обращению с твердыми коммунальными отходами по льготным (сниженным) тарифам – ГУП «Спецтранс»</t>
  </si>
  <si>
    <t>4058002</t>
  </si>
  <si>
    <t>Субсидии юридическим лицам на возмещение недополученных доходов, возникших в связи с наличием экономически обоснованных расходов, не учтенных при установлении единого тарифа на услугу регионального оператора по обращению с твердыми коммунальными отходами в Камчатском крае – ГУП «Спецтранс»</t>
  </si>
  <si>
    <t>2120006</t>
  </si>
  <si>
    <t>Субсидия ГУП «Спецтранс» на возмещение льготного тарифа</t>
  </si>
  <si>
    <t>4360002</t>
  </si>
  <si>
    <t>Субсидирование юридических лиц на сбор, транспортирование, сортировку, обработку, утилизацию, размещение и захоронение отходов</t>
  </si>
  <si>
    <t>4058003</t>
  </si>
  <si>
    <t>Субсидии на финансовое обеспечение (возмещение) юридическим лицам, осуществляющим функции регионального оператора по обращению с твердыми коммунальными отходами на территории Камчатского края, затрат на приобретение техники, оборудования (в том числе контейнеров и бункеров для накопления твердых коммунальных отходов), специализированных транспортных средств, модульных строений для размещения производственного персонала, а также программного обеспечения (в том числе выполнения работ по его внедрению)  – ГУП «Спецтранс»</t>
  </si>
  <si>
    <t>4058005</t>
  </si>
  <si>
    <t>Субсидии на финансовое обеспечение юридическим лицам, осуществляющим функции регионального оператора по обращению с твердыми коммунальными отходами на территории Камчатского края, затрат на приобретение техники, оборудования (в том числе контейнеров и бункеров для накопления твердых коммунальных отходов), специализированных транспортных средств, модульных строений для размещения персонала, а также программного обеспечения (в том числе выполнения работ по его внедрению), необходимого для автоматизации процессов оперативного управления деятельности Регионального оператора – ГУП «Спецтранс»</t>
  </si>
  <si>
    <t>4040026</t>
  </si>
  <si>
    <t>Дополнительные ассигнования на приобретение специализированной техники</t>
  </si>
  <si>
    <t>01 13</t>
  </si>
  <si>
    <t>101F140060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</si>
  <si>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</si>
  <si>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521</t>
  </si>
  <si>
    <t>6000019</t>
  </si>
  <si>
    <t>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t>
  </si>
  <si>
    <t>5027000</t>
  </si>
  <si>
    <t>Новоавачинское сельское поселение</t>
  </si>
  <si>
    <t>5028000</t>
  </si>
  <si>
    <t>Пионерское сельское поселение</t>
  </si>
  <si>
    <t>6000020</t>
  </si>
  <si>
    <t>Актуализация документов территориального планирования и градостроительного зонирования муниципальных образований в Камчатском крае</t>
  </si>
  <si>
    <t>1030000</t>
  </si>
  <si>
    <t>Усть-Камчатский муниципальный район</t>
  </si>
  <si>
    <t>1130000</t>
  </si>
  <si>
    <t>Тигильский муниципальный район</t>
  </si>
  <si>
    <t>5023000</t>
  </si>
  <si>
    <t>Новолесновское сельское поселение</t>
  </si>
  <si>
    <t>5024000</t>
  </si>
  <si>
    <t>Корякское сельское поселение</t>
  </si>
  <si>
    <t>5025000</t>
  </si>
  <si>
    <t>Раздольненское сельское поселение</t>
  </si>
  <si>
    <t>5026000</t>
  </si>
  <si>
    <t>Николаевское сельское поселение</t>
  </si>
  <si>
    <t>05 03</t>
  </si>
  <si>
    <t>241F254240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</si>
  <si>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</si>
  <si>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540</t>
  </si>
  <si>
    <t>21-54240-00000-00000</t>
  </si>
  <si>
    <t>Иные межбюджетные трансферты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</si>
  <si>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241F255550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</si>
  <si>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</si>
  <si>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21-55550-00000-00000</t>
  </si>
  <si>
    <t>Субсидии на реализацию программ формирования современной городской среды</t>
  </si>
  <si>
    <t>5031000</t>
  </si>
  <si>
    <t>Усть-Камчатское сельское поселение</t>
  </si>
  <si>
    <t>5042000</t>
  </si>
  <si>
    <t>Озерновское городское поселение</t>
  </si>
  <si>
    <t>5051000</t>
  </si>
  <si>
    <t>Соболевское сельское поселение</t>
  </si>
  <si>
    <t>5111000</t>
  </si>
  <si>
    <t>Сельское поселение "село Тиличики"</t>
  </si>
  <si>
    <t>5121000</t>
  </si>
  <si>
    <t>Сельское поселение "поселок Оссора"</t>
  </si>
  <si>
    <t>241F255551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</si>
  <si>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</si>
  <si>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21-55550-00000-00001</t>
  </si>
  <si>
    <t>Субсидии на реализацию программ формирования современной городской среды (местный бюджет, КБК 1)</t>
  </si>
  <si>
    <t>10 03</t>
  </si>
  <si>
    <t>052P120120</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</si>
  <si>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Региональный проект "Финансовая поддержка семей при рождении детей". Обеспечение мер социальной поддержки многодетных семей в Камчатском крае.</t>
  </si>
  <si>
    <t>313</t>
  </si>
  <si>
    <t>052P120310</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</si>
  <si>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Региональный проект "Финансовая поддержка семей при рождении детей". Социальные выплаты на строительство или приобретение жилого помещения в собственность гражданам, имеющим в составе семьи детей-инвалидов.</t>
  </si>
  <si>
    <t>107F120400</t>
  </si>
  <si>
    <t>Государственная программа Камчатского края "Обеспечение доступным и комфортным жильем жителей Камчатского края". Подпрограмма "Развитие системы ипотечного жилищного кредитования". Региональный проект "Жилье". 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</si>
  <si>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322</t>
  </si>
  <si>
    <t>2200001</t>
  </si>
  <si>
    <t>Предоставление социальных выплат отдельным категориям граждан, проживающим в Камчатском крае, на уплату первоначального взноса по ипотечному жилищному кредиту (займу) на приобретение жилого помещения в Камчатском крае</t>
  </si>
  <si>
    <t>10БF120270</t>
  </si>
  <si>
    <t>Государственная программа Камчатского края "Обеспечение доступным и комфортным жильем жителей Камчатского края". Подпрограмма "Стимулирование индивидуального жилищного строительства". Региональный проект "Жилье". 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</si>
  <si>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021E151690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</si>
  <si>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</si>
  <si>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21-51690-00000-00000</t>
  </si>
  <si>
    <t>Субсидии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</si>
  <si>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1040000</t>
  </si>
  <si>
    <t>Усть-Большерецкий муниципальный район</t>
  </si>
  <si>
    <t>612</t>
  </si>
  <si>
    <t>704E156</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</si>
  <si>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</si>
  <si>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3990119</t>
  </si>
  <si>
    <t>краевое государственное общеобразовательное бюджетное учреждение "Мильковская средняя школа № 2"</t>
  </si>
  <si>
    <t>021E151870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</si>
  <si>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</si>
  <si>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704E105</t>
  </si>
  <si>
    <t>Обновление материально-технической базы</t>
  </si>
  <si>
    <t>3990110</t>
  </si>
  <si>
    <t>краевое государственное общеобразовательное бюджетное учреждение "Петропавловск-Камчатская школа № 1 для обучающихся с ограниченными возможностями здоровья"</t>
  </si>
  <si>
    <t>21-51870-00000-00000</t>
  </si>
  <si>
    <t>Субсидии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</si>
  <si>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3990111</t>
  </si>
  <si>
    <t>краевое государственное общеобразовательное бюджетное учреждение "Петропавловск-Камчатская школа № 2 для обучающихся с ограниченными возможностями здоровья"</t>
  </si>
  <si>
    <t>021E154810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</si>
  <si>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</si>
  <si>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622</t>
  </si>
  <si>
    <t>704E153</t>
  </si>
  <si>
    <t>Мероприятие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</si>
  <si>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2210000</t>
  </si>
  <si>
    <t>краевое государственное автономное учреждение дополнительного профессионального образования "Камчатский институт развития образования"</t>
  </si>
  <si>
    <t>21-54810-00000-00000</t>
  </si>
  <si>
    <t>Субсидии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</si>
  <si>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021E250970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</si>
  <si>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</si>
  <si>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21-50970-00000-00000</t>
  </si>
  <si>
    <t>Субсидии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</si>
  <si>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704E255</t>
  </si>
  <si>
    <t>Создание в общеобразовательных организациях, расположенных в сельской местности, малых городах, условий для занятия физической культурой и спортом</t>
  </si>
  <si>
    <t>3990121</t>
  </si>
  <si>
    <t>краевое государственное общеобразовательное бюджетное учреждение "Елизовская районная вечерняя (сменная) школа"</t>
  </si>
  <si>
    <t>07 03</t>
  </si>
  <si>
    <t>021E255370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</si>
  <si>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</si>
  <si>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704E246</t>
  </si>
  <si>
    <t>Формирование современных управленческих и организационно-экономических механизмов в системе дополнительного образования детей</t>
  </si>
  <si>
    <t>21-55370-00000-00000</t>
  </si>
  <si>
    <t>Субсидии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</si>
  <si>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023E452190</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</si>
  <si>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Создание центров цифрового образования детей .</t>
  </si>
  <si>
    <t>704E445</t>
  </si>
  <si>
    <t>Внедрение целевой модели цифровой образовательной среды</t>
  </si>
  <si>
    <t>3390000</t>
  </si>
  <si>
    <t>краевое государственное бюджетное учреждение дополнительного образования "Камчатский центр детского и юношеского технического творчества"</t>
  </si>
  <si>
    <t>21-52190-00000-00000</t>
  </si>
  <si>
    <t>Субсидии на создание центров цифрового образования детей</t>
  </si>
  <si>
    <t>07 04</t>
  </si>
  <si>
    <t>022E661624</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</si>
  <si>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Региональный проект "Молодые профессионалы (Повышение конкурентоспособности профессионального образования)". Создание (обновление) материально-технической базы образовательных организаций, реализующих программы среднего профессионального образования.</t>
  </si>
  <si>
    <t>704E607</t>
  </si>
  <si>
    <t>Мероприятия, направленные на развитие профессионального образования</t>
  </si>
  <si>
    <t>2230000</t>
  </si>
  <si>
    <t>Краевое государственное профессиональное образовательное автономное учреждение "Камчатский политехнический техникум"</t>
  </si>
  <si>
    <t>07 09</t>
  </si>
  <si>
    <t>022E609990</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</si>
  <si>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Региональный проект "Молодые профессионалы (Повышение конкурентоспособности профессионального образования)".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</si>
  <si>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350</t>
  </si>
  <si>
    <t>3370000</t>
  </si>
  <si>
    <t>краевое государственное профессиональное образовательное бюджетное учреждение "Камчатский педагогический колледж"</t>
  </si>
  <si>
    <t>2190000</t>
  </si>
  <si>
    <t>краевое государственное профессиональное образовательное автономное учреждение "Камчатский морской энергетический техникум"</t>
  </si>
  <si>
    <t>023E452100</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</si>
  <si>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Обеспечение образовательных организаций материально-технической базой для внедрения цифровой образовательной среды.</t>
  </si>
  <si>
    <t>21-52100-00000-00000</t>
  </si>
  <si>
    <t>Субсидии на обеспечение образовательных организаций материально-технической базой для внедрения цифровой образовательной среды</t>
  </si>
  <si>
    <t>1050000</t>
  </si>
  <si>
    <t>Соболевский муниципальный район</t>
  </si>
  <si>
    <t>1070000</t>
  </si>
  <si>
    <t>Быстринский муниципальный район</t>
  </si>
  <si>
    <t>1110000</t>
  </si>
  <si>
    <t>Олюторский муниципальный район</t>
  </si>
  <si>
    <t>1120000</t>
  </si>
  <si>
    <t>Карагинский муниципальный район</t>
  </si>
  <si>
    <t>1140000</t>
  </si>
  <si>
    <t>Пенжинский муниципальный район</t>
  </si>
  <si>
    <t>3340000</t>
  </si>
  <si>
    <t>краевое государственное профессиональное образовательное бюджетное учреждение "Паланский колледж"</t>
  </si>
  <si>
    <t>3990116</t>
  </si>
  <si>
    <t>краевое государственное общеобразовательное бюджетное учреждение "Тиличикская школа-интернат для обучающихся с ограниченными возможностями здоровья"</t>
  </si>
  <si>
    <t>3990118</t>
  </si>
  <si>
    <t>краевое государственное общеобразовательное бюджетное учреждение "Мильковская средняя школа № 1"</t>
  </si>
  <si>
    <t>164R309990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</si>
  <si>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Региональный проект "Безопасность дорожного движения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</si>
  <si>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704R320</t>
  </si>
  <si>
    <t>Мероприятия, направленные на профилактику правонарушений, преступлений и повышение безопасности дорожного движения</t>
  </si>
  <si>
    <t>012N210140</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</si>
  <si>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Региональный проект "Борьба с сердечно-сосудистыми заболеваниями".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</si>
  <si>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709N203</t>
  </si>
  <si>
    <t>Приобретение основных средств (РП ССЗ)</t>
  </si>
  <si>
    <t>3560000</t>
  </si>
  <si>
    <t>государственное бюджетное учреждение здравоохранения "Камчатская краевая больница им. А.С. Лукашевского"</t>
  </si>
  <si>
    <t>012N251920</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</si>
  <si>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Региональный проект "Борьба с сердечно-сосудистыми заболеваниями". Оснащение оборудованием региональных сосудистых центров и первичных сосудистых отделений.</t>
  </si>
  <si>
    <t>21-51920-00000-00000</t>
  </si>
  <si>
    <t>Иные межбюджетные трансферты на оснащение оборудованием региональных сосудистых центров и первичных сосудистых отделений</t>
  </si>
  <si>
    <t>012N351900</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</si>
  <si>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Региональный проект "Борьба с онкологическими заболеваниями". Переоснащение медицинских организаций, оказывающих медицинскую помощь больным с онкологическими заболеваниями.</t>
  </si>
  <si>
    <t>709N303</t>
  </si>
  <si>
    <t>Приобретение основных средств (РП ОНКО)</t>
  </si>
  <si>
    <t>3600000</t>
  </si>
  <si>
    <t>государственное бюджетное учреждение здравоохранения "Камчатский краевой онкологический диспансер"</t>
  </si>
  <si>
    <t>21-51900-00000-00000</t>
  </si>
  <si>
    <t>Иные межбюджетные трансферты на переоснащение медицинских организаций, оказывающих медицинскую помощь больным с онкологическими заболеваниями</t>
  </si>
  <si>
    <t>09 02</t>
  </si>
  <si>
    <t>011N110140</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</si>
  <si>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Региональный проект "Развитие системы оказания первичной медико-санитарной помощи".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</si>
  <si>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709N103</t>
  </si>
  <si>
    <t>Приобретение основных средств (РП ПМСП)</t>
  </si>
  <si>
    <t>3810000</t>
  </si>
  <si>
    <t>государственное бюджетное учреждение здравоохранения Камчатского края "Елизовская районная больница"</t>
  </si>
  <si>
    <t>011N151910</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</si>
  <si>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Региональный проект "Развитие системы оказания первичной медико-санитарной помощи".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</si>
  <si>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21-51910-00000-00000</t>
  </si>
  <si>
    <t>Иные межбюджетные трансферты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</si>
  <si>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011P354680</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</si>
  <si>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Региональный проект "Старшее поколение".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</si>
  <si>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709P369</t>
  </si>
  <si>
    <t>Расходы по проведению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(РП Старшее поколение)</t>
  </si>
  <si>
    <t>21-54680-00000-00000</t>
  </si>
  <si>
    <t>Иные межбюджетные трансферты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</si>
  <si>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09 04</t>
  </si>
  <si>
    <t>244</t>
  </si>
  <si>
    <t>4040018</t>
  </si>
  <si>
    <t>Дополнительные ассигнования на авиационные работы в целях оказания медицинской помощи</t>
  </si>
  <si>
    <t>009</t>
  </si>
  <si>
    <t>Расходы, связанные с профилактикой и устранением последствий распространения новой коронавирусной инфекции (COVID-19) за счет резерва ассигнований на эти цели</t>
  </si>
  <si>
    <t>011N155540</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</si>
  <si>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Региональный проект "Развитие системы оказания первичной медико-санитарной помощи". Обеспечение закупки авиационных работ в целях оказания медицинской помощи.</t>
  </si>
  <si>
    <t>21-55540-00000-00000</t>
  </si>
  <si>
    <t>Субсидии на обеспечение закупки авиационных работ в целях оказания медицинской помощи</t>
  </si>
  <si>
    <t>09 09</t>
  </si>
  <si>
    <t>013N709990</t>
  </si>
  <si>
    <t>Государственная программа Камчатского края "Развитие здравоохранения Камчатского края". Подпрограмма "Управление развитием отрасли". 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</si>
  <si>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242</t>
  </si>
  <si>
    <t>013N751140</t>
  </si>
  <si>
    <t>Государственная программа Камчатского края "Развитие здравоохранения Камчатского края". Подпрограмма "Управление развитием отрасли". 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</si>
  <si>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21-51140-00000-00000</t>
  </si>
  <si>
    <t>Субсидии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</si>
  <si>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018N209990</t>
  </si>
  <si>
    <t>Государственная программа Камчатского края "Развитие здравоохранения Камчатского края". Подпрограмма "Совершенствование системы лекарственного обеспечения, в том числе в амбулаторных условиях". Региональный проект "Борьба с сердечно-сосудистыми заболеваниями".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</si>
  <si>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323</t>
  </si>
  <si>
    <t>407N230</t>
  </si>
  <si>
    <t>Лекарственное обеспечение лиц, перенесших острые сердечно-сосудистые заболевания (РП ССЗ)</t>
  </si>
  <si>
    <t>018N255860</t>
  </si>
  <si>
    <t>Государственная программа Камчатского края "Развитие здравоохранения Камчатского края". Подпрограмма "Совершенствование системы лекарственного обеспечения, в том числе в амбулаторных условиях". Региональный проект "Борьба с сердечно-сосудистыми заболеваниями".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</si>
  <si>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21-55860-00000-00000</t>
  </si>
  <si>
    <t>Субсидии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</si>
  <si>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017N509990</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</si>
  <si>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Региональный проект "Обеспечение медицинских организаций системы здравоохранения квалифицированными кадрами".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</si>
  <si>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321</t>
  </si>
  <si>
    <t>4070026</t>
  </si>
  <si>
    <t>Компенсация расходов медицинским работникам государственных учреждений здравоохранения Камчатского края, связанная с коммерческим наймом жилых помещений</t>
  </si>
  <si>
    <t>4070027</t>
  </si>
  <si>
    <t>Социальные выплаты студентам медицинских государственных образовательных учреждений, обучающимся по целевым направлениям Министерства здравоохранения Камчатского края</t>
  </si>
  <si>
    <t>4070028</t>
  </si>
  <si>
    <t>Частичная компенсация студентам медицинских государственных образовательных учреждений, врачам интернам, врачам клиническим ординаторам, обучающимся по целевым направлениям Министерства здравоохранения Камчатского края, за проживание в общежитии в период обучения</t>
  </si>
  <si>
    <t>4070029</t>
  </si>
  <si>
    <t>Компенсация стоимости проезда студентам мед. гос. учреждений от места обучения до места прохождения производственной практики и обратно и врачам интернам, врачам клиническим ординаторам от места проживания до места обучения и обратно, обучающимся по целевым направлениям Министерства здравоохранения Камчатского края</t>
  </si>
  <si>
    <t>017N520280</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</si>
  <si>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Региональный проект "Обеспечение медицинских организаций системы здравоохранения квалифицированными кадрами". 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</si>
  <si>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3250000</t>
  </si>
  <si>
    <t>Реализация Закона Камчатского края от 27.04.2010 № 429 "О социальной поддержке отдельных категорий молодых специалистов из числа учителей и врачей "</t>
  </si>
  <si>
    <t>017N520410</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</si>
  <si>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Региональный проект "Обеспечение медицинских организаций системы здравоохранения квалифицированными кадрами".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t>
  </si>
  <si>
    <t>017N520420</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</si>
  <si>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Региональный проект "Обеспечение медицинских организаций системы здравоохранения квалифицированными кадрами". 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</si>
  <si>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017N551380</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</si>
  <si>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Региональный проект "Обеспечение медицинских организаций системы здравоохранения квалифицированными кадрами".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</si>
  <si>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4070011</t>
  </si>
  <si>
    <t>Финансовое обеспечение единовременных компенсационных выплат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поселки городского типа, либо города с населением до 50 тыс. человек</t>
  </si>
  <si>
    <t>21-51380-00000-00000</t>
  </si>
  <si>
    <t>Субсидии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</si>
  <si>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815</t>
  </si>
  <si>
    <t>Министерство социального благополучия и семейной политики Камчатского края</t>
  </si>
  <si>
    <t>10 02</t>
  </si>
  <si>
    <t>051P309990</t>
  </si>
  <si>
    <t>Государственная программа Камчатского края "Социальная поддержка граждан в Камчатском крае". Подпрограмма "Старшее поколение в Камчатском крае". Региональный проект "Старшее поколение".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</si>
  <si>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706P302</t>
  </si>
  <si>
    <t>Мероприятия, направленные на улучшение качества жизни граждан пожилого возраста</t>
  </si>
  <si>
    <t>2350000</t>
  </si>
  <si>
    <t>Краевое государственное автономное учреждение социальной защиты "Комплексный центр социального обслуживания населения Елизовского района"</t>
  </si>
  <si>
    <t>051P351630</t>
  </si>
  <si>
    <t>Государственная программа Камчатского края "Социальная поддержка граждан в Камчатском крае". Подпрограмма "Старшее поколение в Камчатском крае". Региональный проект "Старшее поколение". Создание системы долговременного ухода за гражданами пожилого возраста и инвалидами.</t>
  </si>
  <si>
    <t>706P315</t>
  </si>
  <si>
    <t>Создание системы долговременного ухода за гражданами пожилого возраста и инвалидами</t>
  </si>
  <si>
    <t>2030000</t>
  </si>
  <si>
    <t>краевое государственное автономное стационарное учреждение социальной защиты "Паратунский дом-интернат для престарелых и инвалидов"</t>
  </si>
  <si>
    <t>21-51630-00000-00000</t>
  </si>
  <si>
    <t>Субсидии на создание системы долговременного ухода за гражданами пожилого возраста и инвалидами</t>
  </si>
  <si>
    <t>2160000</t>
  </si>
  <si>
    <t>Краевое государственное автономное учреждение социальной защиты "Камчатский специальный дом ветеранов"</t>
  </si>
  <si>
    <t>2260000</t>
  </si>
  <si>
    <t>Краевое государственное автономное стационарное учреждение социальной защиты "Елизовский дом-интернат психоневрологического типа"</t>
  </si>
  <si>
    <t>2270000</t>
  </si>
  <si>
    <t>Краевое государственное автономное учреждение социальной защиты "Паланский комплексный центр социального обслуживания населения"</t>
  </si>
  <si>
    <t>2330000</t>
  </si>
  <si>
    <t>Краевое государственное автономное учреждение социальной защиты "Мильковский комплексный центр социального обслуживания населения"</t>
  </si>
  <si>
    <t>2360000</t>
  </si>
  <si>
    <t>Краевое государственное автономное учреждение социальной защиты "Комплексный центр социального обслуживания населения Вилючинского городского округа"</t>
  </si>
  <si>
    <t>2390000</t>
  </si>
  <si>
    <t>Краевое государственное автономное учреждение социальной защиты «Комплексный центр социального обслуживания населения Усть-Большерецкого района»</t>
  </si>
  <si>
    <t>2410000</t>
  </si>
  <si>
    <t>Краевое государственное автономное учреждение социальной защиты «Комплексный центр социального обслуживания населения Петропавловск-Камчатского городского округа»</t>
  </si>
  <si>
    <t>2420000</t>
  </si>
  <si>
    <t>Краевое государственное автономное учреждение социальной защиты «Тигильский комплексный центр социального обслуживания населения»</t>
  </si>
  <si>
    <t>2470000</t>
  </si>
  <si>
    <t>краевое государственное автономное учреждение социальной защиты "Быстринский комплексный центр социального обслуживания населения"</t>
  </si>
  <si>
    <t>2490000</t>
  </si>
  <si>
    <t>краевое государственное автономное учреждение социальной защиты «Комплексный центр социального обслуживания населения Усть-Камчатского района»</t>
  </si>
  <si>
    <t>10 04</t>
  </si>
  <si>
    <t>052P120130</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</si>
  <si>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Региональный проект "Финансовая поддержка семей при рождении детей". Предоставление краевого материнского (семейного) капитала.</t>
  </si>
  <si>
    <t>3150000</t>
  </si>
  <si>
    <t>Реализация Закона Камчатского края от 06.06.2011 № 615 "О краевом материнском (семейном) капитале"</t>
  </si>
  <si>
    <t>052P150780</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</si>
  <si>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Региональный проект "Финансовая поддержка семей при рождении детей".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</si>
  <si>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3260000</t>
  </si>
  <si>
    <t>Единовременные выплаты при рождении первого ребенка</t>
  </si>
  <si>
    <t>21-50780-00000-00000</t>
  </si>
  <si>
    <t>Субсидии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</si>
  <si>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3270000</t>
  </si>
  <si>
    <t>Предоставление регионального материнского (семейного) капитала при рождении второго ребенка</t>
  </si>
  <si>
    <t>052P150840</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</si>
  <si>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Региональный проект "Финансовая поддержка семей при рождении детей".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</si>
  <si>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3180000</t>
  </si>
  <si>
    <t>Реализация Закона Камчатского края от 27.06.2012 № 80 " О социальной поддержки семей, проживающих в Камчатском крае, при рождении третьего ребенка или последующих детей до достижения ребенком возраста трех лет"</t>
  </si>
  <si>
    <t>21-50840-00000-00000</t>
  </si>
  <si>
    <t>Субсидии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</si>
  <si>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052P15084F</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</si>
  <si>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Региональный проект "Финансовая поддержка семей при рождении детей".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</si>
  <si>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21-5084F-00000-00000</t>
  </si>
  <si>
    <t>Субсидии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</si>
  <si>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052P155730</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</si>
  <si>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Региональный проект "Финансовая поддержка семей при рождении детей". Осуществление ежемесячной выплаты в связи с рождением (усыновлением) первого ребенка.</t>
  </si>
  <si>
    <t>21-55730-00000-00000</t>
  </si>
  <si>
    <t>Субвенции на осуществление ежемесячной выплаты в связи с рождением (усыновлением) первого ребенка</t>
  </si>
  <si>
    <t>10 06</t>
  </si>
  <si>
    <t>816</t>
  </si>
  <si>
    <t>Министерство культуры Камчатского края</t>
  </si>
  <si>
    <t>036A155190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</si>
  <si>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</si>
  <si>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205A112</t>
  </si>
  <si>
    <t>Расходы на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 МБУ ДО "Елизовская детская музыкальная школа"</t>
  </si>
  <si>
    <t>21-55190-00000-00004</t>
  </si>
  <si>
    <t>Субсидии на государственную поддержку отрасли культуры (Федеральный проект "Культурная среда") (Оснащение образовательных учреждений в сфере культуры (детских школ искусств по видам искусств и училищ) музыкальными инструментами, оборудованием и учебными материалами)</t>
  </si>
  <si>
    <t>205A114</t>
  </si>
  <si>
    <t>Расходы на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 МБУ ДО "Мильковская детская школа искусств"</t>
  </si>
  <si>
    <t>205A115</t>
  </si>
  <si>
    <t>Расходы по проведению капитального ремонта здания музыкальной школы по ул. Партизанская, д.21 в с. Мильково</t>
  </si>
  <si>
    <t>21-55190-00000-00002</t>
  </si>
  <si>
    <t>Субсидии на государственную поддержку отрасли культуры (Федеральный проект "Культурная среда") (Модернизация региональных и муниципальных детских школ искусств по видам искусств путем их реконструкции и (или) капитального ремонта)</t>
  </si>
  <si>
    <t>08 01</t>
  </si>
  <si>
    <t>031A154540</t>
  </si>
  <si>
    <t>Государственная программа Камчатского края "Развитие культуры в Камчатском крае". Подпрограмма "Наследие". Региональный проект "Обеспечение качественно нового уровня развития инфраструктуры культуры ("Культурная среда")". Создание модельных муниципальных библиотек.</t>
  </si>
  <si>
    <t>205A108</t>
  </si>
  <si>
    <t>Расходы на переоснащение муниципальных библиотек по модельному стандарту МКУ "Библиотечная система Усть-Камчатского сельского поселения"</t>
  </si>
  <si>
    <t>21-54540-00000-00000</t>
  </si>
  <si>
    <t>Иные межбюджетные трансферты на создание модельных муниципальных библиотек</t>
  </si>
  <si>
    <t>205A109</t>
  </si>
  <si>
    <t>Расходы на переоснащение муниципальных библиотек по модельному стандарту ЦБ МБУК "Межпоселенческая централизованная библиотечная система"</t>
  </si>
  <si>
    <t>035A255190</t>
  </si>
  <si>
    <t>Государственная программа Камчатского края "Развитие культуры в Камчатском крае". Подпрограмма "Обеспечение  реализации Программы". Региональный проект "Создание условий для реализации творческого потенциала нации ("Творческие люди")". Государственная поддержка отрасли культуры.</t>
  </si>
  <si>
    <t>2050001</t>
  </si>
  <si>
    <t>Расходы на государственную поддержку лучших муниципальных учреждений культуры, находящихся на территории сельских поселений</t>
  </si>
  <si>
    <t>21-55190-00000-01000</t>
  </si>
  <si>
    <t>Субсидии на государственную поддержку отрасли культуры (Федеральный проект "Творческие люди")</t>
  </si>
  <si>
    <t>2050002</t>
  </si>
  <si>
    <t>Расходы на государственную поддержку лучших работников муниципальных учреждений культуры, находящихся на территории сельских поселений</t>
  </si>
  <si>
    <t>205A106</t>
  </si>
  <si>
    <t>Расходы по проведению капитального ремонта участка кровли здания и зрительного зала МБУ Дома Культуры "Ритм" п. Термальный Елизовского района Камчатского края</t>
  </si>
  <si>
    <t>21-55190-00000-00003</t>
  </si>
  <si>
    <t>Субсидии на государственную поддержку отрасли культуры (Федеральный проект "Культурная среда") (Создание и модернизация  учреждений культурно-досугового типа в сельской местности, включая строительство, реконструкцию и капитальный ремонт зданий)</t>
  </si>
  <si>
    <t>205A117</t>
  </si>
  <si>
    <t>Расходы по проведению капитального ремонта крыльца здания МУК "Поселковый досуговый центр "Ракета"</t>
  </si>
  <si>
    <t>5033000</t>
  </si>
  <si>
    <t>Козыревское сельское поселение</t>
  </si>
  <si>
    <t>205A118</t>
  </si>
  <si>
    <t xml:space="preserve">Расходы по проведению капитального ремонта фасада здания МКУК "Сельский дом культуры с. Николаевка. Устройство вентилируемого фасада здания, капитальный ремонт системы отопления" с. Николаевка Елизовского района Камчатского края    </t>
  </si>
  <si>
    <t>205A119</t>
  </si>
  <si>
    <t>Расходы по проведению капитального ремонта кровли и помещений здания МКУК "Сельский дом культуры Раздольненского сельского поселения"</t>
  </si>
  <si>
    <t>036A354530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</si>
  <si>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"Цифровизация услуг и формирование информационного пространства в сфере культуры ("Цифровая культура")". Создание виртуальных концертных залов.</t>
  </si>
  <si>
    <t>205A316</t>
  </si>
  <si>
    <t>Расходы на создание виртуальных концертных залов</t>
  </si>
  <si>
    <t>3320000</t>
  </si>
  <si>
    <t>Краевое государственное бюджетное учреждение "Камчатское концертно-филармоническое объединение"</t>
  </si>
  <si>
    <t>21-54530-00000-00000</t>
  </si>
  <si>
    <t>Иные межбюджетные трансферты на создание виртуальных концертных залов</t>
  </si>
  <si>
    <t>820</t>
  </si>
  <si>
    <t>Министерство цифрового развития Камчатского края</t>
  </si>
  <si>
    <t>04 10</t>
  </si>
  <si>
    <t>203R209990</t>
  </si>
  <si>
    <t>Государственная программа Камчатского края "Информационное общество в Камчатском крае". Подпрограмма "Обеспечение реализации  Программы". Региональный проект "Общесистемные меры развития дорожного хозяйства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</si>
  <si>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710R210</t>
  </si>
  <si>
    <t>Расходы на создание (обновление) комплексов автоматической фиксации нарушений Правил дорожного движения Российской Федерации на территории Камчатского края</t>
  </si>
  <si>
    <t>2220000</t>
  </si>
  <si>
    <t>Краевое государственное автономное учреждение "Информационно-технологический центр Камчатского края"</t>
  </si>
  <si>
    <t>829</t>
  </si>
  <si>
    <t>Министерство труда и развития кадрового потенциала Камчатского края</t>
  </si>
  <si>
    <t>04 01</t>
  </si>
  <si>
    <t>061P252910</t>
  </si>
  <si>
    <t>Государственная программа Камчатского края "Содействие занятости населения Камчатского края". Подпрограмма "Активная политика занятости населения и социальная поддержка безработных граждан". Региональный проект "Содействие занятости". Повышение эффективности службы занятости.</t>
  </si>
  <si>
    <t>21-52910-00000-00000</t>
  </si>
  <si>
    <t>Субсидии на повышение эффективности службы занятости</t>
  </si>
  <si>
    <t>243</t>
  </si>
  <si>
    <t>833</t>
  </si>
  <si>
    <t>Министерство транспорта и дорожного строительства Камчатского края</t>
  </si>
  <si>
    <t>04 09</t>
  </si>
  <si>
    <t>121R153930</t>
  </si>
  <si>
    <t>Государственная программа Камчатского края "Развитие транспортной системы в Камчатском крае". Подпрограмма "Развитие дорожного хозяйства". Региональный проект "Дорожная сеть Камчатского края". Финансовое обеспечение дорожной деятельности в рамках реализации национального проекта "Безопасные и качественные автомобильные дороги".</t>
  </si>
  <si>
    <t>2060007</t>
  </si>
  <si>
    <t>Проведение работ по капитальному ремонту,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дорожно-транспортных происшествий</t>
  </si>
  <si>
    <t>040</t>
  </si>
  <si>
    <t>Расходы дорожного фонда за счет средств краевого бюджета</t>
  </si>
  <si>
    <t>140</t>
  </si>
  <si>
    <t>Расходы дорожного фонда за счет средств федерального бюджета текущего года</t>
  </si>
  <si>
    <t>21-53930-00000-00000</t>
  </si>
  <si>
    <t>Иные межбюджетные трансферты на финансовое обеспечение дорожной деятельности в рамках реализации национального проекта "Безопасные и качественные автомобильные дороги"</t>
  </si>
  <si>
    <t>2060006</t>
  </si>
  <si>
    <t>Проведение работ по капитальному ремонту, ремонту автомобильных дорог Петропавловск-Камчатской городской агломерации</t>
  </si>
  <si>
    <t>834</t>
  </si>
  <si>
    <t>Агентство по обеспечению деятельности мировых судей Камчатского края</t>
  </si>
  <si>
    <t>01 05</t>
  </si>
  <si>
    <t>201D255890</t>
  </si>
  <si>
    <t>Государственная программа Камчатского края "Информационное общество в Камчатском крае". Подпрограмма "Электронное правительство в Камчатском крае". Региональный проект "Информационная инфраструктура".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</si>
  <si>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21-55890-00000-00000</t>
  </si>
  <si>
    <t>Субсидии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</si>
  <si>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843</t>
  </si>
  <si>
    <t>Министерство экономического развития и торговли Камчатского края</t>
  </si>
  <si>
    <t>087L152961</t>
  </si>
  <si>
    <t>Государственная программа Камчатского края "Развитие экономики и внешнеэкономической деятельности Камчатского края". Подпрограмма "Повышение производительности труда в Камчатском крае". Региональный проект "Системные меры по повышению производительности труда". Государственная поддержка субъектов Российской Федерации - участников национального проекта "Производительность труда и поддержка занятости" (Субсидия автономной некоммерческой организации "Региональный центр развития компетенций и научных коммуникаций" в 2021-2024).</t>
  </si>
  <si>
    <t>633</t>
  </si>
  <si>
    <t>087L252961</t>
  </si>
  <si>
    <t>Государственная программа Камчатского края "Развитие экономики и внешнеэкономической деятельности Камчатского края". Подпрограмма "Повышение производительности труда в Камчатском крае". Региональный проект "Адресная поддержка повышения производительности труда на предприятиях". Государственная поддержка субъектов Российской Федерации - участников национального проекта "Производительность труда и поддержка занятости" (Субсидия автономной некоммерческой организации "Региональный центр развития компетенций и научных коммуникаций" в 2021-2024).</t>
  </si>
  <si>
    <t>21-52960-00000-00000</t>
  </si>
  <si>
    <t>Иные межбюджетные трансферты на государственную поддержку субъектов Российской Федерации - участников национального проекта "Производительность труда и поддержка занятости"</t>
  </si>
  <si>
    <t>847</t>
  </si>
  <si>
    <t>Министерство спорта Камчатского края</t>
  </si>
  <si>
    <t>071P552280</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</si>
  <si>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</si>
  <si>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21-52280-00000-00000</t>
  </si>
  <si>
    <t>Субсидии на оснащение объектов спортивной инфраструктуры спортивно-технологическим оборудованием (Подпрограмма "Развитие физической культуры и массового спорта"; Оснащение объектов спортивной инфраструктуры спортивно-технологическим оборудованием)</t>
  </si>
  <si>
    <t>11 03</t>
  </si>
  <si>
    <t>072P550810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</si>
  <si>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</si>
  <si>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21-50810-00000-00000</t>
  </si>
  <si>
    <t>Субсидии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</si>
  <si>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708P519</t>
  </si>
  <si>
    <t>Поддержка спортивных организаций, осуществляющих подготовку спортивного резерва для сборных команд Российской Федерации по базовым видам спорта</t>
  </si>
  <si>
    <t>3200000</t>
  </si>
  <si>
    <t>краевое государственное бюджетное учреждение "Центр спортивной подготовки по адаптивным видам спорта Камчатского края"</t>
  </si>
  <si>
    <t>2040000</t>
  </si>
  <si>
    <t>краевое государственное автономное учреждение "Спортивная школа олимпийского резерва по плаванию"</t>
  </si>
  <si>
    <t>2070000</t>
  </si>
  <si>
    <t>краевое государственное автономное учреждение "Спортивная школа олимпийского резерва по зимним видам спорта"</t>
  </si>
  <si>
    <t>2080000</t>
  </si>
  <si>
    <t>краевое государственное автономное учреждение "Спортивная школа олимпийского резерва "Эдельвейс"</t>
  </si>
  <si>
    <t>2110000</t>
  </si>
  <si>
    <t>краевое государственное автономное учреждение "Спортивная школа олимпийского резерва тхэквондо"</t>
  </si>
  <si>
    <t>072P552290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</si>
  <si>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</si>
  <si>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708P534</t>
  </si>
  <si>
    <t>Приобретение спортивного оборудования и инвентаря для приведения организаций спортивной подготовки в нормативное состояние</t>
  </si>
  <si>
    <t>2090000</t>
  </si>
  <si>
    <t>краевое государственное автономное учреждение "Спортивная школа олимпийского резерва "Морозная"</t>
  </si>
  <si>
    <t>21-52290-00000-00000</t>
  </si>
  <si>
    <t>Субсидии на приобретение спортивного оборудования и инвентаря для приведения организаций спортивной подготовки в нормативное состояние (Спорт высших достижений)</t>
  </si>
  <si>
    <t>848</t>
  </si>
  <si>
    <t>Агентство лесного хозяйства Камчатского края</t>
  </si>
  <si>
    <t>04 07</t>
  </si>
  <si>
    <t>172GА09990</t>
  </si>
  <si>
    <t>Государственная программа Камчатского края "Развитие лесного хозяйства Камчатского края". Подпрограмма "Обеспечение охраны и защиты лесов". Региональный проект "Сохранение лесов".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</si>
  <si>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712GА05</t>
  </si>
  <si>
    <t>Приобретение противопожарной техники и средств пожаротушения</t>
  </si>
  <si>
    <t>2180000</t>
  </si>
  <si>
    <t>краевое государственное автономное учреждение "Охрана камчатских лесов"</t>
  </si>
  <si>
    <t>172GА54320</t>
  </si>
  <si>
    <t>Государственная программа Камчатского края "Развитие лесного хозяйства Камчатского края". Подпрограмма "Обеспечение охраны и защиты лесов". Региональный проект "Сохранение лесов".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</si>
  <si>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21-54320-00000-00000</t>
  </si>
  <si>
    <t>Субвенции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</si>
  <si>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173GА09990</t>
  </si>
  <si>
    <t>Государственная программа Камчатского края "Развитие лесного хозяйства Камчатского края". Подпрограмма "Обеспечение воспроизводства лесов". Региональный проект "Сохранение лесов".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</si>
  <si>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712GА12</t>
  </si>
  <si>
    <t>Приобретение лесохозяйственной техники и оборудования</t>
  </si>
  <si>
    <t>173GА54290</t>
  </si>
  <si>
    <t>Государственная программа Камчатского края "Развитие лесного хозяйства Камчатского края". Подпрограмма "Обеспечение воспроизводства лесов". Региональный проект "Сохранение лесов". Увеличение площади лесовосстановления.</t>
  </si>
  <si>
    <t>621</t>
  </si>
  <si>
    <t>21-54290-00000-00000</t>
  </si>
  <si>
    <t>Субвенции на увеличение площади лесовосстановления</t>
  </si>
  <si>
    <t>173GА54300</t>
  </si>
  <si>
    <t>Государственная программа Камчатского края "Развитие лесного хозяйства Камчатского края". Подпрограмма "Обеспечение воспроизводства лесов". Региональный проект "Сохранение лесов".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</si>
  <si>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21-54300-00000-00000</t>
  </si>
  <si>
    <t>Субвенции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</si>
  <si>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860</t>
  </si>
  <si>
    <t>Министерство инвестиций, промышленности и предпринимательства Камчатского края</t>
  </si>
  <si>
    <t>04 12</t>
  </si>
  <si>
    <t>082I255273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</si>
  <si>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"Создание благоприятных условий для осуществления деятельности самозанятыми гражданами".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</si>
  <si>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21-55270-00000-00000</t>
  </si>
  <si>
    <t>Субсидии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(Федеральный проект "Создание благоприятных условий для осуществления деятельности самозанятыми гражданами")</t>
  </si>
  <si>
    <t>082I410290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</si>
  <si>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"Создание условий для легкого старта и комфортного ведения бизнеса". 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</si>
  <si>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2070011</t>
  </si>
  <si>
    <t>Создание и (или) развитие бизнес-инкубаторов</t>
  </si>
  <si>
    <t>082I455270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</si>
  <si>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"Создание условий для легкого старта и комфортного ведения бизнеса".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</si>
  <si>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4320004</t>
  </si>
  <si>
    <t>Финансовые меры поддержки субъектов малого и среднего предпринимательства</t>
  </si>
  <si>
    <t>21-55270-00000-01000</t>
  </si>
  <si>
    <t>Субсидии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(Федеральный проект "Создание условий для легкого старта и комфортного ведения бизнеса")</t>
  </si>
  <si>
    <t>082I455273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</si>
  <si>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"Создание условий для легкого старта и комфортного ведения бизнеса".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</si>
  <si>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2070009</t>
  </si>
  <si>
    <t>Создание и (или) развитие Центров поддержки предпринимательства</t>
  </si>
  <si>
    <t>082I509990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</si>
  <si>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</si>
  <si>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2070008</t>
  </si>
  <si>
    <t>Расходы на ведение уставной деятельности некоммерческой организации, относящейся к инфраструктуре поддержки предпринимательства на территории Камчатского края</t>
  </si>
  <si>
    <t>4320010</t>
  </si>
  <si>
    <t>Предоставление финансовой поддержки субъектам малого и среднего предпринимательства и физическим лицам, применяющим специальный налоговый режим «Налог на профессиональный доход» </t>
  </si>
  <si>
    <t>2070010</t>
  </si>
  <si>
    <t>Создание и (или) развитие Центров (агентств) координации поддержки экспортно ориентированных субъектов малого и среднего предпринимательства</t>
  </si>
  <si>
    <t>082I555271</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</si>
  <si>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(Доступ субъектов малого и среднего предпринимательства к экспортной поддержке).</t>
  </si>
  <si>
    <t>21-55270-00000-02000</t>
  </si>
  <si>
    <t>Субсидии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(Федеральный проект "Акселерация субъектов малого и среднего предпринимательства")</t>
  </si>
  <si>
    <t>082I555272</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</si>
  <si>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(Льготный доступ субъектов малого и среднего предпринимательства к производственным площадям и помещениям).</t>
  </si>
  <si>
    <t>082I555273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</si>
  <si>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</si>
  <si>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082I555274</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</si>
  <si>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</si>
  <si>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2070015</t>
  </si>
  <si>
    <t>Субсидия Гарантийному фонду развития предпринимательства Камчатского края в целях увеличения капитализации фонда для предоставления финансовой поддержки субъектам малого и среднего предпринимательства</t>
  </si>
  <si>
    <t>862</t>
  </si>
  <si>
    <t>Министерство развития гражданского общества, молодежи и информационной политики Камчатского края</t>
  </si>
  <si>
    <t>07 07</t>
  </si>
  <si>
    <t>196E809990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</si>
  <si>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"Молодежь Камчатки". Региональный проект "Социальная активность".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</si>
  <si>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717E805</t>
  </si>
  <si>
    <t>Мероприятия для детей и молодежи</t>
  </si>
  <si>
    <t>2320000</t>
  </si>
  <si>
    <t>краевое государственное автономное учреждение "Дворец молодежи"</t>
  </si>
  <si>
    <t>717E604</t>
  </si>
  <si>
    <t>Финансовое обеспечение процесса достижения национальных целей развития Российской Федерации в 2021 году в рамках реализации региональных проектов на территории Камчатского края (млн.руб.)</t>
  </si>
  <si>
    <t>Финансовое обеспечение в 2022 году</t>
  </si>
  <si>
    <t>Утвержденно сводной бюджетной росписью</t>
  </si>
  <si>
    <t>8=(7/4)*100</t>
  </si>
  <si>
    <t>9=(7/3)*100</t>
  </si>
  <si>
    <t>13=(10/7)*100</t>
  </si>
  <si>
    <t>14</t>
  </si>
  <si>
    <t>15</t>
  </si>
  <si>
    <t>проверка</t>
  </si>
  <si>
    <t>Участие муниципальных образований в достижении результатов __региональных проектов</t>
  </si>
  <si>
    <t>ВСЕГО по результатам с участием муниципальных образований:</t>
  </si>
  <si>
    <t>ВСЕГО по инвестиционным результатам с участием ___ муниципальных образований :</t>
  </si>
  <si>
    <t>ВСЕГО по проектным результатам с участием ___ муниципальных образований:</t>
  </si>
  <si>
    <t>НАЦИОНАЛЬНЫЙ ПРОЕКТ "ЗДРАВООХРАНЕНИЕ"</t>
  </si>
  <si>
    <t>ФЕДЕРАЛЬНЫЙ ПРОЕКТ "Развитие системы оказания первичной медико-санитарной помощи"</t>
  </si>
  <si>
    <t>РЕГИОНАЛЬНЫЙ ПРОЕКТ "Развитие системы оказания первичной медико-санитарной помощи (Камчатский край)"</t>
  </si>
  <si>
    <t>Сивак Виктория Ивановна  - Заместитель Председателя Правительства Камчатского края</t>
  </si>
  <si>
    <t>Кузьмин Андрей Валерьевич  - Министр</t>
  </si>
  <si>
    <t>РЕГИОНАЛЬНЫЙ ПРОЕКТ "Борьба с сердечно-сосудистыми заболеваниями (Камчатский край)"</t>
  </si>
  <si>
    <t>РЕГИОНАЛЬНЫЙ ПРОЕКТ "Борьба с онкологическими заболеваниями (Камчатский край)"</t>
  </si>
  <si>
    <t>РЕГИОНАЛЬНЫЙ ПРОЕКТ "Развитие детского здравоохранения, включая создание современной инфраструктуры оказания медицинской помощи детям (Камчатский край)"</t>
  </si>
  <si>
    <t>РЕГИОНАЛЬНЫЙ ПРОЕКТ "Обеспечение медицинских организаций системы здравоохранения квалифицированными кадрами (Камчатский край)"</t>
  </si>
  <si>
    <t>РЕГИОНАЛЬНЫЙ ПРОЕКТ  "Создание единого цифрового контура в здравоохранении на основе единой государственной информационной системы в сфере здравоохранения (ЕГИСЗ) (Камчатский край)"</t>
  </si>
  <si>
    <t>ФЕДЕРАЛЬНЫЙ ПРОЕКТ "Развитие экспорта медицинских услуг"</t>
  </si>
  <si>
    <t>РЕГИОНАЛЬНЫЙ ПРОЕКТ  "Развитие экспорта медицинских услуг (Камчатский край)"</t>
  </si>
  <si>
    <t xml:space="preserve"> НАЦИОНАЛЬНЫЙ ПРОЕКТ "ДЕМОГРАФИЯ"</t>
  </si>
  <si>
    <t>ФЕДЕРАЛЬНЫЙ ПРОЕКТ "Финансовая поддержка семей при рождении детей"</t>
  </si>
  <si>
    <t>РЕГИОНАЛЬНЫЙ ПРОЕКТ "Финансовая поддержка семей при рождении детей (Камчатский край)"</t>
  </si>
  <si>
    <t>Фёдорова Анастасия Сергеевна  - Министр</t>
  </si>
  <si>
    <t>ФЕДЕРАЛЬНЫЙ ПРОЕКТ "Содействие занятости"</t>
  </si>
  <si>
    <t>РЕГИОНАЛЬНЫЙ ПРОЕКТ "Содействие занятости"</t>
  </si>
  <si>
    <t>ФЕДЕРАЛЬНЫЙ ПРОЕКТ "Разработка и реализация программы системной поддержки и повышения качества жизни граждан старшего поколения"</t>
  </si>
  <si>
    <t>РЕГИОНАЛЬНЫЙ ПРОЕКТ "Разработка и реализация программы системной поддержки и повышения качества жизни граждан старшего поколения (Камчатский край)"</t>
  </si>
  <si>
    <t>ФЕДЕРАЛЬНЫЙ ПРОЕКТ "Формирование системы мотивации граждан к здоровому образу жизни, включая здоровое питание и отказ от вредных привычек"</t>
  </si>
  <si>
    <t>РЕГИОНАЛЬНЫЙ ПРОЕКТ "Формирование системы мотивации граждан к здоровому образу жизни, включая здоровое питание и отказ от вредных привычек (Камчатский край)"</t>
  </si>
  <si>
    <t>ФЕДЕРАЛЬНЫЙ ПРОЕКТ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t>
  </si>
  <si>
    <t>РЕГИОНАЛЬНЫЙ ПРОЕКТ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(Камчатский край)"</t>
  </si>
  <si>
    <t>Участие муниципальных образований в достижении результатов регионального проекта</t>
  </si>
  <si>
    <t>ВСЕГО по инвестиционным результатам с участием ___муниципальных образований:</t>
  </si>
  <si>
    <t>ВСЕГО по проектным результатам с участием __муниципальных образований:</t>
  </si>
  <si>
    <t>НАЦИОНАЛЬНЫЙ ПРОЕКТ "ОБРАЗОВАНИЕ"</t>
  </si>
  <si>
    <t>ФЕДЕРАЛЬНЫЙ ПРОЕКТ "Современная школа"</t>
  </si>
  <si>
    <t>РЕГИОНАЛЬНЫЙ ПРОЕКТ "Современная школа (Камчатский край)"</t>
  </si>
  <si>
    <t>Короткова Александра Юрьевна  - Министр образования Камчатского края</t>
  </si>
  <si>
    <t>ФЕДЕРАЛЬНЫЙ ПРОЕКТ  "Успех каждого ребенка"</t>
  </si>
  <si>
    <t>РЕГИОНАЛЬНЫЙ ПРОЕКТ "Успех каждого ребенка (Камчатский край)"</t>
  </si>
  <si>
    <t>ФЕДЕРАЛЬНЫЙ ПРОЕКТ  "Поддержка семей, имеющих детей"</t>
  </si>
  <si>
    <t>закрыт 31.12.2020</t>
  </si>
  <si>
    <t>ФЕДЕРАЛЬНЫЙ ПРОЕКТ "Цифровая образовательная среда"</t>
  </si>
  <si>
    <t>РЕГИОНАЛЬНЫЙ ПРОЕКТ "Цифровая образовательная среда (Камчатский край)"</t>
  </si>
  <si>
    <t>ФЕДЕРАЛЬНЫЙ ПРОЕКТ  "Молодые профессионалы (Повышение конкурентоспособности профессионального образования)"</t>
  </si>
  <si>
    <t>РЕГИОНАЛЬНЫЙ ПРОЕКТ "Молодые профессионалы (Повышение конкурентоспособности профессионального образования) (Камчатский край)"</t>
  </si>
  <si>
    <t>ФЕДЕРАЛЬНЫЙ ПРОЕКТ  "Социальная активность"</t>
  </si>
  <si>
    <t>РЕГИОНАЛЬНЫЙ ПРОЕКТ "Социальная активность (Камчатский край)"</t>
  </si>
  <si>
    <t>Ясевич Павел Евгеньевич  - Вице-Губернатор Камчатского края</t>
  </si>
  <si>
    <t>Ковалык Анна Юрьевна  - Министр</t>
  </si>
  <si>
    <t>ФЕДЕРАЛЬНЫЙ ПРОЕКТ  "Патриотическое воспитание граждан Российской Федерации"</t>
  </si>
  <si>
    <t>РЕГИОНАЛЬНЫЙ ПРОЕКТ "Патриотическое воспитание граждан Российской Федерации (Камчатский край)"</t>
  </si>
  <si>
    <t>НАЦИОНАЛЬНЫЙ ПРОЕКТ "КУЛЬТУРА"</t>
  </si>
  <si>
    <t>ФЕДЕРАЛЬНЫЙ ПРОЕКТ "Обеспечение качественно нового уровня развития инфраструктуры культуры («Культурная среда»)"</t>
  </si>
  <si>
    <t>РЕГИОНАЛЬНЫЙ ПРОЕКТ "Обеспечение качественно нового уровня развития инфраструктуры культуры («Культурная среда») (Камчатский край)"</t>
  </si>
  <si>
    <t>Прокопенко Оксана Игоревна  - Министр культуры Камчатского края</t>
  </si>
  <si>
    <t>ФЕДЕРАЛЬНЫЙ ПРОЕКТ "Создание условий для реализации творческого потенциала нации («Творческие люди»)"</t>
  </si>
  <si>
    <t>РЕГИОНАЛЬНЫЙ ПРОЕКТ "Создание условий для реализации творческого потенциала нации («Творческие люди») (Камчатский край)"</t>
  </si>
  <si>
    <t>ФЕДЕРАЛЬНЫЙ ПРОЕКТ "Цифровизация услуг и формирование информационного пространства в сфере культуры («Цифровая культура»)"</t>
  </si>
  <si>
    <t>РЕГИОНАЛЬНЫЙ ПРОЕКТ "Цифровизация услуг и формирование информационного пространства в сфере культуры («Цифровая культура») (Камчатский край)"</t>
  </si>
  <si>
    <t>НАЦИОНАЛЬНЫЙ ПРОЕКТ "ЖИЛЬЕ И ГОРОДСКАЯ СРЕДА"</t>
  </si>
  <si>
    <t>ФЕДЕРАЛЬНЫЙ ПРОЕКТ "Жилье"</t>
  </si>
  <si>
    <t>РЕГИОНАЛЬНЫЙ ПРОЕКТ "Жилье (Камчатский край)"</t>
  </si>
  <si>
    <t>Смирнов Тимофей Юрьевич  - Заместитель Председателя Правительства Камчатского края</t>
  </si>
  <si>
    <t>Дегодьев Андрей Григорьевич  - Министр</t>
  </si>
  <si>
    <t>ФЕДЕРАЛЬНЫЙ ПРОЕКТ "Формирование комфортной городской среды"</t>
  </si>
  <si>
    <t>РЕГИОНАЛЬНЫЙ ПРОЕКТ "Формирование комфортной городской среды (Камчатский край)"</t>
  </si>
  <si>
    <t>ФЕДЕРАЛЬНЫЙ ПРОЕКТ "Обеспечение устойчивого сокращения непригодного для проживания жилищного фонда"</t>
  </si>
  <si>
    <t>РЕГИОНАЛЬНЫЙ ПРОЕКТ "Обеспечение устойчивого сокращения непригодного для проживания жилищного фонда (Камчатский край)"</t>
  </si>
  <si>
    <t>ФЕДЕРАЛЬНЫЙ ПРОЕКТ "Чистая вода"</t>
  </si>
  <si>
    <t>РЕГИОНАЛЬНЫЙ ПРОЕКТ "Чистая вода (Камчатский край)"</t>
  </si>
  <si>
    <t>Миронов Сергей Анатольевич  - Заместитель Председателя Правительства Камчатского края</t>
  </si>
  <si>
    <t>Питиримов Александр Александрович  - Министр жилищно-коммунального хозяйства и энергетики Камчатского края</t>
  </si>
  <si>
    <t>НАЦИОНАЛЬНЫЙ ПРОЕКТ "БЕЗОПАСНЫЕ КАЧЕСТВЕННЫЕ ДОРОГИ"</t>
  </si>
  <si>
    <t>ФЕДЕРАЛЬНЫЙ ПРОЕКТ "Региональная и местная дорожная сеть"</t>
  </si>
  <si>
    <t>РЕГИОНАЛЬНЫЙ ПРОЕКТ "Региональная и местная дорожная сеть (Камчатский край)"</t>
  </si>
  <si>
    <t>Каюмов Владимир Владимирович  - Министр</t>
  </si>
  <si>
    <t>ФЕДЕРАЛЬНЫЙ ПРОЕКТ "Общесистемные меры развития дорожного хозяйства"</t>
  </si>
  <si>
    <t>РЕГИОНАЛЬНЫЙ ПРОЕКТ "Общесистемные меры развития дорожного хозяйства (Камчатский край)"</t>
  </si>
  <si>
    <t>ФЕДЕРАЛЬНЫЙ ПРОЕКТ "Безопасность дорожного движения"</t>
  </si>
  <si>
    <t>РЕГИОНАЛЬНЫЙ ПРОЕКТ "Безопасность дорожного движения в Камчатском крае"</t>
  </si>
  <si>
    <t>НАЦИОНАЛЬНЫЙ ПРОЕКТ "ЭКОЛОГИЯ"</t>
  </si>
  <si>
    <t>ФЕДЕРАЛЬНЫЙ ПРОЕКТ "Комплексная система обращения с твердыми коммунальными отходами"</t>
  </si>
  <si>
    <t>РЕГИОНАЛЬНЫЙ ПРОЕКТ "Комплексная система обращения с твердыми коммунальными отходами на территории Камчатского края"</t>
  </si>
  <si>
    <t>ФЕДЕРАЛЬНЫЙ ПРОЕКТ "Сохранение лесов"</t>
  </si>
  <si>
    <t>РЕГИОНАЛЬНЫЙ ПРОЕКТ "Сохранение лесов (Камчатский край)"</t>
  </si>
  <si>
    <t>Василевский Роман Сергеевич  - Заместитель Председателя Правительства Камчатского края</t>
  </si>
  <si>
    <t>Щипицын Дмитрий Борисович  - Руководитель Агентства лесного хозяйства Камчатского края</t>
  </si>
  <si>
    <t>НАЦИОНАЛЬНЫЙ ПРОЕКТ "ПРОИЗВОДИТЕЛЬНОСТЬ ТРУДА"</t>
  </si>
  <si>
    <t>ФЕДЕРАЛЬНЫЙ ПРОЕКТ "Системные меры по повышению производительности труда"</t>
  </si>
  <si>
    <t>РЕГИОНАЛЬНЫЙ ПРОЕКТ "Системные меры по повышению производительности труда (Камчатский край)"</t>
  </si>
  <si>
    <t>ФЕДЕРАЛЬНЫЙ ПРОЕКТ "Адресная поддержка повышения производительности труда на предприятиях"</t>
  </si>
  <si>
    <t>РЕГИОНАЛЬНЫЙ ПРОЕКТ "Адресная поддержка повышения производительности труда на предприятиях"</t>
  </si>
  <si>
    <t>НАЦИОНАЛЬНЫЙ ПРОЕКТ  "МАЛОЕ И СРЕДНЕЕ ПРЕДПРИНИМАТЕЛЬСТВО И ПОДДЕРЖКА ПРЕДПРИНИМАТЕЛЬСКОЙ ИНИЦИАТИВЫ"</t>
  </si>
  <si>
    <t>ФЕДЕРАЛЬНЫЙ ПРОЕКТ "Создание благоприятных условий для осуществления деятельности самозанятыми гражданами"</t>
  </si>
  <si>
    <t>РЕГИОНАЛЬНЫЙ ПРОЕКТ "Создание благоприятных условий для осуществления деятельности самозанятыми гражданами"</t>
  </si>
  <si>
    <t>ФЕДЕРАЛЬНЫЙ ПРОЕКТ "Создание условий для легкого старта и комфортного ведения бизнеса"</t>
  </si>
  <si>
    <t>РЕГИОНАЛЬНЫЙ ПРОЕКТ "Создание условий для легкого старта и комфортного ведения бизнеса"</t>
  </si>
  <si>
    <t>ФЕДЕРАЛЬНЫЙ ПРОЕКТ "Акселерация субъектов малого и среднего предпринимательства"</t>
  </si>
  <si>
    <t>РЕГИОНАЛЬНЫЙ ПРОЕКТ "Акселерация субъектов малого и среднего предпринимательства"</t>
  </si>
  <si>
    <t>ФЕДЕРАЛЬНЫЙ ПРОЕКТ "Создание системы поддержки фермеров и развитие сельской кооперации"</t>
  </si>
  <si>
    <t>ФЕДЕРАЛЬНЫЙ ПРОЕКТ "Создание Цифровой платформы с механизмом адресного подбора и возможностью дистанционного получения мер поддержки и специальных сервисов субъектами МСП и самозанятыми гражданами"</t>
  </si>
  <si>
    <t>НАЦИОНАЛЬНЫЙ ПРОЕКТ  "МЕЖДУНАРОДНАЯ КООПЕРАЦИЯ И ЭКСПОРТ"</t>
  </si>
  <si>
    <t>ФЕДЕРАЛЬНЫЙ ПРОЕКТ "Экспорт продукции АПК"</t>
  </si>
  <si>
    <t>РЕГИОНАЛЬНЫЙ ПРОЕКТ " Экспорт продукции АПК"</t>
  </si>
  <si>
    <t>ФЕДЕРАЛЬНЫЙ ПРОЕКТ "Системные меры развития международной кооперации и экспорта"</t>
  </si>
  <si>
    <t>РЕГИОНАЛЬНЫЙ ПРОЕКТ "Системные меры развития международной кооперации и экспорта (Камчатский край)"</t>
  </si>
  <si>
    <t>НАЦИОНАЛЬНЫЙ ПРОЕКТ "ЦИФРОВАЯ ЭКОНОМИКА РОССИЙСКОЙ ФЕДЕРАЦИИ"</t>
  </si>
  <si>
    <t>ФЕДЕРАЛЬНЫЙ ПРОЕКТ "Информационная инфраструктура"</t>
  </si>
  <si>
    <t>РЕГИОНАЛЬНЫЙ ПРОЕКТ "Информационная инфраструктура (Камчатский край)"</t>
  </si>
  <si>
    <t>ФЕДЕРАЛЬНЫЙ ПРОЕКТ "Кадры для цифровой экономики"</t>
  </si>
  <si>
    <t>РЕГИОНАЛЬНЫЙ ПРОЕКТ "Кадры для цифровой экономики (Камчатский край)"</t>
  </si>
  <si>
    <t>ФЕДЕРАЛЬНЫЙ ПРОЕКТ "Информационная безопасность"</t>
  </si>
  <si>
    <t>РЕГИОНАЛЬНЫЙ ПРОЕКТ "Информационная безопасность (Камчатский край)"</t>
  </si>
  <si>
    <t>ФЕДЕРАЛЬНЫЙ ПРОЕКТ "Цифровые технологии"</t>
  </si>
  <si>
    <t>РЕГИОНАЛЬНЫЙ ПРОЕКТ "Цифровые технологии (Камчатский край)"</t>
  </si>
  <si>
    <t>ФЕДЕРАЛЬНЫЙ ПРОЕКТ "Цифровое государственное управление"</t>
  </si>
  <si>
    <t>РЕГИОНАЛЬНЫЙ ПРОЕКТ "Цифровое государственное управление (Камчатский край)"</t>
  </si>
  <si>
    <t>=(СУММЕСЛИМН(Лист1!;'Бюджет (2)'!G15:'Бюджет (2)'!G150;"A*";'Бюджет (2)'!I15:'Бюджет (2)'!I150;""))</t>
  </si>
  <si>
    <t>округление</t>
  </si>
  <si>
    <t>Ассигнования 2022 год</t>
  </si>
  <si>
    <t>1050214</t>
  </si>
  <si>
    <t>Проведение мероприятий, направленных на реконструкцию и строительство систем водоснабжения</t>
  </si>
  <si>
    <t>22-52430-00000-00000</t>
  </si>
  <si>
    <t>Субсидии на строительство и реконструкцию (модернизацию) объектов питьевого водоснабжения</t>
  </si>
  <si>
    <t>1050205</t>
  </si>
  <si>
    <t>Реконструкция системы водоснабжения в п. Ключи Усть-Камчатского района Камчатского края</t>
  </si>
  <si>
    <t>1050208</t>
  </si>
  <si>
    <t>Водоснабжение села Соболево на территории Соболевского муниципального района Камчатского края</t>
  </si>
  <si>
    <t>101F150210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</si>
  <si>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Стимулирование программ развития жилищного строительства субъектов Российской Федерации.</t>
  </si>
  <si>
    <t>1040101</t>
  </si>
  <si>
    <t>Строительство внеплощадочных сетей водоснабжения для микрорайона Северный в г. Петропавловске-Камчатском</t>
  </si>
  <si>
    <t>1040102</t>
  </si>
  <si>
    <t>Строительство внеплощадочных сетей водоотведения для микрорайона Северный в г. Петропавловске-Камчатском</t>
  </si>
  <si>
    <t>1040103</t>
  </si>
  <si>
    <t>Строительство внеплощадочных сетей теплоснабжения для микрорайона Северный в г. Петропавловске-Камчатском</t>
  </si>
  <si>
    <t>021E152300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</si>
  <si>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новых мест в общеобразовательных организациях, расположенных в сельской местности и поселках городского типа.</t>
  </si>
  <si>
    <t>1020104</t>
  </si>
  <si>
    <t>Средняя общеобразовательная школа в с. Кавалерское Усть-Большерецкого района</t>
  </si>
  <si>
    <t>22230616410101210001</t>
  </si>
  <si>
    <t>Субсидии на создание новых мест в общеобразовательных организациях, расположенных в сельской местности и поселках городского типа (Здание общеобразовательной школы в с. Кавалерское Усть-Большерецкого района, Камчатский край, муниципальный район Усть-Большерецкий, сельское поселение Кавалерское, село Кавалерское)</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</si>
  <si>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новых мест в общеобразовательных организациях.</t>
  </si>
  <si>
    <t>1020106</t>
  </si>
  <si>
    <t>Здание. Учебный корпус МБОУ "Средняя школа № 40 по ул. Вольского микрорайона "Северо-Восток" в г. Петропавловске - Камчатском</t>
  </si>
  <si>
    <t>051P351210</t>
  </si>
  <si>
    <t>Государственная программа Камчатского края "Социальная поддержка граждан в Камчатском крае". Подпрограмма "Старшее поколение в Камчатском крае". Региональный проект "Старшее поколение".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</si>
  <si>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1030201</t>
  </si>
  <si>
    <t>Дом-интернат для граждан пожилого возраста. По адресу: г. Елизово, ул. Садовая</t>
  </si>
  <si>
    <t>1070106</t>
  </si>
  <si>
    <t>Физкультурно-оздоровительный комплекс в п. Козыревск, Усть-Камчатского района, Камчатского края</t>
  </si>
  <si>
    <t>22-54800-00000-00000</t>
  </si>
  <si>
    <t>231G270014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</si>
  <si>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Предоставление субсидий юридическим лицам на реализацию мероприятий, связанных с тарифным регулированием в сфере сбора, транспортирования, сортировки, обработки, утилизации, размещения и захоронения отходов.</t>
  </si>
  <si>
    <t>22-55550-00000-00000</t>
  </si>
  <si>
    <t>5022000</t>
  </si>
  <si>
    <t>Начикинское сельское поселение</t>
  </si>
  <si>
    <t>5062000</t>
  </si>
  <si>
    <t>Атласовское сельское поселение</t>
  </si>
  <si>
    <t>22-51690-00000-00000</t>
  </si>
  <si>
    <t>021E151730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</si>
  <si>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детских технопарков "Кванториум".</t>
  </si>
  <si>
    <t>22-51730-00000-00000</t>
  </si>
  <si>
    <t>Субсидии на создание детских технопарков "Кванториум"</t>
  </si>
  <si>
    <t>22-50970-00000-00000</t>
  </si>
  <si>
    <t>021E251890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</si>
  <si>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центров выявления и поддержки одаренных детей.</t>
  </si>
  <si>
    <t>704E254</t>
  </si>
  <si>
    <t>Создание центров выявления и поддержки одаренных детей</t>
  </si>
  <si>
    <t>2440000</t>
  </si>
  <si>
    <t>краевое государственное автономное учреждение "Камчатский центр развития детского отдыха"</t>
  </si>
  <si>
    <t>22-51890-00000-00000</t>
  </si>
  <si>
    <t>Субсидии на создание центров выявления и поддержки одаренных детей</t>
  </si>
  <si>
    <t>022E651770</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</si>
  <si>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Региональный проект "Молодые профессионалы (Повышение конкурентоспособности профессионального образования)". Создание и обеспечение функционирования центров опережающей профессиональной подготовки.</t>
  </si>
  <si>
    <t>22-51770-00000-00000</t>
  </si>
  <si>
    <t>Субсидии на создание и обеспечение функционирования центров опережающей профессиональной подготовки</t>
  </si>
  <si>
    <t>022E653590</t>
  </si>
  <si>
    <t>22-53590-00000-00000</t>
  </si>
  <si>
    <t>Субсидии на создание (обновление) материально- технической базы образовательных организаций, реализующих программы среднего профессионального образования</t>
  </si>
  <si>
    <t>3380000</t>
  </si>
  <si>
    <t>краевое государственное профессиональное образовательное бюджетное учреждение "Камчатский индустриальный техникум"</t>
  </si>
  <si>
    <t>3450000</t>
  </si>
  <si>
    <t>краевое государственное профессиональное образовательное бюджетное учреждение "Камчатский сельскохозяйственный техникум"</t>
  </si>
  <si>
    <t>022E670001</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</si>
  <si>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Региональный проект "Молодые профессионалы (Повышение конкурентоспособности профессионального образования)". Ежегодное проведение регионального этапа чемпионата по профессиональному мастерству по стандартам Ворлдскиллс.</t>
  </si>
  <si>
    <t>022E670002</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</si>
  <si>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Региональный проект "Молодые профессионалы (Повышение конкурентоспособности профессионального образования)". Ежегодное проведение регионального этапа чемпионата "Абилимпикс".</t>
  </si>
  <si>
    <t>164R370017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</si>
  <si>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Региональный проект "Безопасность дорожного движения в Камчатском крае". Повышение уровня знаний детей по профилактике детского дорожного транспортного травматизма.</t>
  </si>
  <si>
    <t>204E452100</t>
  </si>
  <si>
    <t>Государственная программа Камчатского края "Цифровая трансформация в Камчатском крае". Подпрограмма "Цифровая образовательная среда". Региональный проект "Цифровая образовательная среда". Обеспечение образовательных организаций материально-технической базой для внедрения цифровой образовательной среды.</t>
  </si>
  <si>
    <t>22-52100-00000-00000</t>
  </si>
  <si>
    <t>22-51920-00000-00000</t>
  </si>
  <si>
    <t>012N270020</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</si>
  <si>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Региональный проект "Борьба с сердечно-сосудистыми заболеваниями". Переоснащение (дооснащение) медицинским оборудованием региональных сосудистых центров и первичных сосудистых отделений.</t>
  </si>
  <si>
    <t>22-51900-00000-00000</t>
  </si>
  <si>
    <t>22-54680-00000-00000</t>
  </si>
  <si>
    <t>012N370021</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</si>
  <si>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Региональный проект "Борьба с онкологическими заболеваниями". Переоснащение медицинским оборудованием региональных медицинских организаций, оказывающих помощь больным онкологическими заболеваниями (диспансеров, больниц).</t>
  </si>
  <si>
    <t>22-55540-00000-00000</t>
  </si>
  <si>
    <t>011N170019</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</si>
  <si>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Региональный проект "Развитие системы оказания первичной медико-санитарной помощи". Выполнение авиационных работ в целях оказания медицинской помощи.</t>
  </si>
  <si>
    <t>22-55860-00000-00000</t>
  </si>
  <si>
    <t>203N751140</t>
  </si>
  <si>
    <t>Государственная программа Камчатского края "Цифровая трансформация в Камчатском крае". Подпрограмма "Цифровой контур здравоохранения". 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</si>
  <si>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22-51140-00000-00000</t>
  </si>
  <si>
    <t>Субсидии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</si>
  <si>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203N770018</t>
  </si>
  <si>
    <t>Государственная программа Камчатского края "Цифровая трансформация в Камчатском крае". Подпрограмма "Цифровой контур здравоохранения". 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</si>
  <si>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Региональный проект "Обеспечение медицинских организаций системы здравоохранения квалифицированными кадрами".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</si>
  <si>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22-51380-00000-00000</t>
  </si>
  <si>
    <t>Субсидии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 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</si>
  <si>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017N570011</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</si>
  <si>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Региональный проект "Обеспечение медицинских организаций системы здравоохранения квалифицированными кадрами". Реализация мероприятий в целях увеличения численности врачей, работающих в государственных медицинских организациях.</t>
  </si>
  <si>
    <t>017N570012</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</si>
  <si>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Региональный проект "Обеспечение медицинских организаций системы здравоохранения квалифицированными кадрами". Аккредитация специалистов в целях допуска к профессиональной деятельности.</t>
  </si>
  <si>
    <t>22-51630-00000-00000</t>
  </si>
  <si>
    <t>22-50780-00000-00000</t>
  </si>
  <si>
    <t>22-50840-00000-00000</t>
  </si>
  <si>
    <t>22-55730-00000-00000</t>
  </si>
  <si>
    <t>036A155191</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</si>
  <si>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</si>
  <si>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7020019</t>
  </si>
  <si>
    <t>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</si>
  <si>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036A155900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</si>
  <si>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Техническое оснащение муниципальных музеев.</t>
  </si>
  <si>
    <t>7020018</t>
  </si>
  <si>
    <t>Расходы на техническое оснащение муниципальных музеев</t>
  </si>
  <si>
    <t>201D251170</t>
  </si>
  <si>
    <t>Государственная программа Камчатского края "Цифровая трансформация в Камчатском крае". Подпрограмма "Развитие инфраструктуры связи". Региональный проект "Информационная инфраструктура (Камчатский край)".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</si>
  <si>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Государственная программа Камчатского края "Содействие занятости населения Камчатского края". Подпрограмма "Активная политика занятости населения и социальная поддержка безработных граждан". Региональный проект "Содействие занятости". Повышение эффективности службы занятости. Повышение эффективности службы занятости.</t>
  </si>
  <si>
    <t>22-52910-00000-00000</t>
  </si>
  <si>
    <t>066P254780</t>
  </si>
  <si>
    <t>Государственная программа Камчатского края "Содействие занятости населения Камчатского края". Подпрограмма "Повышение мобильности трудовых ресурсов Камчатского края". Региональный проект  "Содействие занятости".  Реализация дополнительных мероприятий в сфере занятости населения. Реализация дополнительных мероприятий в сфере занятости населения.</t>
  </si>
  <si>
    <t>22-54780-00000-00000</t>
  </si>
  <si>
    <t>Субсидии на реализацию дополнительных мероприятий в сфере занятости населения</t>
  </si>
  <si>
    <t>121R253930</t>
  </si>
  <si>
    <t>Государственная программа Камчатского края "Развитие транспортной системы в Камчатском крае". Подпрограмма "Развитие дорожного хозяйства". Региональный проект "Общесистемные меры развития дорожного хозяйства Камчатского края" . Финансовое обеспечение дорожной деятельности в рамках реализации национального проекта "Безопасные и качественные автомобильные дороги".</t>
  </si>
  <si>
    <t>2060009</t>
  </si>
  <si>
    <t>Размещение автоматических пунктов весогабаритного контроля транспортных средств на автомобильных дорогах регионального или межмуниципального, местного значения</t>
  </si>
  <si>
    <t>Государственная программа Камчатского края "Цифровая трансформация в Камчатском крае". Подпрограмма "Развитие инфраструктуры связи". Региональный проект "Информационная инфраструктура (Камчатский край)".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</si>
  <si>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Государственная программа Камчатского края "Развитие экономики и внешнеэкономической деятельности Камчатского края". Подпрограмма "Повышение производительности труда в Камчатском крае". Региональный проект "Системные меры по повышению производительности труда". Государственная поддержка субъектов Российской Федерации - участников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</si>
  <si>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087L252891</t>
  </si>
  <si>
    <t>Государственная программа Камчатского края "Развитие экономики и внешнеэкономической деятельности Камчатского края". Подпрограмма "Повышение производительности труда в Камчатском крае". Региональный проект "Адресная поддержка повышения производительности труда на предприятиях". Государственная поддержка субъектов Российской Федерации в целях достижения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</si>
  <si>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22-52890-00000-00000</t>
  </si>
  <si>
    <t>Иные межбюджетные трансферты на государственную поддержку субъектов Российской Федерации в целях достижения результатов национального проекта "Производительность труда"</t>
  </si>
  <si>
    <t>22-52280-00000-00000</t>
  </si>
  <si>
    <t>Субсидии на оснащение объектов спортивной инфраструктуры спортивно- технологическим оборудованием</t>
  </si>
  <si>
    <t>22-50810-00000-00000</t>
  </si>
  <si>
    <t>краевое государственное бюджетное учреждение "Спортивная школа олимпийского резерва единоборств"</t>
  </si>
  <si>
    <t>22-52200-00000-00000</t>
  </si>
  <si>
    <t>Субвенции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</si>
  <si>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22-52290-00000-00000</t>
  </si>
  <si>
    <t>Субсидии на приобретение спортивного оборудования и инвентаря для приведения организаций спортивной подготовки в нормативное состояние</t>
  </si>
  <si>
    <t>22-54320-00000-00000</t>
  </si>
  <si>
    <t>22-54290-00000-00000</t>
  </si>
  <si>
    <t>082I255278</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</si>
  <si>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"Создание благоприятных условий для осуществления деятельности самозанятыми гражданами".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комплекса информационно-консультационных и образовательных услуг самозанятым гражданам в центрах "Мой бизнес").</t>
  </si>
  <si>
    <t>22-55270-00000-00000</t>
  </si>
  <si>
    <t>082I455276</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</si>
  <si>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"Создание условий для легкого старта и комфортного ведения бизнеса".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</si>
  <si>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22-55270-00000-01000</t>
  </si>
  <si>
    <t>082I455277</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</si>
  <si>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"Создание условий для легкого старта и комфортного ведения бизнеса".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(Государственная поддержка в центрах "Мой бизнес" начинающих и действующих субъектов МСП, а также физических лиц, желающих вести бизнес).</t>
  </si>
  <si>
    <t>22-55270-00000-02000</t>
  </si>
  <si>
    <t>082I570003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</si>
  <si>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Предоставление субсидии некоммерческим организациям на обеспечение деятельности по поддержке субъектов малого и среднего предпринимательства.</t>
  </si>
  <si>
    <t>Министерство развития гражданского общества и молодежи Камчатского края</t>
  </si>
  <si>
    <t>196E870010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</si>
  <si>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"Молодежь Камчатки". Региональный проект "Социальная активность". 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t>
  </si>
  <si>
    <t>=(СУММЕСЛИМН(Лист3!;Лист3!$P$15:$P$500;"N1";Лист3!$K$15:$K$500;"1*"))/$Q$3</t>
  </si>
  <si>
    <t>2. НАЦИОНАЛЬНАЯ ЦЕЛЬ РАЗВИТИЯ РОССИЙСКОЙ ФЕДЕРАЦИИ:
ВОЗМОЖНОСТИ ДЛЯ САМОРЕАЛИЗАЦИИ И РАЗВИТИЯ ТАЛАНТОВ</t>
  </si>
  <si>
    <t>ФЕДЕРАЛЬНЫЙ ПРОЕКТ "Борьба с сердечно-сосудистыми заболеваниями"</t>
  </si>
  <si>
    <t>ФЕДЕРАЛЬНЫЙ ПРОЕКТ "Борьба с онкологическими заболеваниями"</t>
  </si>
  <si>
    <t>ФЕДЕРАЛЬНЫЙ ПРОЕКТ "Развитие детского здравоохранения, включая создание современной инфраструктуры оказания медицинской помощи детям"</t>
  </si>
  <si>
    <t>ФЕДЕРАЛЬНЫЙ ПРОЕКТ "Обеспечение медицинских организаций системы здравоохранения квалифицированными кадрами"</t>
  </si>
  <si>
    <t>ФЕДЕРАЛЬНЫЙ ПРОЕКТ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</si>
  <si>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3. НАЦИОНАЛЬНАЯ ЦЕЛЬ РАЗВИТИЯ РОССИЙСКОЙ ФЕДЕРАЦИИ:
 КОМФОРТНАЯ И БЕЗОПАСНАЯ СРЕДА ДЛЯ ЖИЗНИ ГРАЖДАН
</t>
  </si>
  <si>
    <t xml:space="preserve">4. НАЦИОНАЛЬНАЯ ЦЕЛЬ РАЗВИТИЯ РОССИЙСКОЙ ФЕДЕРАЦИИ:
ДОСТОЙНЫЙ, ЭФФЕКТИВНЫЙ ТРУД И УСПЕШНОЕ ПРЕДПРИНИМАТЕЛЬСТВО
</t>
  </si>
  <si>
    <t xml:space="preserve">5. НАЦИОНАЛЬНАЯ ЦЕЛЬ РАЗВИТИЯ РОССИЙСКОЙ ФЕДЕРАЦИИ:  
ЦИФРОВАЯ ТРАНСФОРМАЦИЯ
</t>
  </si>
  <si>
    <t>1. НАЦИОНАЛЬНАЯ ЦЕЛЬ РАЗВИТИЯ РОССИЙСКОЙ ФЕДЕРАЦИИ:
 СОХРАНЕНИЕ НАСЕЛЕНИЯ, ЗДОРОВЬЕ И БЛАГОПОЛУЧИЕ ЛЮДЕЙ</t>
  </si>
  <si>
    <t>% откло-нения, СБР к ЛБО</t>
  </si>
  <si>
    <t>РЕГИОНАЛЬНЫЙ ПРОЕКТ "Поддержка семей, имеющих детей (Камчатский край)" (закрыт 31.12.2020)</t>
  </si>
  <si>
    <t>РЕГИОНАЛЬНЫЙ ПРОЕКТ "Создание системы поддержки фермеров и развитие сельской кооперации (Камчатский край)" (закрыт 31.12.2020)</t>
  </si>
  <si>
    <t>РЕГИОНАЛЬНЫЙ ПРОЕКТ "Популяризация предпринимательства" (закрыт 31.12.2020)</t>
  </si>
  <si>
    <t>ГРБС: Министерство здравоохранения Камчатского края</t>
  </si>
  <si>
    <t>тыс. рублей</t>
  </si>
  <si>
    <t>Наименование ПБС</t>
  </si>
  <si>
    <t>Наименование Госпрограмма</t>
  </si>
  <si>
    <t>Наименование Подпрограмма</t>
  </si>
  <si>
    <t>Основное мероприятие</t>
  </si>
  <si>
    <t>Наименование Основное мероприятие</t>
  </si>
  <si>
    <t>Финансирование</t>
  </si>
  <si>
    <t>Не найдено значение на Закон 5 Любое по выбранному Основанию или ближайшее предыдущее утвержденное наименование</t>
  </si>
  <si>
    <t>Государственная программа Камчатского края "Развитие культуры в Камчатском крае"</t>
  </si>
  <si>
    <t>Подпрограмма "Развитие инфраструктуры в сфере культуры"</t>
  </si>
  <si>
    <t>Региональный проект "Обеспечение качественно нового уровня развития инфраструктуры культуры ("Культурная среда")"</t>
  </si>
  <si>
    <t>Подпрограмма "Наследие"</t>
  </si>
  <si>
    <t>Подпрограмма "Обеспечение  реализации Программы"</t>
  </si>
  <si>
    <t>Региональный проект "Создание условий для реализации творческого потенциала нации ("Творческие люди")"</t>
  </si>
  <si>
    <t>Региональный проект "Цифровизация услуг и формирование информационного пространства в сфере культуры ("Цифровая культура")"</t>
  </si>
  <si>
    <t>Государственная программа Камчатского края "Информационное общество в Камчатском крае"</t>
  </si>
  <si>
    <t>Подпрограмма "Электронное правительство в Камчатском крае"</t>
  </si>
  <si>
    <t>Региональный проект "Информационная инфраструктура"</t>
  </si>
  <si>
    <t>КРАЕВОЕ ГОСУДАРСТВЕННОЕ КАЗЕННОЕ УЧРЕЖДЕНИЕ "СЛУЖБА ЗАКАЗЧИКА МИНИСТЕРСТВА СТРОИТЕЛЬСТВА И ЖИЛИЩНОЙ ПОЛИТИКИ КАМЧАТСКОГО КРАЯ"</t>
  </si>
  <si>
    <t>Государственная программа Камчатского края  "Развитие образования в Камчатском крае"</t>
  </si>
  <si>
    <t>Подпрограмма "Развитие дошкольного, общего образования и дополнительного образования детей в Камчатском крае"</t>
  </si>
  <si>
    <t>Региональный проект "Современная школа"</t>
  </si>
  <si>
    <t>Региональный проект "Успех каждого ребенка"</t>
  </si>
  <si>
    <t>Подпрограмма "Развитие региональной системы оценки качества образования и информационной прозрачности системы образования Камчатского края"</t>
  </si>
  <si>
    <t>Региональный проект "Цифровая образовательная среда"</t>
  </si>
  <si>
    <t>Подпрограмма "Развитие профессионального образования в Камчатском крае"</t>
  </si>
  <si>
    <t>Региональный проект "Молодые профессионалы (Повышение конкурентоспособности профессионального образования)"</t>
  </si>
  <si>
    <t>МИНИСТЕРСТВО РАЗВИТИЯ ГРАЖДАНСКОГО ОБЩЕСТВА, МОЛОДЕЖИ И ИНФОРМАЦИОННОЙ ПОЛИТИКИ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</si>
  <si>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</si>
  <si>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Подпрограмма "Молодежь Камчатки"</t>
  </si>
  <si>
    <t>Региональный проект "Социальная активность"</t>
  </si>
  <si>
    <t>МИНИСТЕРСТВО СТРОИТЕЛЬСТВА И ЖИЛИЩНОЙ ПОЛИТИКИ КАМЧАТСКОГО КРАЯ</t>
  </si>
  <si>
    <t>Государственная программа Камчатского края "Обеспечение доступным и комфортным жильем жителей Камчатского края"</t>
  </si>
  <si>
    <t>Подпрограмма "Стимулирование развития жилищного строительства"</t>
  </si>
  <si>
    <t>Региональный проект "Жилье"</t>
  </si>
  <si>
    <t>Подпрограмма "Развитие системы ипотечного жилищного кредитования"</t>
  </si>
  <si>
    <t>Подпрограмма "Стимулирование индивидуального жилищного строительства"</t>
  </si>
  <si>
    <t>Государственная программа Камчатского края "Формирование современной городской среды в Камчатском крае"</t>
  </si>
  <si>
    <t>Подпрограмма "Современная городская среда в Камчатском крае"</t>
  </si>
  <si>
    <t>Региональный проект "Формирование комфортной городской среды"</t>
  </si>
  <si>
    <t>Подпрограмма "Региональная адресная программа по переселению граждан из аварийного жилищного фонда"</t>
  </si>
  <si>
    <t>Региональный проект "Обеспечение устойчивого сокращения непригодного для проживания жилищного фонда"</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</si>
  <si>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</si>
  <si>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Подпрограмма "Чистая вода в Камчатском крае"</t>
  </si>
  <si>
    <t>Региональный проект "Чистая вода"</t>
  </si>
  <si>
    <t>Государственная программа Камчатского края "Обращение с отходами производства и потребления в Камчатском крае"</t>
  </si>
  <si>
    <t>Подпрограмма "Развитие комплексной системы обращения с твердыми коммунальными отходами на территории Камчатского края"</t>
  </si>
  <si>
    <t>Региональный проект "Комплексная система обращения с твердыми коммунальными отходами на территории Камчатского края"</t>
  </si>
  <si>
    <t>GА</t>
  </si>
  <si>
    <t>АГЕНТСТВО ЛЕСНОГО ХОЗЯЙСТВА КАМЧАТСКОГО КРАЯ</t>
  </si>
  <si>
    <t>Государственная программа Камчатского края "Развитие лесного хозяйства Камчатского края"</t>
  </si>
  <si>
    <t>Подпрограмма "Обеспечение охраны и защиты лесов"</t>
  </si>
  <si>
    <t>Региональный проект "Сохранение лесов"</t>
  </si>
  <si>
    <t>Подпрограмма "Обеспечение воспроизводства лесов"</t>
  </si>
  <si>
    <t>МИНИСТЕРСТВО ИНВЕСТИЦИЙ, ПРОМЫШЛЕННОСТИ И ПРЕДПРИНИМАТЕЛЬСТВА КАМЧАТСКОГО КРАЯ</t>
  </si>
  <si>
    <t>Государственная программа Камчатского края "Развитие экономики и внешнеэкономической деятельности Камчатского края"</t>
  </si>
  <si>
    <t>Подпрограмма "Развитие субъектов малого и среднего предпринимательства"</t>
  </si>
  <si>
    <t>Региональный проект "Создание благоприятных условий для осуществления деятельности самозанятыми гражданами"</t>
  </si>
  <si>
    <t>Региональный проект "Создание условий для легкого старта и комфортного ведения бизнеса"</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</si>
  <si>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</si>
  <si>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Подпрограмма "Развитие сельскохозяйственной кооперации и малых форм хозяйствования"</t>
  </si>
  <si>
    <t>Региональный проект "Акселерация субъектов малого и среднего предпринимательства"</t>
  </si>
  <si>
    <t>Подпрограмма "Повышение производительности труда в Камчатском крае"</t>
  </si>
  <si>
    <t>Региональный проект "Системные меры по повышению производительности труда"</t>
  </si>
  <si>
    <t>Региональный проект "Адресная поддержка повышения производительности труда на предприятиях"</t>
  </si>
  <si>
    <t>Краевое государственное казенное учреждение здравоохранения "Камчатский территориальный центр медицины катастроф"</t>
  </si>
  <si>
    <t>Государственная программа Камчатского края "Развитие здравоохранения Камчатского края"</t>
  </si>
  <si>
    <t>Подпрограмма "Профилактика заболеваний и формирование здорового образа жизни. Развитие первичной медико-санитарной помощи"</t>
  </si>
  <si>
    <t>Региональный проект "Развитие системы оказания первичной медико-санитарной помощи"</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</si>
  <si>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</si>
  <si>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Региональный проект "Борьба с сердечно-сосудистыми заболеваниями"</t>
  </si>
  <si>
    <t>ГОСУДАРСТВЕННОЕ КАЗЕННОЕ УЧРЕЖДЕНИЕ "КАМЧАТСКИЙ КРАЕВОЙ ФИНАНСОВО-АНАЛИТИЧЕСКИЙ ЦЕНТР В СФЕРЕ ЗДРАВООХРАНЕНИЯ"</t>
  </si>
  <si>
    <t>Подпрограмма "Совершенствование системы лекарственного обеспечения, в том числе в амбулаторных условиях"</t>
  </si>
  <si>
    <t>Региональный проект "Борьба с онкологическими заболеваниями"</t>
  </si>
  <si>
    <t>Подпрограмма "Кадровое обеспечение системы здравоохранения"</t>
  </si>
  <si>
    <t>Региональный проект "Обеспечение медицинских организаций системы здравоохранения квалифицированными кадрами"</t>
  </si>
  <si>
    <t>Краевое государственное казенное учреждение здравоохранения "Камчатский краевой медицинский информационно-аналитический центр"</t>
  </si>
  <si>
    <t>Подпрограмма "Управление развитием отрасли"</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</si>
  <si>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</si>
  <si>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Государственная программа Камчатского края "Социальная поддержка граждан в Камчатском крае"</t>
  </si>
  <si>
    <t>Подпрограмма "Меры социальной поддержки отдельных категорий граждан в Камчатском крае"</t>
  </si>
  <si>
    <t>Региональный проект "Финансовая поддержка семей при рождении детей"</t>
  </si>
  <si>
    <t>Краевое государственное казенное учреждение "Камчатский центр по выплате государственных и социальных пособий"</t>
  </si>
  <si>
    <t>Региональный проект "Содействие занятости"</t>
  </si>
  <si>
    <t>краевое государственное казенное учреждение "Центр занятости населения города Петропавловска-Камчатского"</t>
  </si>
  <si>
    <t>Государственная программа Камчатского края "Содействие занятости населения Камчатского края"</t>
  </si>
  <si>
    <t>Подпрограмма "Активная политика занятости населения и социальная поддержка безработных граждан"</t>
  </si>
  <si>
    <t>Региональный проект "Старшее поколение"</t>
  </si>
  <si>
    <t>МИНИСТЕРСТВО СОЦИАЛЬНОГО БЛАГОПОЛУЧИЯ И СЕМЕЙНОЙ ПОЛИТИКИ КАМЧАТСКОГО КРАЯ</t>
  </si>
  <si>
    <t>Подпрограмма "Старшее поколение в Камчатском крае"</t>
  </si>
  <si>
    <t>Государственная программа Камчатского края "Развитие физической культуры и спорта в Камчатском крае"</t>
  </si>
  <si>
    <t>Подпрограмма "Развитие инфраструктуры для занятий физической культурой и спортом"</t>
  </si>
  <si>
    <t>Региональный проект "Спорт - норма жизни"</t>
  </si>
  <si>
    <t>Подпрограмма "Развитие физической культуры и массового спорта"</t>
  </si>
  <si>
    <t>Региональный проект "Спорт-норма жизни"</t>
  </si>
  <si>
    <t>Подпрограмма "Развитие спорта высших достижений и системы подготовки спортивного резерва"</t>
  </si>
  <si>
    <t>Краевое государственное казенное учреждение "Управление автомобильных дорог Камчатского края"</t>
  </si>
  <si>
    <t>Государственная программа Камчатского края "Развитие транспортной системы в Камчатском крае"</t>
  </si>
  <si>
    <t>Подпрограмма "Развитие дорожного хозяйства"</t>
  </si>
  <si>
    <t>Региональный проект "Дорожная сеть Камчатского края"</t>
  </si>
  <si>
    <t>МИНИСТЕРСТВО ЦИФРОВОГО РАЗВИТИЯ КАМЧАТСКОГО КРАЯ</t>
  </si>
  <si>
    <t>Подпрограмма "Обеспечение реализации  Программы"</t>
  </si>
  <si>
    <t>Региональный проект "Общесистемные меры развития дорожного хозяйства Камчатского края"</t>
  </si>
  <si>
    <t>Государственная программа Камчатского края "Безопасная Камчатка"</t>
  </si>
  <si>
    <t>Подпрограмма "Профилактика правонарушений, преступлений и повышение безопасности дорожного движения в Камчатском крае"</t>
  </si>
  <si>
    <t>Региональный проект "Безопасность дорожного движения в Камчатском крае"</t>
  </si>
  <si>
    <t>ГРБС: Министерство имущественных и земельных отношений Камчатского края</t>
  </si>
  <si>
    <t>ГРБС: Министерство строительства и жилищной политики Камчатского края</t>
  </si>
  <si>
    <t>ГРБС: Министерство социального благополучия и семейной политики Камчатского края</t>
  </si>
  <si>
    <t>ГРБС: Министерство образования Камчатского края</t>
  </si>
  <si>
    <t>ГРБС: Министерство труда и развития кадрового потенциала Камчатского края</t>
  </si>
  <si>
    <t>ГРБС: Министерство спорта Камчатского края</t>
  </si>
  <si>
    <t>ГРБС: Министерство развития гражданского общества, молодежи и информационной политики Камчатского края</t>
  </si>
  <si>
    <t>ГРБС: Министерство культуры Камчатского края</t>
  </si>
  <si>
    <t>ВСЕГО по ГРБС:</t>
  </si>
  <si>
    <t>ГРБС: Министерство цифрового развития Камчатского края</t>
  </si>
  <si>
    <t>ГРБС: Министерство жилищно-коммунального хозяйства и энергетики Камчатского края</t>
  </si>
  <si>
    <t>ГРБС: Министерство транспорта и дорожного строительства Камчатского края</t>
  </si>
  <si>
    <t>4. НАЦИОНАЛЬНАЯ ЦЕЛЬ РАЗВИТИЯ РОССИЙСКОЙ ФЕДЕРАЦИИ:
ДОСТОЙНЫЙ, ЭФФЕКТИВНЫЙ ТРУД И УСПЕШНОЕ ПРЕДПРИНИМАТЕЛЬСТВО</t>
  </si>
  <si>
    <t>ГРБС: Агентство лесного хозяйства Камчатского края</t>
  </si>
  <si>
    <t>ГРБС: Министерство экономического развития и торговли Камчатского края</t>
  </si>
  <si>
    <t>ГРБС: Министерство инвестиций, промышленности и предпринимательства Камчатского края</t>
  </si>
  <si>
    <t>ГРБС: Министерство сельского хозяйства, пищевой и перерабатывающей промышленности Камчатского края</t>
  </si>
  <si>
    <t>5. НАЦИОНАЛЬНАЯ ЦЕЛЬ РАЗВИТИЯ РОССИЙСКОЙ ФЕДЕРАЦИИ:  
ЦИФРОВАЯ ТРАНСФОРМАЦИЯ</t>
  </si>
  <si>
    <t>3. НАЦИОНАЛЬНАЯ ЦЕЛЬ РАЗВИТИЯ РОССИЙСКОЙ ФЕДЕРАЦИИ:
 КОМФОРТНАЯ И БЕЗОПАСНАЯ СРЕДА ДЛЯ ЖИЗНИ ГРАЖДАН</t>
  </si>
  <si>
    <t>ГРБС: Агентство по обеспечению деятельности мировых судей Камчатского края</t>
  </si>
  <si>
    <t>АССИГНОВАНИЯ+КАССА 2021</t>
  </si>
  <si>
    <t>ЛБО ПО ЗАКОНУ 2021</t>
  </si>
  <si>
    <t>АССИГНОВАНИЯ 2022</t>
  </si>
  <si>
    <t>% отклонения</t>
  </si>
  <si>
    <t>Приложение № 1</t>
  </si>
  <si>
    <t>Кузьмин Андрей Валерьевич  - Министр здравоохранения Камчатского края</t>
  </si>
  <si>
    <t>Фёдорова Анастасия Сергеевна  - Министр социального благополучия и семейной политики Камчатского края</t>
  </si>
  <si>
    <t>Лебедева Александра Сергеевна - Заместитель Председателя Правительства Камчатского края</t>
  </si>
  <si>
    <t>Ковалык Анна Юрьевна  - Министр развития гражданского общества и молодежи Камчатского края</t>
  </si>
  <si>
    <t>Дегодьев Андрей Григорьевич  - Министр строительства и жилищной политики Камчатского края</t>
  </si>
  <si>
    <t>Каюмов Владимир Владимирович  - Министр транспорта и дорожного строительства Камчатского края</t>
  </si>
  <si>
    <t>Морозова Юлия Сергеевна - Заместитель Председателя Правительства Камчатского края</t>
  </si>
  <si>
    <t>Мандрик Инга Эйнаровна -ВРИО  Министра экономического развития  Камчатского края</t>
  </si>
  <si>
    <t>% СБР к ЛБО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</si>
</sst>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0"/>
    <numFmt numFmtId="165" formatCode="#,##0.00\ _₽"/>
    <numFmt numFmtId="166" formatCode="0.000"/>
    <numFmt numFmtId="167" formatCode="0.0"/>
    <numFmt numFmtId="168" formatCode="###\ ###\ ###\ ###\ ##0.00"/>
    <numFmt numFmtId="169" formatCode="#,##0.000"/>
    <numFmt numFmtId="170" formatCode="###\ ###\ ###\ ###\ ##0.00000"/>
  </numFmts>
  <fonts count="48" x14ac:knownFonts="1">
    <font>
      <sz val="11"/>
      <color theme="1"/>
      <name val="Calibri"/>
      <family val="2"/>
      <scheme val="minor"/>
    </font>
    <font>
      <sz val="10"/>
      <color rgb="FF000000"/>
      <name val="Times New Roman"/>
      <family val="1"/>
      <charset val="204"/>
    </font>
    <font>
      <b/>
      <sz val="10"/>
      <color rgb="FF000000"/>
      <name val="Times New Roman"/>
      <family val="1"/>
      <charset val="204"/>
    </font>
    <font>
      <sz val="11"/>
      <color theme="1"/>
      <name val="Times New Roman"/>
      <family val="1"/>
      <charset val="204"/>
    </font>
    <font>
      <b/>
      <sz val="11"/>
      <color theme="1"/>
      <name val="Times New Roman"/>
      <family val="1"/>
      <charset val="204"/>
    </font>
    <font>
      <b/>
      <sz val="10"/>
      <color theme="1"/>
      <name val="Times New Roman"/>
      <family val="1"/>
      <charset val="204"/>
    </font>
    <font>
      <b/>
      <sz val="9"/>
      <color theme="1"/>
      <name val="Times New Roman"/>
      <family val="1"/>
      <charset val="204"/>
    </font>
    <font>
      <sz val="10"/>
      <color theme="1"/>
      <name val="Times New Roman"/>
      <family val="1"/>
      <charset val="204"/>
    </font>
    <font>
      <b/>
      <sz val="10"/>
      <color theme="1"/>
      <name val="Calibri"/>
      <family val="2"/>
      <scheme val="minor"/>
    </font>
    <font>
      <b/>
      <sz val="14"/>
      <color theme="1"/>
      <name val="Times New Roman"/>
      <family val="1"/>
      <charset val="204"/>
    </font>
    <font>
      <sz val="14"/>
      <color theme="1"/>
      <name val="Times New Roman"/>
      <family val="1"/>
      <charset val="204"/>
    </font>
    <font>
      <sz val="12"/>
      <color theme="1"/>
      <name val="Times New Roman"/>
      <family val="1"/>
      <charset val="204"/>
    </font>
    <font>
      <b/>
      <sz val="12"/>
      <color theme="1"/>
      <name val="Times New Roman"/>
      <family val="1"/>
      <charset val="204"/>
    </font>
    <font>
      <b/>
      <sz val="13"/>
      <color theme="1"/>
      <name val="Times New Roman"/>
      <family val="1"/>
      <charset val="204"/>
    </font>
    <font>
      <b/>
      <sz val="12"/>
      <color rgb="FFFF0000"/>
      <name val="Times New Roman"/>
      <family val="1"/>
      <charset val="204"/>
    </font>
    <font>
      <b/>
      <sz val="11"/>
      <color theme="1"/>
      <name val="Calibri"/>
      <family val="2"/>
      <scheme val="minor"/>
    </font>
    <font>
      <sz val="11"/>
      <color rgb="FFFF0000"/>
      <name val="Calibri"/>
      <family val="2"/>
      <charset val="204"/>
      <scheme val="minor"/>
    </font>
    <font>
      <sz val="11"/>
      <color rgb="FFFF0000"/>
      <name val="Calibri"/>
      <family val="2"/>
      <scheme val="minor"/>
    </font>
    <font>
      <sz val="11"/>
      <name val="Calibri"/>
      <family val="2"/>
      <charset val="204"/>
      <scheme val="minor"/>
    </font>
    <font>
      <sz val="11"/>
      <color rgb="FF00B050"/>
      <name val="Calibri"/>
      <family val="2"/>
      <charset val="204"/>
      <scheme val="minor"/>
    </font>
    <font>
      <sz val="11"/>
      <name val="Calibri"/>
      <family val="2"/>
      <scheme val="minor"/>
    </font>
    <font>
      <sz val="11"/>
      <color rgb="FFFF0000"/>
      <name val="Times New Roman"/>
      <family val="1"/>
      <charset val="204"/>
    </font>
    <font>
      <sz val="10"/>
      <color rgb="FF000000"/>
      <name val="Segoe UI"/>
      <family val="2"/>
      <charset val="204"/>
    </font>
    <font>
      <i/>
      <sz val="11"/>
      <color theme="1"/>
      <name val="Times New Roman"/>
      <family val="1"/>
      <charset val="204"/>
    </font>
    <font>
      <b/>
      <sz val="12"/>
      <name val="Times New Roman"/>
      <family val="1"/>
      <charset val="204"/>
    </font>
    <font>
      <sz val="16"/>
      <color theme="1"/>
      <name val="Times New Roman"/>
      <family val="1"/>
      <charset val="204"/>
    </font>
    <font>
      <sz val="11"/>
      <color theme="3"/>
      <name val="Calibri"/>
      <family val="2"/>
      <scheme val="minor"/>
    </font>
    <font>
      <b/>
      <sz val="11"/>
      <name val="Times New Roman"/>
      <family val="1"/>
      <charset val="204"/>
    </font>
    <font>
      <sz val="12"/>
      <name val="Times New Roman"/>
      <family val="1"/>
      <charset val="204"/>
    </font>
    <font>
      <sz val="12"/>
      <color rgb="FF000000"/>
      <name val="Times New Roman"/>
      <family val="1"/>
      <charset val="204"/>
    </font>
    <font>
      <sz val="12"/>
      <color rgb="FFFF0000"/>
      <name val="Times New Roman"/>
      <family val="1"/>
      <charset val="204"/>
    </font>
    <font>
      <sz val="11"/>
      <color theme="1"/>
      <name val="Calibri"/>
      <family val="2"/>
      <scheme val="minor"/>
    </font>
    <font>
      <b/>
      <sz val="14"/>
      <color theme="1"/>
      <name val="Calibri"/>
      <family val="2"/>
      <scheme val="minor"/>
    </font>
    <font>
      <sz val="9"/>
      <name val="Times New Roman"/>
      <family val="1"/>
      <charset val="204"/>
    </font>
    <font>
      <sz val="8.5"/>
      <name val="MS Sans Serif"/>
      <family val="2"/>
      <charset val="204"/>
    </font>
    <font>
      <sz val="9"/>
      <color rgb="FF000000"/>
      <name val="Times New Roman"/>
      <family val="2"/>
    </font>
    <font>
      <b/>
      <sz val="10"/>
      <color rgb="FF000000"/>
      <name val="Times New Roman"/>
      <family val="2"/>
    </font>
    <font>
      <sz val="11"/>
      <color rgb="FF000000"/>
      <name val="Calibri"/>
      <family val="2"/>
    </font>
    <font>
      <sz val="10"/>
      <color rgb="FF000000"/>
      <name val="Times New Roman"/>
      <family val="2"/>
    </font>
    <font>
      <sz val="16"/>
      <name val="Arial"/>
      <family val="2"/>
      <charset val="204"/>
    </font>
    <font>
      <b/>
      <sz val="11"/>
      <color rgb="FFFF0000"/>
      <name val="Times New Roman"/>
      <family val="1"/>
      <charset val="204"/>
    </font>
    <font>
      <sz val="11"/>
      <name val="Times New Roman"/>
      <family val="1"/>
      <charset val="204"/>
    </font>
    <font>
      <sz val="11"/>
      <color rgb="FF000000"/>
      <name val="Times New Roman"/>
      <family val="1"/>
      <charset val="204"/>
    </font>
    <font>
      <b/>
      <sz val="11"/>
      <color rgb="FF000000"/>
      <name val="Times New Roman"/>
      <family val="1"/>
      <charset val="204"/>
    </font>
    <font>
      <sz val="11"/>
      <color rgb="FF002060"/>
      <name val="Times New Roman"/>
      <family val="1"/>
      <charset val="204"/>
    </font>
    <font>
      <sz val="15"/>
      <name val="Arial"/>
      <family val="2"/>
      <charset val="204"/>
    </font>
    <font>
      <sz val="28"/>
      <color rgb="FFFF0000"/>
      <name val="Calibri"/>
      <family val="2"/>
      <scheme val="minor"/>
    </font>
    <font>
      <sz val="20"/>
      <color rgb="FFFF0000"/>
      <name val="Calibri"/>
      <family val="2"/>
      <scheme val="minor"/>
    </font>
  </fonts>
  <fills count="40">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rgb="FF92D050"/>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6" tint="-0.249977111117893"/>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0000"/>
        <bgColor indexed="64"/>
      </patternFill>
    </fill>
    <fill>
      <patternFill patternType="solid">
        <fgColor theme="6" tint="0.79998168889431442"/>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rgb="FFFFC000"/>
        <bgColor indexed="64"/>
      </patternFill>
    </fill>
    <fill>
      <patternFill patternType="solid">
        <fgColor theme="0"/>
        <bgColor indexed="64"/>
      </patternFill>
    </fill>
    <fill>
      <patternFill patternType="solid">
        <fgColor theme="3" tint="0.59999389629810485"/>
        <bgColor indexed="64"/>
      </patternFill>
    </fill>
    <fill>
      <patternFill patternType="solid">
        <fgColor theme="9"/>
        <bgColor indexed="64"/>
      </patternFill>
    </fill>
    <fill>
      <patternFill patternType="solid">
        <fgColor theme="2" tint="-9.9978637043366805E-2"/>
        <bgColor indexed="64"/>
      </patternFill>
    </fill>
    <fill>
      <patternFill patternType="solid">
        <fgColor rgb="FF0070C0"/>
        <bgColor indexed="64"/>
      </patternFill>
    </fill>
    <fill>
      <patternFill patternType="solid">
        <fgColor theme="7" tint="0.39997558519241921"/>
        <bgColor indexed="64"/>
      </patternFill>
    </fill>
    <fill>
      <patternFill patternType="solid">
        <fgColor theme="2" tint="-0.499984740745262"/>
        <bgColor indexed="64"/>
      </patternFill>
    </fill>
    <fill>
      <patternFill patternType="solid">
        <fgColor theme="8" tint="0.79998168889431442"/>
        <bgColor indexed="64"/>
      </patternFill>
    </fill>
    <fill>
      <patternFill patternType="solid">
        <fgColor theme="0" tint="-0.34998626667073579"/>
        <bgColor indexed="64"/>
      </patternFill>
    </fill>
    <fill>
      <patternFill patternType="solid">
        <fgColor theme="8"/>
        <bgColor indexed="64"/>
      </patternFill>
    </fill>
    <fill>
      <patternFill patternType="solid">
        <fgColor rgb="FFFFFF99"/>
        <bgColor indexed="64"/>
      </patternFill>
    </fill>
    <fill>
      <patternFill patternType="solid">
        <fgColor rgb="FFFF99FF"/>
        <bgColor indexed="64"/>
      </patternFill>
    </fill>
    <fill>
      <patternFill patternType="solid">
        <fgColor rgb="FF00B0F0"/>
        <bgColor indexed="64"/>
      </patternFill>
    </fill>
    <fill>
      <patternFill patternType="solid">
        <fgColor theme="3"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top style="thin">
        <color rgb="FF000000"/>
      </top>
      <bottom style="thin">
        <color rgb="FF000000"/>
      </bottom>
      <diagonal/>
    </border>
    <border>
      <left/>
      <right style="hair">
        <color rgb="FF000000"/>
      </right>
      <top style="hair">
        <color rgb="FF000000"/>
      </top>
      <bottom style="hair">
        <color rgb="FF000000"/>
      </bottom>
      <diagonal/>
    </border>
  </borders>
  <cellStyleXfs count="3">
    <xf numFmtId="0" fontId="0" fillId="0" borderId="0"/>
    <xf numFmtId="0" fontId="1" fillId="0" borderId="0">
      <alignment vertical="top" wrapText="1"/>
    </xf>
    <xf numFmtId="9" fontId="31" fillId="0" borderId="0" applyFont="0" applyFill="0" applyBorder="0" applyAlignment="0" applyProtection="0"/>
  </cellStyleXfs>
  <cellXfs count="1038">
    <xf numFmtId="0" fontId="0" fillId="0" borderId="0" xfId="0"/>
    <xf numFmtId="0" fontId="0" fillId="0" borderId="1" xfId="0" applyBorder="1"/>
    <xf numFmtId="0" fontId="0" fillId="0" borderId="1" xfId="0" applyFill="1" applyBorder="1" applyAlignment="1">
      <alignment horizontal="center" vertical="top" wrapText="1"/>
    </xf>
    <xf numFmtId="0" fontId="0" fillId="0" borderId="0" xfId="0" applyBorder="1"/>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3" fillId="0" borderId="0" xfId="0" applyFont="1"/>
    <xf numFmtId="0" fontId="3" fillId="0" borderId="1" xfId="0" applyFont="1" applyBorder="1" applyAlignment="1">
      <alignment horizontal="center" vertical="top" wrapText="1"/>
    </xf>
    <xf numFmtId="0" fontId="3" fillId="0" borderId="1" xfId="0" applyFont="1" applyBorder="1"/>
    <xf numFmtId="0" fontId="3" fillId="0" borderId="0" xfId="0" applyFont="1" applyAlignment="1"/>
    <xf numFmtId="0" fontId="3" fillId="0" borderId="2" xfId="0" applyFont="1" applyBorder="1" applyAlignment="1">
      <alignment horizontal="center" vertical="top" wrapText="1"/>
    </xf>
    <xf numFmtId="49" fontId="6"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0" fontId="3" fillId="3" borderId="1" xfId="0" applyFont="1" applyFill="1" applyBorder="1"/>
    <xf numFmtId="0" fontId="3" fillId="4" borderId="1" xfId="0" applyFont="1" applyFill="1" applyBorder="1"/>
    <xf numFmtId="0" fontId="3" fillId="4" borderId="1" xfId="0" applyFont="1" applyFill="1" applyBorder="1" applyAlignment="1">
      <alignment horizontal="center" vertical="top" wrapText="1"/>
    </xf>
    <xf numFmtId="0" fontId="3" fillId="5" borderId="1" xfId="0" applyFont="1" applyFill="1" applyBorder="1"/>
    <xf numFmtId="0" fontId="2" fillId="6" borderId="1" xfId="1" applyFont="1" applyFill="1" applyBorder="1" applyAlignment="1">
      <alignment horizontal="left" vertical="center" wrapText="1"/>
    </xf>
    <xf numFmtId="0" fontId="3" fillId="6" borderId="1" xfId="0" applyFont="1" applyFill="1" applyBorder="1"/>
    <xf numFmtId="0" fontId="2" fillId="8" borderId="1" xfId="1" applyFont="1" applyFill="1" applyBorder="1" applyAlignment="1">
      <alignment horizontal="left" vertical="center" wrapText="1"/>
    </xf>
    <xf numFmtId="0" fontId="3" fillId="8" borderId="1" xfId="0" applyFont="1" applyFill="1" applyBorder="1"/>
    <xf numFmtId="0" fontId="3" fillId="9" borderId="1" xfId="0" applyFont="1" applyFill="1" applyBorder="1"/>
    <xf numFmtId="0" fontId="2" fillId="12" borderId="1" xfId="1" applyFont="1" applyFill="1" applyBorder="1" applyAlignment="1">
      <alignment horizontal="left" vertical="center" wrapText="1"/>
    </xf>
    <xf numFmtId="0" fontId="3" fillId="12" borderId="1" xfId="0" applyFont="1" applyFill="1" applyBorder="1"/>
    <xf numFmtId="0" fontId="3" fillId="13" borderId="1" xfId="0" applyFont="1" applyFill="1" applyBorder="1"/>
    <xf numFmtId="0" fontId="3" fillId="15" borderId="1" xfId="0" applyFont="1" applyFill="1" applyBorder="1"/>
    <xf numFmtId="0" fontId="3" fillId="17" borderId="1" xfId="0" applyFont="1" applyFill="1" applyBorder="1" applyAlignment="1">
      <alignment horizontal="center" vertical="top" wrapText="1"/>
    </xf>
    <xf numFmtId="0" fontId="3" fillId="17" borderId="1" xfId="0" applyFont="1" applyFill="1" applyBorder="1"/>
    <xf numFmtId="0" fontId="3" fillId="14" borderId="1" xfId="0" applyFont="1" applyFill="1" applyBorder="1"/>
    <xf numFmtId="0" fontId="3" fillId="18" borderId="1" xfId="0" applyFont="1" applyFill="1" applyBorder="1"/>
    <xf numFmtId="0" fontId="2" fillId="18" borderId="1" xfId="1" applyFont="1" applyFill="1" applyBorder="1" applyAlignment="1">
      <alignment horizontal="left" vertical="center" wrapText="1"/>
    </xf>
    <xf numFmtId="0" fontId="2" fillId="14" borderId="1" xfId="1" applyFont="1" applyFill="1" applyBorder="1" applyAlignment="1">
      <alignment horizontal="left" vertical="center" wrapText="1"/>
    </xf>
    <xf numFmtId="0" fontId="3" fillId="16" borderId="1" xfId="0" applyFont="1" applyFill="1" applyBorder="1" applyAlignment="1">
      <alignment horizontal="center" vertical="top" wrapText="1"/>
    </xf>
    <xf numFmtId="0" fontId="3" fillId="0" borderId="1" xfId="0" applyFont="1" applyBorder="1" applyAlignment="1">
      <alignment horizontal="center" vertical="top"/>
    </xf>
    <xf numFmtId="0" fontId="3" fillId="10" borderId="5" xfId="0" applyFont="1" applyFill="1" applyBorder="1" applyAlignment="1">
      <alignment horizontal="center" vertical="top"/>
    </xf>
    <xf numFmtId="0" fontId="3" fillId="10" borderId="1" xfId="0" applyFont="1" applyFill="1" applyBorder="1" applyAlignment="1">
      <alignment horizontal="center" vertical="top" wrapText="1"/>
    </xf>
    <xf numFmtId="2" fontId="3" fillId="0" borderId="0" xfId="0" applyNumberFormat="1" applyFont="1"/>
    <xf numFmtId="0" fontId="3" fillId="10" borderId="1" xfId="0" applyFont="1" applyFill="1" applyBorder="1" applyAlignment="1">
      <alignment vertical="top" wrapText="1"/>
    </xf>
    <xf numFmtId="49" fontId="3" fillId="15" borderId="1" xfId="0" applyNumberFormat="1" applyFont="1" applyFill="1" applyBorder="1" applyAlignment="1">
      <alignment horizontal="center" vertical="top" wrapText="1"/>
    </xf>
    <xf numFmtId="0" fontId="3" fillId="15" borderId="1" xfId="0" applyFont="1" applyFill="1" applyBorder="1" applyAlignment="1">
      <alignment vertical="top" wrapText="1"/>
    </xf>
    <xf numFmtId="49" fontId="3" fillId="16" borderId="1" xfId="0" applyNumberFormat="1" applyFont="1" applyFill="1" applyBorder="1" applyAlignment="1">
      <alignment horizontal="center" vertical="top" wrapText="1"/>
    </xf>
    <xf numFmtId="0" fontId="3" fillId="16" borderId="1" xfId="0" applyFont="1" applyFill="1" applyBorder="1" applyAlignment="1">
      <alignment vertical="top" wrapText="1"/>
    </xf>
    <xf numFmtId="2" fontId="3" fillId="10" borderId="1" xfId="0" applyNumberFormat="1" applyFont="1" applyFill="1" applyBorder="1" applyAlignment="1">
      <alignment horizontal="center" vertical="top" wrapText="1"/>
    </xf>
    <xf numFmtId="2" fontId="3" fillId="0" borderId="1" xfId="0" applyNumberFormat="1" applyFont="1" applyBorder="1"/>
    <xf numFmtId="0" fontId="9" fillId="0" borderId="1" xfId="0"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0" fontId="9" fillId="0" borderId="1" xfId="0" applyFont="1" applyFill="1" applyBorder="1" applyAlignment="1">
      <alignment horizontal="center"/>
    </xf>
    <xf numFmtId="0" fontId="3" fillId="0" borderId="1" xfId="0" applyFont="1" applyFill="1" applyBorder="1" applyAlignment="1">
      <alignment horizontal="center" vertical="top" wrapText="1"/>
    </xf>
    <xf numFmtId="0" fontId="3" fillId="10" borderId="0" xfId="0" applyFont="1" applyFill="1" applyAlignment="1">
      <alignment horizontal="center" vertical="top"/>
    </xf>
    <xf numFmtId="0" fontId="3" fillId="19" borderId="1" xfId="0" applyFont="1" applyFill="1" applyBorder="1"/>
    <xf numFmtId="0" fontId="3" fillId="19" borderId="0" xfId="0" applyFont="1" applyFill="1"/>
    <xf numFmtId="49" fontId="3" fillId="19" borderId="1" xfId="0" applyNumberFormat="1" applyFont="1" applyFill="1" applyBorder="1" applyAlignment="1">
      <alignment horizontal="center" vertical="top" wrapText="1"/>
    </xf>
    <xf numFmtId="0" fontId="3" fillId="19" borderId="1" xfId="0" applyFont="1" applyFill="1" applyBorder="1" applyAlignment="1">
      <alignment vertical="top" wrapText="1"/>
    </xf>
    <xf numFmtId="0" fontId="3" fillId="19" borderId="1" xfId="0" applyFont="1" applyFill="1" applyBorder="1" applyAlignment="1">
      <alignment horizontal="center" vertical="top" wrapText="1"/>
    </xf>
    <xf numFmtId="0" fontId="0" fillId="0" borderId="0" xfId="0" applyFill="1"/>
    <xf numFmtId="0" fontId="7" fillId="0" borderId="1" xfId="0" applyFont="1" applyFill="1" applyBorder="1" applyAlignment="1">
      <alignment horizontal="center" vertical="top" wrapText="1"/>
    </xf>
    <xf numFmtId="0" fontId="3" fillId="10" borderId="3" xfId="0" applyFont="1" applyFill="1" applyBorder="1" applyAlignment="1">
      <alignment horizontal="center" vertical="top" wrapText="1"/>
    </xf>
    <xf numFmtId="0" fontId="3" fillId="20" borderId="2" xfId="0" applyFont="1" applyFill="1" applyBorder="1" applyAlignment="1">
      <alignment horizontal="center" vertical="top" wrapText="1"/>
    </xf>
    <xf numFmtId="0" fontId="3" fillId="20" borderId="1" xfId="0" applyFont="1" applyFill="1" applyBorder="1" applyAlignment="1">
      <alignment horizontal="center" vertical="top" wrapText="1"/>
    </xf>
    <xf numFmtId="0" fontId="3" fillId="20" borderId="1" xfId="0" applyFont="1" applyFill="1" applyBorder="1" applyAlignment="1">
      <alignment vertical="top" wrapText="1"/>
    </xf>
    <xf numFmtId="0" fontId="0" fillId="20" borderId="0" xfId="0" applyFill="1"/>
    <xf numFmtId="0" fontId="3" fillId="0" borderId="1" xfId="0" applyFont="1" applyFill="1" applyBorder="1"/>
    <xf numFmtId="0" fontId="3" fillId="0" borderId="0" xfId="0" applyFont="1" applyFill="1"/>
    <xf numFmtId="0" fontId="3" fillId="19" borderId="0" xfId="0" applyFont="1" applyFill="1" applyAlignment="1">
      <alignment wrapText="1"/>
    </xf>
    <xf numFmtId="0" fontId="3" fillId="15" borderId="3" xfId="0" applyFont="1" applyFill="1" applyBorder="1" applyAlignment="1">
      <alignment vertical="top" wrapText="1"/>
    </xf>
    <xf numFmtId="0" fontId="3" fillId="0" borderId="0" xfId="0" applyFont="1" applyAlignment="1">
      <alignment wrapText="1"/>
    </xf>
    <xf numFmtId="0" fontId="3" fillId="19" borderId="1" xfId="0" applyFont="1" applyFill="1" applyBorder="1" applyAlignment="1">
      <alignment vertical="center" wrapText="1"/>
    </xf>
    <xf numFmtId="0" fontId="3" fillId="19" borderId="1" xfId="0" applyFont="1" applyFill="1" applyBorder="1" applyAlignment="1">
      <alignment wrapText="1"/>
    </xf>
    <xf numFmtId="0" fontId="0" fillId="0" borderId="2" xfId="0" applyBorder="1" applyAlignment="1">
      <alignment horizontal="center" vertical="top" wrapText="1"/>
    </xf>
    <xf numFmtId="0" fontId="3" fillId="17" borderId="1" xfId="0" applyFont="1" applyFill="1" applyBorder="1" applyAlignment="1">
      <alignment horizontal="center" vertical="top" wrapText="1"/>
    </xf>
    <xf numFmtId="0" fontId="3" fillId="0" borderId="2" xfId="0" applyFont="1" applyBorder="1" applyAlignment="1">
      <alignment horizontal="center" vertical="top" wrapText="1"/>
    </xf>
    <xf numFmtId="0" fontId="12" fillId="15" borderId="1" xfId="0" applyFont="1" applyFill="1" applyBorder="1" applyAlignment="1">
      <alignment horizontal="left" vertical="top" wrapText="1"/>
    </xf>
    <xf numFmtId="0" fontId="0" fillId="0" borderId="7" xfId="0" applyBorder="1" applyAlignment="1">
      <alignment horizontal="center" vertical="top" wrapText="1"/>
    </xf>
    <xf numFmtId="0" fontId="0" fillId="0" borderId="6" xfId="0"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center"/>
    </xf>
    <xf numFmtId="0" fontId="0" fillId="0" borderId="6" xfId="0" applyBorder="1" applyAlignment="1">
      <alignment horizontal="center"/>
    </xf>
    <xf numFmtId="0" fontId="0" fillId="0" borderId="1" xfId="0" applyBorder="1" applyAlignment="1">
      <alignment horizontal="center" vertical="top"/>
    </xf>
    <xf numFmtId="0" fontId="0" fillId="0" borderId="6" xfId="0" applyBorder="1" applyAlignment="1">
      <alignment horizontal="center" vertical="top"/>
    </xf>
    <xf numFmtId="0" fontId="0" fillId="6" borderId="1" xfId="0" applyFill="1" applyBorder="1" applyAlignment="1">
      <alignment horizontal="center" vertical="top" wrapText="1"/>
    </xf>
    <xf numFmtId="49" fontId="0" fillId="10" borderId="1" xfId="0" applyNumberFormat="1" applyFill="1" applyBorder="1" applyAlignment="1">
      <alignment horizontal="center" vertical="top" wrapText="1"/>
    </xf>
    <xf numFmtId="0" fontId="0" fillId="10" borderId="1" xfId="0" applyFill="1" applyBorder="1" applyAlignment="1">
      <alignment horizontal="center" vertical="top" wrapText="1"/>
    </xf>
    <xf numFmtId="0" fontId="0" fillId="10" borderId="1" xfId="0" applyFill="1" applyBorder="1" applyAlignment="1">
      <alignment horizontal="justify" vertical="top" wrapText="1"/>
    </xf>
    <xf numFmtId="0" fontId="0" fillId="10" borderId="1" xfId="0" applyFill="1" applyBorder="1"/>
    <xf numFmtId="2" fontId="0" fillId="10" borderId="1" xfId="0" applyNumberFormat="1" applyFill="1" applyBorder="1" applyAlignment="1">
      <alignment horizontal="center" vertical="top" wrapText="1"/>
    </xf>
    <xf numFmtId="2" fontId="0" fillId="7" borderId="1" xfId="0" applyNumberFormat="1" applyFill="1" applyBorder="1" applyAlignment="1">
      <alignment horizontal="center" vertical="top" wrapText="1"/>
    </xf>
    <xf numFmtId="0" fontId="0" fillId="10" borderId="1" xfId="0" applyFill="1" applyBorder="1" applyAlignment="1">
      <alignment vertical="top" wrapText="1"/>
    </xf>
    <xf numFmtId="49" fontId="0" fillId="0" borderId="1" xfId="0" applyNumberFormat="1" applyFill="1" applyBorder="1" applyAlignment="1">
      <alignment horizontal="center" vertical="top" wrapText="1"/>
    </xf>
    <xf numFmtId="0" fontId="0" fillId="0" borderId="1" xfId="0" applyFill="1" applyBorder="1" applyAlignment="1">
      <alignment horizontal="justify" vertical="top" wrapText="1"/>
    </xf>
    <xf numFmtId="0" fontId="0" fillId="0" borderId="1" xfId="0" applyFill="1" applyBorder="1"/>
    <xf numFmtId="2" fontId="0" fillId="0" borderId="1" xfId="0" applyNumberFormat="1" applyFill="1" applyBorder="1" applyAlignment="1">
      <alignment horizontal="center" vertical="top" wrapText="1"/>
    </xf>
    <xf numFmtId="0" fontId="0" fillId="0" borderId="1" xfId="0" applyFill="1" applyBorder="1" applyAlignment="1">
      <alignment vertical="top" wrapText="1"/>
    </xf>
    <xf numFmtId="0" fontId="0" fillId="0" borderId="1" xfId="0" applyFill="1" applyBorder="1" applyAlignment="1">
      <alignment horizontal="justify" vertical="center" wrapText="1"/>
    </xf>
    <xf numFmtId="2" fontId="0" fillId="21" borderId="1" xfId="0" applyNumberFormat="1" applyFill="1" applyBorder="1" applyAlignment="1">
      <alignment horizontal="center" vertical="top" wrapText="1"/>
    </xf>
    <xf numFmtId="0" fontId="17" fillId="0" borderId="1" xfId="0" applyFont="1" applyFill="1" applyBorder="1" applyAlignment="1">
      <alignment horizontal="justify" vertical="top" wrapText="1"/>
    </xf>
    <xf numFmtId="0" fontId="0" fillId="2" borderId="1" xfId="0" applyFill="1" applyBorder="1" applyAlignment="1">
      <alignment horizontal="center" vertical="top" wrapText="1"/>
    </xf>
    <xf numFmtId="0" fontId="0" fillId="2" borderId="1" xfId="0" applyFill="1" applyBorder="1"/>
    <xf numFmtId="0" fontId="0" fillId="2" borderId="1" xfId="0" applyFill="1" applyBorder="1" applyAlignment="1">
      <alignment horizontal="justify" vertical="top" wrapText="1"/>
    </xf>
    <xf numFmtId="0" fontId="0" fillId="2" borderId="1" xfId="0" applyFill="1" applyBorder="1" applyAlignment="1"/>
    <xf numFmtId="0" fontId="18" fillId="2" borderId="1" xfId="0" applyFont="1" applyFill="1" applyBorder="1" applyAlignment="1">
      <alignment horizontal="justify" vertical="top" wrapText="1"/>
    </xf>
    <xf numFmtId="0" fontId="19" fillId="2" borderId="1" xfId="0" applyFont="1" applyFill="1" applyBorder="1" applyAlignment="1">
      <alignment horizontal="justify" vertical="top" wrapText="1"/>
    </xf>
    <xf numFmtId="0" fontId="0" fillId="0" borderId="1" xfId="0" applyFill="1" applyBorder="1" applyAlignment="1"/>
    <xf numFmtId="0" fontId="18" fillId="0" borderId="1" xfId="0" applyFont="1" applyFill="1" applyBorder="1" applyAlignment="1">
      <alignment horizontal="justify" vertical="top" wrapText="1"/>
    </xf>
    <xf numFmtId="0" fontId="19" fillId="0" borderId="1" xfId="0" applyFont="1" applyFill="1" applyBorder="1" applyAlignment="1">
      <alignment horizontal="justify" vertical="top" wrapText="1"/>
    </xf>
    <xf numFmtId="0" fontId="0" fillId="22" borderId="1" xfId="0" applyFill="1" applyBorder="1" applyAlignment="1">
      <alignment horizontal="justify" vertical="top"/>
    </xf>
    <xf numFmtId="0" fontId="0" fillId="22" borderId="1" xfId="0" applyFill="1" applyBorder="1" applyAlignment="1">
      <alignment horizontal="center" vertical="top" wrapText="1"/>
    </xf>
    <xf numFmtId="0" fontId="0" fillId="22" borderId="1" xfId="0" applyFill="1" applyBorder="1" applyAlignment="1">
      <alignment horizontal="justify" vertical="top" wrapText="1"/>
    </xf>
    <xf numFmtId="0" fontId="0" fillId="22" borderId="1" xfId="0" applyFill="1" applyBorder="1"/>
    <xf numFmtId="0" fontId="0" fillId="23" borderId="1" xfId="0" applyFill="1" applyBorder="1" applyAlignment="1">
      <alignment horizontal="justify" vertical="top" wrapText="1"/>
    </xf>
    <xf numFmtId="0" fontId="0" fillId="23" borderId="1" xfId="0" applyFill="1" applyBorder="1" applyAlignment="1"/>
    <xf numFmtId="0" fontId="0" fillId="23" borderId="1" xfId="0" applyFill="1" applyBorder="1" applyAlignment="1">
      <alignment horizontal="center" vertical="top" wrapText="1"/>
    </xf>
    <xf numFmtId="0" fontId="0" fillId="23" borderId="1" xfId="0" applyFill="1" applyBorder="1" applyAlignment="1">
      <alignment horizontal="justify" vertical="top"/>
    </xf>
    <xf numFmtId="0" fontId="0" fillId="23" borderId="1" xfId="0" applyFill="1" applyBorder="1"/>
    <xf numFmtId="2" fontId="0" fillId="23" borderId="1" xfId="0" applyNumberFormat="1" applyFill="1" applyBorder="1" applyAlignment="1">
      <alignment horizontal="center" vertical="top" wrapText="1"/>
    </xf>
    <xf numFmtId="0" fontId="0" fillId="0" borderId="1" xfId="0" applyFill="1" applyBorder="1" applyAlignment="1">
      <alignment horizontal="justify" vertical="top"/>
    </xf>
    <xf numFmtId="0" fontId="0" fillId="0" borderId="1" xfId="0" applyBorder="1" applyAlignment="1">
      <alignment vertical="top" wrapText="1"/>
    </xf>
    <xf numFmtId="164" fontId="0" fillId="10" borderId="1" xfId="0" applyNumberFormat="1" applyFill="1" applyBorder="1" applyAlignment="1">
      <alignment horizontal="center" vertical="top" wrapText="1"/>
    </xf>
    <xf numFmtId="164" fontId="0" fillId="7" borderId="1" xfId="0" applyNumberFormat="1" applyFill="1" applyBorder="1" applyAlignment="1">
      <alignment horizontal="center" vertical="top" wrapText="1"/>
    </xf>
    <xf numFmtId="164" fontId="0" fillId="0" borderId="1" xfId="0" applyNumberFormat="1" applyBorder="1" applyAlignment="1">
      <alignment horizontal="center" vertical="top" wrapText="1"/>
    </xf>
    <xf numFmtId="0" fontId="0" fillId="0" borderId="1" xfId="0" applyBorder="1" applyAlignment="1">
      <alignment wrapText="1"/>
    </xf>
    <xf numFmtId="0" fontId="0" fillId="0" borderId="1" xfId="0" applyBorder="1" applyAlignment="1"/>
    <xf numFmtId="0" fontId="0" fillId="11" borderId="1" xfId="0" applyFill="1" applyBorder="1" applyAlignment="1">
      <alignment horizontal="justify" vertical="top"/>
    </xf>
    <xf numFmtId="0" fontId="0" fillId="11" borderId="1" xfId="0" applyFill="1" applyBorder="1" applyAlignment="1">
      <alignment horizontal="center" vertical="top" wrapText="1"/>
    </xf>
    <xf numFmtId="0" fontId="0" fillId="11" borderId="1" xfId="0" applyFill="1" applyBorder="1" applyAlignment="1">
      <alignment horizontal="justify" vertical="top" wrapText="1"/>
    </xf>
    <xf numFmtId="0" fontId="0" fillId="11" borderId="1" xfId="0" applyFill="1" applyBorder="1"/>
    <xf numFmtId="14" fontId="0" fillId="11" borderId="1" xfId="0" applyNumberFormat="1" applyFill="1" applyBorder="1" applyAlignment="1">
      <alignment horizontal="justify" vertical="top" wrapText="1"/>
    </xf>
    <xf numFmtId="2" fontId="0" fillId="11" borderId="1" xfId="0" applyNumberFormat="1" applyFill="1" applyBorder="1" applyAlignment="1">
      <alignment horizontal="center" vertical="top"/>
    </xf>
    <xf numFmtId="0" fontId="17" fillId="0" borderId="0" xfId="0" applyFont="1" applyAlignment="1">
      <alignment horizontal="center" vertical="top" wrapText="1"/>
    </xf>
    <xf numFmtId="14" fontId="0" fillId="0" borderId="1" xfId="0" applyNumberFormat="1" applyFill="1" applyBorder="1" applyAlignment="1">
      <alignment horizontal="justify" vertical="top" wrapText="1"/>
    </xf>
    <xf numFmtId="0" fontId="20" fillId="19" borderId="1" xfId="0" applyFont="1" applyFill="1" applyBorder="1" applyAlignment="1">
      <alignment horizontal="center" vertical="top" wrapText="1"/>
    </xf>
    <xf numFmtId="0" fontId="20" fillId="19" borderId="1" xfId="0" applyFont="1" applyFill="1" applyBorder="1"/>
    <xf numFmtId="0" fontId="0" fillId="0" borderId="1" xfId="0" applyBorder="1" applyAlignment="1">
      <alignment horizontal="justify" vertical="top" wrapText="1"/>
    </xf>
    <xf numFmtId="0" fontId="0" fillId="16" borderId="1" xfId="0" applyFill="1" applyBorder="1" applyAlignment="1">
      <alignment horizontal="justify" vertical="top"/>
    </xf>
    <xf numFmtId="0" fontId="0" fillId="16" borderId="1" xfId="0" applyFill="1" applyBorder="1" applyAlignment="1">
      <alignment horizontal="justify" vertical="top" wrapText="1"/>
    </xf>
    <xf numFmtId="0" fontId="0" fillId="24" borderId="1" xfId="0" applyFill="1" applyBorder="1" applyAlignment="1">
      <alignment horizontal="justify" vertical="top" wrapText="1"/>
    </xf>
    <xf numFmtId="0" fontId="0" fillId="24" borderId="1" xfId="0" applyFill="1" applyBorder="1" applyAlignment="1">
      <alignment horizontal="center" vertical="top" wrapText="1"/>
    </xf>
    <xf numFmtId="0" fontId="0" fillId="24" borderId="1" xfId="0" applyFill="1" applyBorder="1"/>
    <xf numFmtId="14" fontId="0" fillId="24" borderId="1" xfId="0" applyNumberFormat="1" applyFill="1" applyBorder="1" applyAlignment="1">
      <alignment horizontal="justify" vertical="top" wrapText="1"/>
    </xf>
    <xf numFmtId="0" fontId="0" fillId="24" borderId="1" xfId="0" applyFill="1" applyBorder="1" applyAlignment="1">
      <alignment horizontal="justify" vertical="top"/>
    </xf>
    <xf numFmtId="14" fontId="0" fillId="0" borderId="1" xfId="0" applyNumberFormat="1" applyBorder="1"/>
    <xf numFmtId="0" fontId="17" fillId="0" borderId="1" xfId="0" applyFont="1" applyFill="1" applyBorder="1" applyAlignment="1">
      <alignment horizontal="justify" vertical="top"/>
    </xf>
    <xf numFmtId="49" fontId="0" fillId="25" borderId="1" xfId="0" applyNumberFormat="1" applyFill="1" applyBorder="1" applyAlignment="1">
      <alignment horizontal="justify" vertical="top"/>
    </xf>
    <xf numFmtId="0" fontId="0" fillId="25" borderId="1" xfId="0" applyFill="1" applyBorder="1" applyAlignment="1">
      <alignment horizontal="center" vertical="top" wrapText="1"/>
    </xf>
    <xf numFmtId="0" fontId="0" fillId="25" borderId="1" xfId="0" applyFill="1" applyBorder="1" applyAlignment="1">
      <alignment horizontal="justify" vertical="top" wrapText="1"/>
    </xf>
    <xf numFmtId="0" fontId="0" fillId="25" borderId="1" xfId="0" applyFill="1" applyBorder="1"/>
    <xf numFmtId="14" fontId="0" fillId="25" borderId="1" xfId="0" applyNumberFormat="1" applyFill="1" applyBorder="1" applyAlignment="1">
      <alignment horizontal="justify" vertical="top" wrapText="1"/>
    </xf>
    <xf numFmtId="0" fontId="0" fillId="25" borderId="1" xfId="0" applyFill="1" applyBorder="1" applyAlignment="1">
      <alignment horizontal="justify" vertical="top"/>
    </xf>
    <xf numFmtId="2" fontId="0" fillId="0" borderId="1" xfId="0" applyNumberFormat="1" applyBorder="1" applyAlignment="1">
      <alignment horizontal="center" vertical="top" wrapText="1"/>
    </xf>
    <xf numFmtId="0" fontId="17" fillId="0" borderId="1" xfId="0" applyFont="1" applyBorder="1" applyAlignment="1">
      <alignment horizontal="justify" vertical="top"/>
    </xf>
    <xf numFmtId="0" fontId="0" fillId="0" borderId="1" xfId="0" applyBorder="1" applyAlignment="1">
      <alignment horizontal="justify" vertical="top"/>
    </xf>
    <xf numFmtId="14" fontId="0" fillId="0" borderId="1" xfId="0" applyNumberFormat="1" applyBorder="1" applyAlignment="1">
      <alignment horizontal="justify" vertical="top" wrapText="1"/>
    </xf>
    <xf numFmtId="2" fontId="3" fillId="20" borderId="1" xfId="0" applyNumberFormat="1" applyFont="1" applyFill="1" applyBorder="1" applyAlignment="1">
      <alignment horizontal="center" vertical="top" wrapText="1"/>
    </xf>
    <xf numFmtId="10" fontId="3" fillId="0" borderId="1" xfId="0" applyNumberFormat="1" applyFont="1" applyFill="1" applyBorder="1" applyAlignment="1">
      <alignment horizontal="center" vertical="top" wrapText="1"/>
    </xf>
    <xf numFmtId="2" fontId="3" fillId="10" borderId="1" xfId="0" applyNumberFormat="1" applyFont="1" applyFill="1" applyBorder="1" applyAlignment="1">
      <alignment vertical="top" wrapText="1"/>
    </xf>
    <xf numFmtId="165" fontId="3" fillId="19" borderId="1" xfId="0" applyNumberFormat="1" applyFont="1" applyFill="1" applyBorder="1" applyAlignment="1">
      <alignment vertical="top" wrapText="1"/>
    </xf>
    <xf numFmtId="165" fontId="3" fillId="19" borderId="1" xfId="0" applyNumberFormat="1" applyFont="1" applyFill="1" applyBorder="1" applyAlignment="1">
      <alignment horizontal="center" vertical="top" wrapText="1"/>
    </xf>
    <xf numFmtId="2" fontId="3" fillId="19" borderId="1" xfId="0" applyNumberFormat="1" applyFont="1" applyFill="1" applyBorder="1" applyAlignment="1">
      <alignment horizontal="center" vertical="top" wrapText="1"/>
    </xf>
    <xf numFmtId="0" fontId="21" fillId="0" borderId="1" xfId="0" applyFont="1" applyBorder="1" applyAlignment="1">
      <alignment horizontal="center" vertical="top" wrapText="1"/>
    </xf>
    <xf numFmtId="49" fontId="3" fillId="15" borderId="2" xfId="0" applyNumberFormat="1"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0" fontId="3" fillId="19" borderId="0" xfId="0" applyFont="1" applyFill="1" applyAlignment="1">
      <alignment vertical="top" wrapText="1"/>
    </xf>
    <xf numFmtId="0" fontId="3" fillId="26" borderId="0" xfId="0" applyFont="1" applyFill="1" applyAlignment="1">
      <alignment vertical="top" wrapText="1"/>
    </xf>
    <xf numFmtId="4" fontId="3" fillId="10" borderId="1" xfId="0" applyNumberFormat="1" applyFont="1" applyFill="1" applyBorder="1" applyAlignment="1">
      <alignment vertical="top" wrapText="1"/>
    </xf>
    <xf numFmtId="4" fontId="3" fillId="10" borderId="1" xfId="0" applyNumberFormat="1" applyFont="1" applyFill="1" applyBorder="1" applyAlignment="1">
      <alignment horizontal="center" vertical="top" wrapText="1"/>
    </xf>
    <xf numFmtId="2" fontId="3" fillId="19" borderId="1" xfId="0" applyNumberFormat="1" applyFont="1" applyFill="1" applyBorder="1" applyAlignment="1">
      <alignment vertical="top" wrapText="1"/>
    </xf>
    <xf numFmtId="0" fontId="12" fillId="19" borderId="1" xfId="0" applyFont="1" applyFill="1" applyBorder="1" applyAlignment="1">
      <alignment horizontal="left" vertical="top" wrapText="1"/>
    </xf>
    <xf numFmtId="0" fontId="3" fillId="19" borderId="1" xfId="0" applyFont="1" applyFill="1" applyBorder="1" applyAlignment="1">
      <alignment horizontal="center" vertical="center" wrapText="1"/>
    </xf>
    <xf numFmtId="0" fontId="9" fillId="19" borderId="1" xfId="0" applyFont="1" applyFill="1" applyBorder="1" applyAlignment="1">
      <alignment horizontal="center" vertical="top" wrapText="1"/>
    </xf>
    <xf numFmtId="0" fontId="3" fillId="10" borderId="1" xfId="0" applyFont="1" applyFill="1" applyBorder="1" applyAlignment="1">
      <alignment horizontal="center" vertical="center" wrapText="1"/>
    </xf>
    <xf numFmtId="0" fontId="3" fillId="20" borderId="1" xfId="0" applyFont="1" applyFill="1" applyBorder="1" applyAlignment="1">
      <alignment horizontal="center" vertical="center" wrapText="1"/>
    </xf>
    <xf numFmtId="0" fontId="3" fillId="2" borderId="0" xfId="0" applyFont="1" applyFill="1" applyAlignment="1">
      <alignment horizontal="center" vertical="center" textRotation="255"/>
    </xf>
    <xf numFmtId="49" fontId="3" fillId="19" borderId="0" xfId="0" applyNumberFormat="1" applyFont="1" applyFill="1" applyBorder="1" applyAlignment="1">
      <alignment horizontal="center" vertical="top" wrapText="1"/>
    </xf>
    <xf numFmtId="0" fontId="22" fillId="0" borderId="0" xfId="0" applyFont="1" applyAlignment="1">
      <alignment vertical="center"/>
    </xf>
    <xf numFmtId="0" fontId="4" fillId="10" borderId="1" xfId="0" applyFont="1" applyFill="1" applyBorder="1" applyAlignment="1">
      <alignment horizontal="center" vertical="top" wrapText="1"/>
    </xf>
    <xf numFmtId="3" fontId="23" fillId="10" borderId="1" xfId="0" applyNumberFormat="1" applyFont="1" applyFill="1" applyBorder="1" applyAlignment="1">
      <alignment horizontal="center" vertical="top" wrapText="1"/>
    </xf>
    <xf numFmtId="1" fontId="23" fillId="10" borderId="1" xfId="0" applyNumberFormat="1" applyFont="1" applyFill="1" applyBorder="1" applyAlignment="1">
      <alignment horizontal="center" vertical="top" wrapText="1"/>
    </xf>
    <xf numFmtId="1" fontId="3" fillId="10" borderId="1" xfId="0" applyNumberFormat="1" applyFont="1" applyFill="1" applyBorder="1" applyAlignment="1">
      <alignment horizontal="center" vertical="top" wrapText="1"/>
    </xf>
    <xf numFmtId="0" fontId="23" fillId="10" borderId="1" xfId="0" applyFont="1" applyFill="1" applyBorder="1" applyAlignment="1">
      <alignment horizontal="center" vertical="top" wrapText="1"/>
    </xf>
    <xf numFmtId="0" fontId="3" fillId="26" borderId="1" xfId="0" applyFont="1" applyFill="1" applyBorder="1" applyAlignment="1">
      <alignment horizontal="center" vertical="top" wrapText="1"/>
    </xf>
    <xf numFmtId="10" fontId="3" fillId="26" borderId="1" xfId="0" applyNumberFormat="1" applyFont="1" applyFill="1" applyBorder="1" applyAlignment="1">
      <alignment horizontal="center" vertical="top" wrapText="1"/>
    </xf>
    <xf numFmtId="0" fontId="3" fillId="26" borderId="1" xfId="0" applyFont="1" applyFill="1" applyBorder="1"/>
    <xf numFmtId="0" fontId="21" fillId="0" borderId="0" xfId="0" applyFont="1" applyAlignment="1">
      <alignment horizontal="center" vertical="top" wrapText="1"/>
    </xf>
    <xf numFmtId="0" fontId="4" fillId="19" borderId="1" xfId="0" applyFont="1" applyFill="1" applyBorder="1" applyAlignment="1">
      <alignment horizontal="center" vertical="top" wrapText="1"/>
    </xf>
    <xf numFmtId="49" fontId="3" fillId="16" borderId="1" xfId="0" applyNumberFormat="1" applyFont="1" applyFill="1" applyBorder="1" applyAlignment="1">
      <alignment horizontal="left" vertical="top" wrapText="1"/>
    </xf>
    <xf numFmtId="49" fontId="4" fillId="16" borderId="1" xfId="0" applyNumberFormat="1" applyFont="1" applyFill="1" applyBorder="1" applyAlignment="1">
      <alignment horizontal="center" vertical="top" wrapText="1"/>
    </xf>
    <xf numFmtId="49" fontId="3" fillId="26" borderId="1" xfId="0" applyNumberFormat="1" applyFont="1" applyFill="1" applyBorder="1" applyAlignment="1">
      <alignment horizontal="center" vertical="top" wrapText="1"/>
    </xf>
    <xf numFmtId="0" fontId="7" fillId="26" borderId="1" xfId="0" applyFont="1" applyFill="1" applyBorder="1" applyAlignment="1">
      <alignment horizontal="center" vertical="top" wrapText="1"/>
    </xf>
    <xf numFmtId="0" fontId="16" fillId="0" borderId="1" xfId="0" applyFont="1" applyFill="1" applyBorder="1" applyAlignment="1">
      <alignment horizontal="justify" vertical="top" wrapText="1"/>
    </xf>
    <xf numFmtId="0" fontId="0" fillId="0" borderId="0" xfId="0" applyAlignment="1">
      <alignment horizontal="center"/>
    </xf>
    <xf numFmtId="0" fontId="0" fillId="0" borderId="14" xfId="0" applyBorder="1" applyAlignment="1">
      <alignment horizontal="center" vertical="top" wrapText="1"/>
    </xf>
    <xf numFmtId="0" fontId="0" fillId="3" borderId="7" xfId="0" applyFill="1" applyBorder="1" applyAlignment="1">
      <alignment horizontal="justify" vertical="top"/>
    </xf>
    <xf numFmtId="0" fontId="0" fillId="10" borderId="6" xfId="0" applyFill="1" applyBorder="1" applyAlignment="1">
      <alignment horizontal="justify" vertical="top" wrapText="1"/>
    </xf>
    <xf numFmtId="0" fontId="0" fillId="0" borderId="6" xfId="0" applyFill="1" applyBorder="1" applyAlignment="1">
      <alignment horizontal="justify" vertical="top" wrapText="1"/>
    </xf>
    <xf numFmtId="0" fontId="0" fillId="0" borderId="6" xfId="0" applyFill="1" applyBorder="1" applyAlignment="1">
      <alignment horizontal="center" vertical="top" wrapText="1"/>
    </xf>
    <xf numFmtId="0" fontId="0" fillId="3" borderId="6" xfId="0" applyFill="1" applyBorder="1"/>
    <xf numFmtId="0" fontId="0" fillId="3" borderId="6" xfId="0" applyFill="1" applyBorder="1" applyAlignment="1">
      <alignment horizontal="justify" vertical="top" wrapText="1"/>
    </xf>
    <xf numFmtId="14" fontId="0" fillId="3" borderId="6" xfId="0" applyNumberFormat="1" applyFill="1" applyBorder="1" applyAlignment="1">
      <alignment horizontal="justify" vertical="top" wrapText="1"/>
    </xf>
    <xf numFmtId="0" fontId="0" fillId="3" borderId="7" xfId="0" applyFill="1" applyBorder="1" applyAlignment="1">
      <alignment horizontal="center" vertical="center" wrapText="1"/>
    </xf>
    <xf numFmtId="0" fontId="0" fillId="3" borderId="6" xfId="0" applyFill="1" applyBorder="1" applyAlignment="1">
      <alignment horizontal="center" vertical="center" wrapText="1"/>
    </xf>
    <xf numFmtId="0" fontId="0" fillId="0" borderId="7" xfId="0" applyFill="1" applyBorder="1" applyAlignment="1">
      <alignment horizontal="center" vertical="center" wrapText="1"/>
    </xf>
    <xf numFmtId="0" fontId="0" fillId="3" borderId="6" xfId="0" applyFill="1" applyBorder="1" applyAlignment="1">
      <alignment horizontal="justify" vertical="top"/>
    </xf>
    <xf numFmtId="0" fontId="0" fillId="3" borderId="13" xfId="0" applyFill="1" applyBorder="1" applyAlignment="1">
      <alignment horizontal="justify" vertical="top"/>
    </xf>
    <xf numFmtId="0" fontId="0" fillId="0" borderId="5" xfId="0" applyFill="1" applyBorder="1" applyAlignment="1">
      <alignment horizontal="center" vertical="center" wrapText="1"/>
    </xf>
    <xf numFmtId="0" fontId="0" fillId="0" borderId="7" xfId="0" applyBorder="1" applyAlignment="1">
      <alignment horizontal="center" vertical="center"/>
    </xf>
    <xf numFmtId="0" fontId="0" fillId="0" borderId="5" xfId="0" applyFill="1" applyBorder="1"/>
    <xf numFmtId="0" fontId="0" fillId="0" borderId="1" xfId="0" applyBorder="1" applyAlignment="1">
      <alignment horizontal="center" vertical="center" wrapText="1"/>
    </xf>
    <xf numFmtId="0" fontId="0" fillId="0" borderId="4" xfId="0" applyBorder="1" applyAlignment="1">
      <alignment horizontal="justify" vertical="top" wrapText="1"/>
    </xf>
    <xf numFmtId="0" fontId="0" fillId="0" borderId="7"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xf>
    <xf numFmtId="0" fontId="0" fillId="0" borderId="6" xfId="0" applyBorder="1"/>
    <xf numFmtId="0" fontId="0" fillId="0" borderId="6" xfId="0" applyBorder="1" applyAlignment="1">
      <alignment horizontal="center" vertical="center"/>
    </xf>
    <xf numFmtId="0" fontId="0" fillId="27" borderId="1" xfId="0" applyFill="1" applyBorder="1" applyAlignment="1">
      <alignment horizontal="justify" vertical="top" wrapText="1"/>
    </xf>
    <xf numFmtId="0" fontId="0" fillId="27" borderId="5" xfId="0" applyFill="1" applyBorder="1" applyAlignment="1">
      <alignment horizontal="center" vertical="center" wrapText="1"/>
    </xf>
    <xf numFmtId="0" fontId="0" fillId="27" borderId="1" xfId="0" applyFill="1" applyBorder="1" applyAlignment="1">
      <alignment horizontal="center" vertical="top" wrapText="1"/>
    </xf>
    <xf numFmtId="0" fontId="0" fillId="27" borderId="7" xfId="0" applyFill="1" applyBorder="1" applyAlignment="1">
      <alignment horizontal="center" vertical="center" wrapText="1"/>
    </xf>
    <xf numFmtId="0" fontId="0" fillId="27" borderId="1" xfId="0" applyFill="1" applyBorder="1"/>
    <xf numFmtId="0" fontId="0" fillId="27" borderId="1" xfId="0" applyFill="1" applyBorder="1" applyAlignment="1">
      <alignment horizontal="center" vertical="center" wrapText="1"/>
    </xf>
    <xf numFmtId="0" fontId="0" fillId="27" borderId="4" xfId="0" applyFill="1" applyBorder="1" applyAlignment="1">
      <alignment horizontal="justify" vertical="top" wrapText="1"/>
    </xf>
    <xf numFmtId="0" fontId="0" fillId="2" borderId="1" xfId="0" applyFill="1" applyBorder="1" applyAlignment="1">
      <alignment horizontal="center" vertical="center" wrapText="1"/>
    </xf>
    <xf numFmtId="0" fontId="0" fillId="25" borderId="1" xfId="0" applyFill="1" applyBorder="1" applyAlignment="1">
      <alignment horizontal="center" vertical="center" wrapText="1"/>
    </xf>
    <xf numFmtId="0" fontId="0" fillId="0" borderId="5" xfId="0" applyBorder="1"/>
    <xf numFmtId="0" fontId="0" fillId="0" borderId="6" xfId="0" applyBorder="1" applyAlignment="1">
      <alignment horizontal="center" vertical="center" wrapText="1"/>
    </xf>
    <xf numFmtId="0" fontId="0" fillId="8" borderId="7" xfId="0" applyFill="1" applyBorder="1" applyAlignment="1">
      <alignment horizontal="center" vertical="center" wrapText="1"/>
    </xf>
    <xf numFmtId="0" fontId="0" fillId="12" borderId="7" xfId="0" applyFill="1" applyBorder="1" applyAlignment="1">
      <alignment horizontal="center" vertical="center" wrapText="1"/>
    </xf>
    <xf numFmtId="0" fontId="0" fillId="12" borderId="1" xfId="0" applyFill="1" applyBorder="1"/>
    <xf numFmtId="0" fontId="0" fillId="12" borderId="6" xfId="0" applyFill="1" applyBorder="1"/>
    <xf numFmtId="0" fontId="0" fillId="12" borderId="1" xfId="0" applyFill="1" applyBorder="1" applyAlignment="1">
      <alignment horizontal="center" vertical="center" wrapText="1"/>
    </xf>
    <xf numFmtId="0" fontId="0" fillId="12" borderId="6" xfId="0" applyFill="1" applyBorder="1" applyAlignment="1">
      <alignment horizontal="center" vertical="top" wrapText="1"/>
    </xf>
    <xf numFmtId="0" fontId="0" fillId="12" borderId="1" xfId="0" applyFill="1" applyBorder="1" applyAlignment="1">
      <alignment horizontal="justify" vertical="top" wrapText="1"/>
    </xf>
    <xf numFmtId="0" fontId="16" fillId="0" borderId="1" xfId="0" applyFont="1" applyBorder="1" applyAlignment="1">
      <alignment horizontal="justify" vertical="top" wrapText="1"/>
    </xf>
    <xf numFmtId="0" fontId="0" fillId="8" borderId="1" xfId="0" applyFill="1" applyBorder="1" applyAlignment="1">
      <alignment horizontal="justify" vertical="top" wrapText="1"/>
    </xf>
    <xf numFmtId="0" fontId="0" fillId="8" borderId="5" xfId="0" applyFill="1" applyBorder="1" applyAlignment="1">
      <alignment horizontal="center" vertical="center" wrapText="1"/>
    </xf>
    <xf numFmtId="0" fontId="0" fillId="8" borderId="1" xfId="0" applyFill="1" applyBorder="1" applyAlignment="1">
      <alignment horizontal="center" vertical="top" wrapText="1"/>
    </xf>
    <xf numFmtId="0" fontId="0" fillId="8" borderId="1" xfId="0" applyFill="1" applyBorder="1"/>
    <xf numFmtId="0" fontId="0" fillId="0" borderId="6" xfId="0" applyBorder="1" applyAlignment="1">
      <alignment vertical="top" wrapText="1"/>
    </xf>
    <xf numFmtId="0" fontId="0" fillId="0" borderId="0" xfId="0" applyBorder="1" applyAlignment="1">
      <alignment horizontal="center" vertical="center" wrapText="1"/>
    </xf>
    <xf numFmtId="0" fontId="0" fillId="0" borderId="5" xfId="0" applyBorder="1" applyAlignment="1">
      <alignment horizontal="justify" vertical="top" wrapText="1"/>
    </xf>
    <xf numFmtId="0" fontId="0" fillId="13" borderId="1" xfId="0" applyFill="1" applyBorder="1" applyAlignment="1">
      <alignment horizontal="center" vertical="top" wrapText="1"/>
    </xf>
    <xf numFmtId="0" fontId="0" fillId="13" borderId="1" xfId="0" applyFill="1" applyBorder="1"/>
    <xf numFmtId="0" fontId="0" fillId="13" borderId="5" xfId="0" applyFill="1" applyBorder="1"/>
    <xf numFmtId="0" fontId="0" fillId="13" borderId="5" xfId="0" applyFill="1" applyBorder="1" applyAlignment="1">
      <alignment horizontal="center" vertical="top" wrapText="1"/>
    </xf>
    <xf numFmtId="0" fontId="0" fillId="13" borderId="5" xfId="0" applyFill="1" applyBorder="1" applyAlignment="1">
      <alignment horizontal="justify" vertical="top" wrapText="1"/>
    </xf>
    <xf numFmtId="0" fontId="0" fillId="13" borderId="1" xfId="0" applyFill="1" applyBorder="1" applyAlignment="1">
      <alignment horizontal="justify" vertical="top" wrapText="1"/>
    </xf>
    <xf numFmtId="0" fontId="0" fillId="0" borderId="9" xfId="0" applyFill="1" applyBorder="1" applyAlignment="1">
      <alignment horizontal="center" vertical="center" wrapText="1"/>
    </xf>
    <xf numFmtId="0" fontId="0" fillId="28" borderId="1" xfId="0" applyFill="1" applyBorder="1" applyAlignment="1">
      <alignment horizontal="justify" vertical="top" wrapText="1"/>
    </xf>
    <xf numFmtId="0" fontId="0" fillId="28" borderId="9" xfId="0" applyFill="1" applyBorder="1" applyAlignment="1">
      <alignment horizontal="center" vertical="center" wrapText="1"/>
    </xf>
    <xf numFmtId="0" fontId="0" fillId="3" borderId="1" xfId="0" applyFill="1" applyBorder="1" applyAlignment="1">
      <alignment horizontal="center" vertical="top" wrapText="1"/>
    </xf>
    <xf numFmtId="0" fontId="0" fillId="3" borderId="1" xfId="0" applyFill="1" applyBorder="1"/>
    <xf numFmtId="0" fontId="0" fillId="3" borderId="1" xfId="0" applyFill="1" applyBorder="1" applyAlignment="1">
      <alignment horizontal="justify" vertical="top" wrapText="1"/>
    </xf>
    <xf numFmtId="0" fontId="0" fillId="0" borderId="0" xfId="0" applyFill="1" applyBorder="1" applyAlignment="1">
      <alignment horizontal="center" vertical="center" wrapText="1"/>
    </xf>
    <xf numFmtId="0" fontId="0" fillId="28" borderId="0" xfId="0" applyFill="1" applyBorder="1" applyAlignment="1">
      <alignment horizontal="center" vertical="center" wrapText="1"/>
    </xf>
    <xf numFmtId="0" fontId="0" fillId="0" borderId="7" xfId="0" applyBorder="1"/>
    <xf numFmtId="0" fontId="0" fillId="0" borderId="7" xfId="0" applyBorder="1" applyAlignment="1">
      <alignment horizontal="justify" vertical="top" wrapText="1"/>
    </xf>
    <xf numFmtId="0" fontId="0" fillId="0" borderId="6" xfId="0" applyBorder="1" applyAlignment="1">
      <alignment horizontal="justify" vertical="top" wrapText="1"/>
    </xf>
    <xf numFmtId="0" fontId="0" fillId="19" borderId="1" xfId="0" applyFont="1" applyFill="1" applyBorder="1" applyAlignment="1">
      <alignment horizontal="center" vertical="top" wrapText="1"/>
    </xf>
    <xf numFmtId="0" fontId="0" fillId="19" borderId="1" xfId="0" applyFont="1" applyFill="1" applyBorder="1" applyAlignment="1">
      <alignment horizontal="justify" vertical="top" wrapText="1"/>
    </xf>
    <xf numFmtId="0" fontId="17" fillId="0" borderId="1" xfId="0" applyFont="1" applyBorder="1" applyAlignment="1">
      <alignment horizontal="justify" vertical="top" wrapText="1"/>
    </xf>
    <xf numFmtId="0" fontId="0" fillId="19" borderId="1" xfId="0" applyFill="1" applyBorder="1" applyAlignment="1">
      <alignment horizontal="center" vertical="top" wrapText="1"/>
    </xf>
    <xf numFmtId="0" fontId="0" fillId="19" borderId="1" xfId="0" applyFill="1" applyBorder="1" applyAlignment="1">
      <alignment horizontal="justify" vertical="top" wrapText="1"/>
    </xf>
    <xf numFmtId="0" fontId="0" fillId="18" borderId="1" xfId="0" applyFill="1" applyBorder="1" applyAlignment="1">
      <alignment horizontal="center" vertical="top" wrapText="1"/>
    </xf>
    <xf numFmtId="0" fontId="0" fillId="18" borderId="1" xfId="0" applyFill="1" applyBorder="1"/>
    <xf numFmtId="0" fontId="0" fillId="18" borderId="1" xfId="0" applyFill="1" applyBorder="1" applyAlignment="1">
      <alignment horizontal="justify" vertical="top" wrapText="1"/>
    </xf>
    <xf numFmtId="0" fontId="0" fillId="0" borderId="0" xfId="0" applyAlignment="1">
      <alignment horizontal="center" vertical="center" wrapText="1"/>
    </xf>
    <xf numFmtId="0" fontId="0" fillId="29" borderId="1" xfId="0" applyFill="1" applyBorder="1" applyAlignment="1">
      <alignment horizontal="center" vertical="top" wrapText="1"/>
    </xf>
    <xf numFmtId="0" fontId="0" fillId="29" borderId="1" xfId="0" applyFill="1" applyBorder="1"/>
    <xf numFmtId="0" fontId="0" fillId="29" borderId="1" xfId="0" applyFill="1" applyBorder="1" applyAlignment="1">
      <alignment horizontal="justify" vertical="top" wrapText="1"/>
    </xf>
    <xf numFmtId="0" fontId="0" fillId="0" borderId="0" xfId="0" applyAlignment="1">
      <alignment wrapText="1"/>
    </xf>
    <xf numFmtId="0" fontId="0" fillId="30" borderId="1" xfId="0" applyFill="1" applyBorder="1" applyAlignment="1">
      <alignment horizontal="justify" vertical="top" wrapText="1"/>
    </xf>
    <xf numFmtId="0" fontId="0" fillId="15" borderId="1" xfId="0" applyFill="1" applyBorder="1" applyAlignment="1">
      <alignment horizontal="justify" vertical="top" wrapText="1"/>
    </xf>
    <xf numFmtId="0" fontId="0" fillId="15" borderId="1" xfId="0" applyFill="1" applyBorder="1" applyAlignment="1">
      <alignment horizontal="center" vertical="center" wrapText="1"/>
    </xf>
    <xf numFmtId="0" fontId="0" fillId="15" borderId="1" xfId="0" applyFill="1" applyBorder="1" applyAlignment="1">
      <alignment horizontal="center" vertical="top" wrapText="1"/>
    </xf>
    <xf numFmtId="0" fontId="0" fillId="15" borderId="0" xfId="0" applyFill="1" applyAlignment="1">
      <alignment horizontal="center" vertical="top" wrapText="1"/>
    </xf>
    <xf numFmtId="0" fontId="0" fillId="15" borderId="1" xfId="0" applyFill="1" applyBorder="1"/>
    <xf numFmtId="0" fontId="0" fillId="0" borderId="0" xfId="0" applyAlignment="1">
      <alignment horizontal="center" vertical="top" wrapText="1"/>
    </xf>
    <xf numFmtId="0" fontId="0" fillId="2" borderId="0" xfId="0" applyFill="1" applyAlignment="1">
      <alignment horizontal="center" vertical="top" wrapText="1"/>
    </xf>
    <xf numFmtId="0" fontId="0" fillId="0" borderId="2" xfId="0" applyBorder="1" applyAlignment="1">
      <alignment horizontal="center" vertical="center" wrapText="1"/>
    </xf>
    <xf numFmtId="0" fontId="0" fillId="2" borderId="1" xfId="0" applyFill="1" applyBorder="1" applyAlignment="1">
      <alignment wrapText="1"/>
    </xf>
    <xf numFmtId="0" fontId="0" fillId="2" borderId="2" xfId="0" applyFill="1" applyBorder="1" applyAlignment="1">
      <alignment horizontal="center" vertical="center" wrapText="1"/>
    </xf>
    <xf numFmtId="0" fontId="0" fillId="0" borderId="4" xfId="0" applyBorder="1"/>
    <xf numFmtId="0" fontId="0" fillId="31" borderId="1" xfId="0" applyFill="1" applyBorder="1" applyAlignment="1">
      <alignment horizontal="justify" vertical="top" wrapText="1"/>
    </xf>
    <xf numFmtId="0" fontId="0" fillId="31" borderId="1" xfId="0" applyFill="1" applyBorder="1" applyAlignment="1">
      <alignment horizontal="center" vertical="center" wrapText="1"/>
    </xf>
    <xf numFmtId="0" fontId="0" fillId="31" borderId="1" xfId="0" applyFill="1" applyBorder="1" applyAlignment="1">
      <alignment horizontal="center" vertical="top" wrapText="1"/>
    </xf>
    <xf numFmtId="0" fontId="0" fillId="31" borderId="1" xfId="0" applyFill="1" applyBorder="1"/>
    <xf numFmtId="0" fontId="0" fillId="31" borderId="0" xfId="0" applyFill="1" applyAlignment="1">
      <alignment horizontal="center" vertical="top" wrapText="1"/>
    </xf>
    <xf numFmtId="0" fontId="0" fillId="31" borderId="0" xfId="0" applyFill="1"/>
    <xf numFmtId="0" fontId="0" fillId="0" borderId="5" xfId="0" applyFill="1" applyBorder="1" applyAlignment="1">
      <alignment horizontal="center" vertical="top" wrapText="1"/>
    </xf>
    <xf numFmtId="0" fontId="0" fillId="32" borderId="1" xfId="0" applyFill="1" applyBorder="1" applyAlignment="1">
      <alignment horizontal="justify" vertical="top" wrapText="1"/>
    </xf>
    <xf numFmtId="0" fontId="0" fillId="0" borderId="2" xfId="0" applyBorder="1"/>
    <xf numFmtId="0" fontId="0" fillId="21" borderId="1" xfId="0" applyFill="1" applyBorder="1" applyAlignment="1">
      <alignment horizontal="justify" vertical="top" wrapText="1"/>
    </xf>
    <xf numFmtId="0" fontId="0" fillId="33" borderId="1" xfId="0" applyFill="1" applyBorder="1" applyAlignment="1">
      <alignment horizontal="justify" vertical="top" wrapText="1"/>
    </xf>
    <xf numFmtId="0" fontId="0" fillId="0" borderId="0" xfId="0" applyBorder="1" applyAlignment="1">
      <alignment horizontal="center" vertical="top" wrapText="1"/>
    </xf>
    <xf numFmtId="0" fontId="3" fillId="33" borderId="2" xfId="0" applyFont="1" applyFill="1" applyBorder="1" applyAlignment="1">
      <alignment horizontal="center" vertical="top" wrapText="1"/>
    </xf>
    <xf numFmtId="0" fontId="3" fillId="33" borderId="1" xfId="0" applyFont="1" applyFill="1" applyBorder="1" applyAlignment="1">
      <alignment horizontal="center" vertical="top" wrapText="1"/>
    </xf>
    <xf numFmtId="2" fontId="3" fillId="33" borderId="1" xfId="0" applyNumberFormat="1" applyFont="1" applyFill="1" applyBorder="1" applyAlignment="1">
      <alignment horizontal="center" vertical="top" wrapText="1"/>
    </xf>
    <xf numFmtId="49" fontId="3" fillId="17" borderId="1" xfId="0" applyNumberFormat="1" applyFont="1" applyFill="1" applyBorder="1" applyAlignment="1">
      <alignment horizontal="center" vertical="top" wrapText="1"/>
    </xf>
    <xf numFmtId="0" fontId="3" fillId="17" borderId="1" xfId="0" applyFont="1" applyFill="1" applyBorder="1" applyAlignment="1">
      <alignment vertical="top" wrapText="1"/>
    </xf>
    <xf numFmtId="2" fontId="3" fillId="17" borderId="1" xfId="0" applyNumberFormat="1" applyFont="1" applyFill="1" applyBorder="1" applyAlignment="1">
      <alignment horizontal="center" vertical="top" wrapText="1"/>
    </xf>
    <xf numFmtId="166" fontId="3" fillId="10" borderId="1" xfId="0" applyNumberFormat="1" applyFont="1" applyFill="1" applyBorder="1" applyAlignment="1">
      <alignment vertical="top" wrapText="1"/>
    </xf>
    <xf numFmtId="166" fontId="3" fillId="10" borderId="1" xfId="0" applyNumberFormat="1" applyFont="1" applyFill="1" applyBorder="1" applyAlignment="1">
      <alignment horizontal="center" vertical="top" wrapText="1"/>
    </xf>
    <xf numFmtId="166" fontId="3" fillId="33" borderId="1" xfId="0" applyNumberFormat="1" applyFont="1" applyFill="1" applyBorder="1" applyAlignment="1">
      <alignment horizontal="center" vertical="top" wrapText="1"/>
    </xf>
    <xf numFmtId="164" fontId="3" fillId="10" borderId="1" xfId="0" applyNumberFormat="1" applyFont="1" applyFill="1" applyBorder="1" applyAlignment="1">
      <alignment horizontal="center" vertical="top" wrapText="1"/>
    </xf>
    <xf numFmtId="164" fontId="3" fillId="33" borderId="1" xfId="0" applyNumberFormat="1" applyFont="1" applyFill="1" applyBorder="1" applyAlignment="1">
      <alignment horizontal="center" vertical="top" wrapText="1"/>
    </xf>
    <xf numFmtId="164" fontId="3" fillId="10" borderId="1" xfId="0" applyNumberFormat="1" applyFont="1" applyFill="1" applyBorder="1" applyAlignment="1">
      <alignment vertical="top" wrapText="1"/>
    </xf>
    <xf numFmtId="167" fontId="3" fillId="10" borderId="1" xfId="0" applyNumberFormat="1" applyFont="1" applyFill="1" applyBorder="1" applyAlignment="1">
      <alignment horizontal="center" vertical="top" wrapText="1"/>
    </xf>
    <xf numFmtId="167" fontId="3" fillId="33" borderId="1" xfId="0" applyNumberFormat="1" applyFont="1" applyFill="1" applyBorder="1" applyAlignment="1">
      <alignment horizontal="center" vertical="top" wrapText="1"/>
    </xf>
    <xf numFmtId="0" fontId="21" fillId="0" borderId="2" xfId="0" applyFont="1" applyBorder="1" applyAlignment="1">
      <alignment horizontal="center" vertical="top" wrapText="1"/>
    </xf>
    <xf numFmtId="0" fontId="17" fillId="0" borderId="2" xfId="0" applyFont="1" applyFill="1" applyBorder="1" applyAlignment="1">
      <alignment horizontal="justify" vertical="top" wrapText="1"/>
    </xf>
    <xf numFmtId="164" fontId="3" fillId="19" borderId="1" xfId="0" applyNumberFormat="1" applyFont="1" applyFill="1" applyBorder="1" applyAlignment="1">
      <alignment vertical="top" wrapText="1"/>
    </xf>
    <xf numFmtId="164" fontId="3" fillId="19" borderId="1" xfId="0" applyNumberFormat="1" applyFont="1" applyFill="1" applyBorder="1" applyAlignment="1">
      <alignment horizontal="center" vertical="top" wrapText="1"/>
    </xf>
    <xf numFmtId="0" fontId="3" fillId="19" borderId="0" xfId="0" applyFont="1" applyFill="1" applyAlignment="1">
      <alignment vertical="center" wrapText="1"/>
    </xf>
    <xf numFmtId="0" fontId="0" fillId="33" borderId="0" xfId="0" applyFill="1"/>
    <xf numFmtId="0" fontId="0" fillId="9" borderId="1" xfId="0" applyFill="1" applyBorder="1" applyAlignment="1">
      <alignment horizontal="justify" vertical="top" wrapText="1"/>
    </xf>
    <xf numFmtId="0" fontId="0" fillId="9" borderId="1" xfId="0" applyFill="1" applyBorder="1"/>
    <xf numFmtId="0" fontId="0" fillId="34" borderId="1" xfId="0" applyFill="1" applyBorder="1" applyAlignment="1">
      <alignment horizontal="justify" vertical="top" wrapText="1"/>
    </xf>
    <xf numFmtId="0" fontId="0" fillId="34" borderId="1" xfId="0" applyFill="1" applyBorder="1" applyAlignment="1">
      <alignment horizontal="center" vertical="top" wrapText="1"/>
    </xf>
    <xf numFmtId="2" fontId="0" fillId="3" borderId="1" xfId="0" applyNumberFormat="1" applyFill="1" applyBorder="1" applyAlignment="1">
      <alignment horizontal="center" vertical="top" wrapText="1"/>
    </xf>
    <xf numFmtId="0" fontId="0" fillId="34" borderId="1" xfId="0" applyFill="1" applyBorder="1"/>
    <xf numFmtId="0" fontId="26" fillId="0" borderId="1" xfId="0" applyFont="1" applyFill="1" applyBorder="1" applyAlignment="1">
      <alignment horizontal="justify" vertical="top" wrapText="1"/>
    </xf>
    <xf numFmtId="166" fontId="0" fillId="2" borderId="1" xfId="0" applyNumberFormat="1" applyFill="1" applyBorder="1" applyAlignment="1">
      <alignment horizontal="center" vertical="top" wrapText="1"/>
    </xf>
    <xf numFmtId="166" fontId="0" fillId="3" borderId="1" xfId="0" applyNumberFormat="1" applyFill="1" applyBorder="1" applyAlignment="1">
      <alignment horizontal="center" vertical="top" wrapText="1"/>
    </xf>
    <xf numFmtId="166" fontId="0" fillId="21" borderId="1" xfId="0" applyNumberFormat="1" applyFill="1" applyBorder="1" applyAlignment="1">
      <alignment horizontal="center" vertical="top" wrapText="1"/>
    </xf>
    <xf numFmtId="0" fontId="0" fillId="9" borderId="1" xfId="0" applyFill="1" applyBorder="1" applyAlignment="1">
      <alignment horizontal="center" vertical="top" wrapText="1"/>
    </xf>
    <xf numFmtId="0" fontId="0" fillId="5" borderId="1" xfId="0" applyFill="1" applyBorder="1" applyAlignment="1">
      <alignment horizontal="justify" vertical="top" wrapText="1"/>
    </xf>
    <xf numFmtId="0" fontId="0" fillId="5" borderId="1" xfId="0" applyFill="1" applyBorder="1"/>
    <xf numFmtId="0" fontId="0" fillId="5" borderId="1" xfId="0" applyFill="1" applyBorder="1" applyAlignment="1">
      <alignment horizontal="center" vertical="top" wrapText="1"/>
    </xf>
    <xf numFmtId="0" fontId="0" fillId="35" borderId="1" xfId="0" applyFill="1" applyBorder="1" applyAlignment="1">
      <alignment horizontal="justify" vertical="top" wrapText="1"/>
    </xf>
    <xf numFmtId="0" fontId="0" fillId="35" borderId="1" xfId="0" applyFill="1" applyBorder="1"/>
    <xf numFmtId="0" fontId="0" fillId="35" borderId="1" xfId="0" applyFill="1" applyBorder="1" applyAlignment="1">
      <alignment horizontal="center" vertical="top" wrapText="1"/>
    </xf>
    <xf numFmtId="167" fontId="0" fillId="3" borderId="1" xfId="0" applyNumberFormat="1" applyFill="1" applyBorder="1" applyAlignment="1">
      <alignment horizontal="center" vertical="top" wrapText="1"/>
    </xf>
    <xf numFmtId="167" fontId="0" fillId="21" borderId="1" xfId="0" applyNumberFormat="1" applyFill="1" applyBorder="1" applyAlignment="1">
      <alignment horizontal="center" vertical="top" wrapText="1"/>
    </xf>
    <xf numFmtId="0" fontId="0" fillId="33" borderId="1" xfId="0" applyFill="1" applyBorder="1" applyAlignment="1">
      <alignment horizontal="center" vertical="top" wrapText="1"/>
    </xf>
    <xf numFmtId="0" fontId="0" fillId="12" borderId="1" xfId="0" applyFill="1" applyBorder="1" applyAlignment="1">
      <alignment horizontal="center" vertical="top" wrapText="1"/>
    </xf>
    <xf numFmtId="0" fontId="0" fillId="36" borderId="1" xfId="0" applyFill="1" applyBorder="1" applyAlignment="1">
      <alignment horizontal="justify" vertical="top" wrapText="1"/>
    </xf>
    <xf numFmtId="0" fontId="0" fillId="36" borderId="1" xfId="0" applyFill="1" applyBorder="1"/>
    <xf numFmtId="0" fontId="0" fillId="36" borderId="1" xfId="0" applyFill="1" applyBorder="1" applyAlignment="1">
      <alignment horizontal="center" vertical="top" wrapText="1"/>
    </xf>
    <xf numFmtId="164" fontId="0" fillId="3" borderId="1" xfId="0" applyNumberFormat="1" applyFill="1" applyBorder="1" applyAlignment="1">
      <alignment horizontal="center" vertical="top" wrapText="1"/>
    </xf>
    <xf numFmtId="164" fontId="0" fillId="21" borderId="1" xfId="0" applyNumberFormat="1" applyFill="1" applyBorder="1" applyAlignment="1">
      <alignment horizontal="center" vertical="top" wrapText="1"/>
    </xf>
    <xf numFmtId="0" fontId="11" fillId="0" borderId="1" xfId="0" applyFont="1" applyBorder="1" applyAlignment="1">
      <alignment horizontal="center" vertical="top" wrapText="1"/>
    </xf>
    <xf numFmtId="0" fontId="11" fillId="0" borderId="4" xfId="0" applyFont="1" applyBorder="1" applyAlignment="1">
      <alignment horizontal="center" vertical="top" wrapText="1"/>
    </xf>
    <xf numFmtId="49" fontId="28" fillId="37" borderId="1" xfId="0" applyNumberFormat="1" applyFont="1" applyFill="1" applyBorder="1" applyAlignment="1">
      <alignment horizontal="center" vertical="center" wrapText="1"/>
    </xf>
    <xf numFmtId="49" fontId="28" fillId="6" borderId="1" xfId="0" applyNumberFormat="1" applyFont="1" applyFill="1" applyBorder="1" applyAlignment="1">
      <alignment horizontal="center" vertical="center" wrapText="1"/>
    </xf>
    <xf numFmtId="49" fontId="29" fillId="37" borderId="1" xfId="0" applyNumberFormat="1" applyFont="1" applyFill="1" applyBorder="1" applyAlignment="1">
      <alignment horizontal="center" vertical="center" wrapText="1"/>
    </xf>
    <xf numFmtId="49" fontId="28" fillId="26" borderId="1" xfId="0" applyNumberFormat="1" applyFont="1" applyFill="1" applyBorder="1" applyAlignment="1">
      <alignment horizontal="center" vertical="center" wrapText="1"/>
    </xf>
    <xf numFmtId="49" fontId="28" fillId="26" borderId="1" xfId="0" applyNumberFormat="1" applyFont="1" applyFill="1" applyBorder="1" applyAlignment="1">
      <alignment horizontal="left" vertical="center" wrapText="1"/>
    </xf>
    <xf numFmtId="49" fontId="29" fillId="26" borderId="1" xfId="0" applyNumberFormat="1" applyFont="1" applyFill="1" applyBorder="1" applyAlignment="1">
      <alignment horizontal="left" vertical="center" wrapText="1"/>
    </xf>
    <xf numFmtId="0" fontId="0" fillId="0" borderId="0" xfId="0" applyAlignment="1">
      <alignment vertical="top" wrapText="1"/>
    </xf>
    <xf numFmtId="0" fontId="0" fillId="0" borderId="2" xfId="0" applyBorder="1" applyAlignment="1">
      <alignment horizontal="center" vertical="top" wrapText="1"/>
    </xf>
    <xf numFmtId="0" fontId="3" fillId="0" borderId="2" xfId="0" applyFont="1"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center"/>
    </xf>
    <xf numFmtId="0" fontId="0" fillId="0" borderId="1" xfId="0" applyBorder="1" applyAlignment="1">
      <alignment horizontal="center" vertical="top"/>
    </xf>
    <xf numFmtId="0" fontId="3" fillId="0" borderId="1" xfId="0" applyFont="1" applyBorder="1" applyAlignment="1">
      <alignment horizontal="center" vertical="top" wrapText="1"/>
    </xf>
    <xf numFmtId="0" fontId="11" fillId="15" borderId="1" xfId="0" applyFont="1" applyFill="1" applyBorder="1" applyAlignment="1">
      <alignment horizontal="left" vertical="top" wrapText="1"/>
    </xf>
    <xf numFmtId="0" fontId="10" fillId="0" borderId="1" xfId="0" applyFont="1" applyFill="1" applyBorder="1" applyAlignment="1">
      <alignment horizontal="center" vertical="top" wrapText="1"/>
    </xf>
    <xf numFmtId="0" fontId="21" fillId="0" borderId="0" xfId="0" applyFont="1" applyAlignment="1">
      <alignment horizontal="center" vertical="center" wrapText="1"/>
    </xf>
    <xf numFmtId="0" fontId="11" fillId="16" borderId="1" xfId="0" applyFont="1" applyFill="1" applyBorder="1" applyAlignment="1">
      <alignment vertical="top" wrapText="1"/>
    </xf>
    <xf numFmtId="0" fontId="30" fillId="0" borderId="0" xfId="0" applyFont="1" applyAlignment="1">
      <alignment vertical="center" wrapText="1"/>
    </xf>
    <xf numFmtId="0" fontId="3" fillId="20" borderId="5" xfId="0" applyFont="1" applyFill="1" applyBorder="1" applyAlignment="1">
      <alignment horizontal="center" vertical="top" wrapText="1"/>
    </xf>
    <xf numFmtId="0" fontId="3" fillId="0" borderId="0" xfId="0" applyFont="1" applyFill="1" applyBorder="1" applyAlignment="1">
      <alignment horizontal="center" vertical="top" wrapText="1"/>
    </xf>
    <xf numFmtId="0" fontId="0" fillId="0" borderId="0" xfId="0" applyFill="1" applyBorder="1"/>
    <xf numFmtId="0" fontId="0" fillId="7" borderId="1" xfId="0" applyFill="1" applyBorder="1" applyAlignment="1">
      <alignment horizontal="center" vertical="top" wrapText="1"/>
    </xf>
    <xf numFmtId="2" fontId="17" fillId="10" borderId="1" xfId="0" applyNumberFormat="1" applyFont="1" applyFill="1" applyBorder="1" applyAlignment="1">
      <alignment horizontal="center" vertical="top" wrapText="1"/>
    </xf>
    <xf numFmtId="0" fontId="17" fillId="0" borderId="1" xfId="0" applyFont="1" applyBorder="1" applyAlignment="1">
      <alignment wrapText="1"/>
    </xf>
    <xf numFmtId="0" fontId="0" fillId="0" borderId="1" xfId="0" applyBorder="1" applyAlignment="1">
      <alignment vertical="center" wrapText="1"/>
    </xf>
    <xf numFmtId="0" fontId="3" fillId="15" borderId="1" xfId="0" applyFont="1" applyFill="1" applyBorder="1" applyAlignment="1">
      <alignment horizontal="center" vertical="top" wrapText="1"/>
    </xf>
    <xf numFmtId="0" fontId="9" fillId="38" borderId="16" xfId="0" applyFont="1" applyFill="1" applyBorder="1"/>
    <xf numFmtId="0" fontId="9" fillId="38" borderId="17" xfId="0" applyFont="1" applyFill="1" applyBorder="1"/>
    <xf numFmtId="0" fontId="9" fillId="38" borderId="17" xfId="2" applyNumberFormat="1" applyFont="1" applyFill="1" applyBorder="1" applyAlignment="1">
      <alignment horizontal="center" vertical="center"/>
    </xf>
    <xf numFmtId="0" fontId="32" fillId="38" borderId="17" xfId="0" applyFont="1" applyFill="1" applyBorder="1"/>
    <xf numFmtId="0" fontId="3" fillId="38" borderId="16" xfId="0" applyFont="1" applyFill="1" applyBorder="1"/>
    <xf numFmtId="0" fontId="3" fillId="38" borderId="17" xfId="0" applyFont="1" applyFill="1" applyBorder="1"/>
    <xf numFmtId="0" fontId="0" fillId="38" borderId="17" xfId="0" applyFill="1" applyBorder="1"/>
    <xf numFmtId="0" fontId="3" fillId="25" borderId="1" xfId="0" applyFont="1" applyFill="1" applyBorder="1" applyAlignment="1">
      <alignment horizontal="center" vertical="top" wrapText="1"/>
    </xf>
    <xf numFmtId="1" fontId="3" fillId="25" borderId="1" xfId="0" applyNumberFormat="1" applyFont="1" applyFill="1" applyBorder="1" applyAlignment="1">
      <alignment horizontal="center" vertical="top" wrapText="1"/>
    </xf>
    <xf numFmtId="0" fontId="3" fillId="25" borderId="1" xfId="0" applyFont="1" applyFill="1" applyBorder="1" applyAlignment="1">
      <alignment vertical="top" wrapText="1"/>
    </xf>
    <xf numFmtId="0" fontId="0" fillId="25" borderId="0" xfId="0" applyFill="1"/>
    <xf numFmtId="0" fontId="3" fillId="25" borderId="8" xfId="0" applyFont="1" applyFill="1" applyBorder="1" applyAlignment="1">
      <alignment horizontal="center" vertical="top" wrapText="1"/>
    </xf>
    <xf numFmtId="0" fontId="3" fillId="25" borderId="7" xfId="0" applyFont="1" applyFill="1" applyBorder="1" applyAlignment="1">
      <alignment horizontal="center" vertical="top"/>
    </xf>
    <xf numFmtId="0" fontId="0" fillId="25" borderId="4" xfId="0" applyFill="1" applyBorder="1" applyAlignment="1">
      <alignment horizontal="center" vertical="top" wrapText="1"/>
    </xf>
    <xf numFmtId="0" fontId="15" fillId="25" borderId="0" xfId="0" applyFont="1" applyFill="1" applyBorder="1" applyAlignment="1">
      <alignment horizontal="center" vertical="top" wrapText="1"/>
    </xf>
    <xf numFmtId="0" fontId="3" fillId="25" borderId="3" xfId="0" applyFont="1" applyFill="1" applyBorder="1" applyAlignment="1">
      <alignment vertical="top" wrapText="1"/>
    </xf>
    <xf numFmtId="0" fontId="15" fillId="25" borderId="4" xfId="0" applyFont="1" applyFill="1" applyBorder="1" applyAlignment="1">
      <alignment horizontal="center" vertical="top" wrapText="1"/>
    </xf>
    <xf numFmtId="0" fontId="10" fillId="0" borderId="14" xfId="0" applyFont="1" applyFill="1" applyBorder="1" applyAlignment="1">
      <alignment vertical="center" textRotation="255"/>
    </xf>
    <xf numFmtId="0" fontId="3" fillId="0" borderId="0" xfId="0" applyFont="1" applyFill="1" applyAlignment="1">
      <alignment wrapText="1"/>
    </xf>
    <xf numFmtId="49" fontId="4" fillId="15" borderId="1" xfId="0" applyNumberFormat="1" applyFont="1" applyFill="1" applyBorder="1" applyAlignment="1">
      <alignment horizontal="center" vertical="center" wrapText="1"/>
    </xf>
    <xf numFmtId="49" fontId="4" fillId="16" borderId="1" xfId="0" applyNumberFormat="1" applyFont="1" applyFill="1" applyBorder="1" applyAlignment="1">
      <alignment horizontal="center" vertical="center" wrapText="1"/>
    </xf>
    <xf numFmtId="0" fontId="4" fillId="15" borderId="1" xfId="0" applyFont="1" applyFill="1" applyBorder="1" applyAlignment="1">
      <alignment horizontal="center" vertical="center" wrapText="1"/>
    </xf>
    <xf numFmtId="0" fontId="4" fillId="16" borderId="1" xfId="0" applyFont="1" applyFill="1" applyBorder="1" applyAlignment="1">
      <alignment horizontal="center" vertical="center" wrapText="1"/>
    </xf>
    <xf numFmtId="49" fontId="4" fillId="19" borderId="1" xfId="0" applyNumberFormat="1" applyFont="1" applyFill="1" applyBorder="1" applyAlignment="1">
      <alignment horizontal="center" vertical="center" wrapText="1"/>
    </xf>
    <xf numFmtId="49" fontId="4" fillId="16" borderId="5" xfId="0" applyNumberFormat="1" applyFont="1" applyFill="1" applyBorder="1" applyAlignment="1">
      <alignment horizontal="center" vertical="center" wrapText="1"/>
    </xf>
    <xf numFmtId="0" fontId="15" fillId="0" borderId="0" xfId="0" applyFont="1" applyBorder="1" applyAlignment="1">
      <alignment horizontal="center" vertical="center"/>
    </xf>
    <xf numFmtId="0" fontId="15" fillId="0" borderId="0" xfId="0" applyFont="1" applyAlignment="1">
      <alignment horizontal="center" vertical="center"/>
    </xf>
    <xf numFmtId="2" fontId="0" fillId="0" borderId="0" xfId="0" applyNumberFormat="1"/>
    <xf numFmtId="0" fontId="11" fillId="25" borderId="1" xfId="0" applyFont="1" applyFill="1" applyBorder="1" applyAlignment="1">
      <alignment horizontal="left" vertical="top" wrapText="1"/>
    </xf>
    <xf numFmtId="0" fontId="11" fillId="25" borderId="1" xfId="0" applyFont="1" applyFill="1" applyBorder="1" applyAlignment="1">
      <alignment vertical="top" wrapText="1"/>
    </xf>
    <xf numFmtId="0" fontId="33" fillId="0" borderId="0" xfId="0" applyFont="1" applyFill="1" applyAlignment="1" applyProtection="1">
      <alignment horizontal="left"/>
    </xf>
    <xf numFmtId="0" fontId="0" fillId="0" borderId="0" xfId="0" applyFill="1" applyAlignment="1" applyProtection="1">
      <alignment horizontal="left"/>
    </xf>
    <xf numFmtId="0" fontId="0" fillId="0" borderId="0" xfId="0" applyFill="1" applyProtection="1"/>
    <xf numFmtId="0" fontId="27" fillId="0" borderId="0" xfId="0" applyFont="1" applyFill="1" applyAlignment="1" applyProtection="1">
      <alignment horizontal="left"/>
    </xf>
    <xf numFmtId="0" fontId="27" fillId="0" borderId="0" xfId="0" applyFont="1" applyFill="1" applyAlignment="1" applyProtection="1">
      <alignment horizontal="center"/>
    </xf>
    <xf numFmtId="0" fontId="34" fillId="0" borderId="0" xfId="0" applyFont="1" applyFill="1" applyProtection="1"/>
    <xf numFmtId="0" fontId="33" fillId="0" borderId="0" xfId="0" applyFont="1" applyFill="1" applyAlignment="1" applyProtection="1">
      <alignment horizontal="center"/>
    </xf>
    <xf numFmtId="14" fontId="33" fillId="0" borderId="0" xfId="0" applyNumberFormat="1" applyFont="1" applyFill="1" applyAlignment="1" applyProtection="1">
      <alignment horizontal="center"/>
    </xf>
    <xf numFmtId="49" fontId="35" fillId="0" borderId="0" xfId="0" applyNumberFormat="1" applyFont="1" applyFill="1" applyAlignment="1" applyProtection="1">
      <alignment horizontal="right" vertical="center"/>
    </xf>
    <xf numFmtId="49" fontId="36" fillId="0" borderId="18" xfId="0" applyNumberFormat="1" applyFont="1" applyFill="1" applyBorder="1" applyAlignment="1" applyProtection="1">
      <alignment horizontal="center" vertical="center" wrapText="1"/>
    </xf>
    <xf numFmtId="0" fontId="37" fillId="0" borderId="18" xfId="0" applyFont="1" applyFill="1" applyBorder="1" applyAlignment="1" applyProtection="1"/>
    <xf numFmtId="168" fontId="36" fillId="0" borderId="18" xfId="0" applyNumberFormat="1" applyFont="1" applyFill="1" applyBorder="1" applyAlignment="1" applyProtection="1">
      <alignment horizontal="right" vertical="center"/>
    </xf>
    <xf numFmtId="49" fontId="38" fillId="0" borderId="19" xfId="0" applyNumberFormat="1" applyFont="1" applyFill="1" applyBorder="1" applyAlignment="1" applyProtection="1">
      <alignment horizontal="center" vertical="center" wrapText="1"/>
    </xf>
    <xf numFmtId="49" fontId="38" fillId="33" borderId="19" xfId="0" applyNumberFormat="1" applyFont="1" applyFill="1" applyBorder="1" applyAlignment="1" applyProtection="1">
      <alignment horizontal="center" vertical="center" wrapText="1"/>
    </xf>
    <xf numFmtId="49" fontId="2" fillId="33" borderId="19" xfId="0" applyNumberFormat="1" applyFont="1" applyFill="1" applyBorder="1" applyAlignment="1" applyProtection="1">
      <alignment horizontal="center" vertical="center" wrapText="1"/>
    </xf>
    <xf numFmtId="168" fontId="38" fillId="0" borderId="19" xfId="0" applyNumberFormat="1" applyFont="1" applyFill="1" applyBorder="1" applyAlignment="1" applyProtection="1">
      <alignment horizontal="right" vertical="center"/>
    </xf>
    <xf numFmtId="168" fontId="38" fillId="0" borderId="20" xfId="0" applyNumberFormat="1" applyFont="1" applyFill="1" applyBorder="1" applyAlignment="1" applyProtection="1">
      <alignment horizontal="right" vertical="center"/>
    </xf>
    <xf numFmtId="0" fontId="39" fillId="0" borderId="1" xfId="0" applyFont="1" applyBorder="1" applyAlignment="1">
      <alignment horizontal="right" vertical="center"/>
    </xf>
    <xf numFmtId="2" fontId="39" fillId="0" borderId="1" xfId="0" applyNumberFormat="1" applyFont="1" applyBorder="1" applyAlignment="1">
      <alignment horizontal="right" vertical="center"/>
    </xf>
    <xf numFmtId="49" fontId="36" fillId="0" borderId="21" xfId="0" applyNumberFormat="1" applyFont="1" applyFill="1" applyBorder="1" applyAlignment="1" applyProtection="1">
      <alignment horizontal="center" vertical="center" wrapText="1"/>
    </xf>
    <xf numFmtId="49" fontId="36" fillId="0" borderId="22" xfId="0" applyNumberFormat="1" applyFont="1" applyFill="1" applyBorder="1" applyAlignment="1" applyProtection="1">
      <alignment horizontal="center" vertical="center" wrapText="1"/>
    </xf>
    <xf numFmtId="168" fontId="36" fillId="0" borderId="22" xfId="0" applyNumberFormat="1" applyFont="1" applyFill="1" applyBorder="1" applyAlignment="1" applyProtection="1">
      <alignment horizontal="right" vertical="center"/>
    </xf>
    <xf numFmtId="168" fontId="36" fillId="0" borderId="23" xfId="0" applyNumberFormat="1" applyFont="1" applyFill="1" applyBorder="1" applyAlignment="1" applyProtection="1">
      <alignment horizontal="right" vertical="center"/>
    </xf>
    <xf numFmtId="4" fontId="27" fillId="4" borderId="1" xfId="0" applyNumberFormat="1" applyFont="1" applyFill="1" applyBorder="1" applyAlignment="1">
      <alignment horizontal="right"/>
    </xf>
    <xf numFmtId="4" fontId="27" fillId="6" borderId="1" xfId="0" applyNumberFormat="1" applyFont="1" applyFill="1" applyBorder="1" applyAlignment="1">
      <alignment horizontal="right" vertical="center"/>
    </xf>
    <xf numFmtId="4" fontId="27" fillId="4" borderId="1" xfId="0" applyNumberFormat="1" applyFont="1" applyFill="1" applyBorder="1" applyAlignment="1">
      <alignment horizontal="right" vertical="center"/>
    </xf>
    <xf numFmtId="4" fontId="40" fillId="4" borderId="1" xfId="0" applyNumberFormat="1" applyFont="1" applyFill="1" applyBorder="1" applyAlignment="1">
      <alignment horizontal="right" vertical="center"/>
    </xf>
    <xf numFmtId="4" fontId="40" fillId="4" borderId="1" xfId="0" applyNumberFormat="1" applyFont="1" applyFill="1" applyBorder="1" applyAlignment="1">
      <alignment horizontal="right"/>
    </xf>
    <xf numFmtId="4" fontId="41" fillId="18" borderId="1" xfId="0" applyNumberFormat="1" applyFont="1" applyFill="1" applyBorder="1" applyAlignment="1">
      <alignment horizontal="right"/>
    </xf>
    <xf numFmtId="0" fontId="3" fillId="39" borderId="1" xfId="0" applyFont="1" applyFill="1" applyBorder="1"/>
    <xf numFmtId="2" fontId="3" fillId="3" borderId="1" xfId="0" applyNumberFormat="1" applyFont="1" applyFill="1" applyBorder="1" applyAlignment="1"/>
    <xf numFmtId="2" fontId="3" fillId="3" borderId="1" xfId="0" applyNumberFormat="1" applyFont="1" applyFill="1" applyBorder="1"/>
    <xf numFmtId="2" fontId="3" fillId="15" borderId="1" xfId="0" applyNumberFormat="1" applyFont="1" applyFill="1" applyBorder="1" applyAlignment="1"/>
    <xf numFmtId="2" fontId="3" fillId="15" borderId="1" xfId="0" applyNumberFormat="1" applyFont="1" applyFill="1" applyBorder="1"/>
    <xf numFmtId="4" fontId="3" fillId="9" borderId="1" xfId="0" applyNumberFormat="1" applyFont="1" applyFill="1" applyBorder="1" applyAlignment="1">
      <alignment vertical="center"/>
    </xf>
    <xf numFmtId="4" fontId="3" fillId="17" borderId="1" xfId="0" applyNumberFormat="1" applyFont="1" applyFill="1" applyBorder="1" applyAlignment="1">
      <alignment horizontal="right" vertical="center" wrapText="1"/>
    </xf>
    <xf numFmtId="4" fontId="3" fillId="17" borderId="1" xfId="0" applyNumberFormat="1" applyFont="1" applyFill="1" applyBorder="1" applyAlignment="1">
      <alignment horizontal="right" vertical="center"/>
    </xf>
    <xf numFmtId="2" fontId="3" fillId="17" borderId="1" xfId="0" applyNumberFormat="1" applyFont="1" applyFill="1" applyBorder="1" applyAlignment="1">
      <alignment horizontal="right" vertical="center"/>
    </xf>
    <xf numFmtId="2" fontId="41" fillId="6" borderId="1" xfId="0" applyNumberFormat="1" applyFont="1" applyFill="1" applyBorder="1"/>
    <xf numFmtId="2" fontId="3" fillId="6" borderId="1" xfId="0" applyNumberFormat="1" applyFont="1" applyFill="1" applyBorder="1"/>
    <xf numFmtId="2" fontId="41" fillId="8" borderId="1" xfId="0" applyNumberFormat="1" applyFont="1" applyFill="1" applyBorder="1"/>
    <xf numFmtId="2" fontId="3" fillId="8" borderId="1" xfId="0" applyNumberFormat="1" applyFont="1" applyFill="1" applyBorder="1"/>
    <xf numFmtId="4" fontId="3" fillId="18" borderId="1" xfId="0" applyNumberFormat="1" applyFont="1" applyFill="1" applyBorder="1"/>
    <xf numFmtId="2" fontId="3" fillId="14" borderId="1" xfId="0" applyNumberFormat="1" applyFont="1" applyFill="1" applyBorder="1"/>
    <xf numFmtId="2" fontId="3" fillId="12" borderId="1" xfId="0" applyNumberFormat="1" applyFont="1" applyFill="1" applyBorder="1"/>
    <xf numFmtId="2" fontId="3" fillId="13" borderId="1" xfId="0" applyNumberFormat="1" applyFont="1" applyFill="1" applyBorder="1"/>
    <xf numFmtId="2" fontId="3" fillId="5" borderId="1" xfId="0" applyNumberFormat="1" applyFont="1" applyFill="1" applyBorder="1"/>
    <xf numFmtId="4" fontId="3" fillId="5" borderId="1" xfId="0" applyNumberFormat="1" applyFont="1" applyFill="1" applyBorder="1"/>
    <xf numFmtId="4" fontId="3" fillId="17" borderId="1" xfId="1" applyNumberFormat="1" applyFont="1" applyFill="1" applyBorder="1" applyAlignment="1">
      <alignment horizontal="right" vertical="center" wrapText="1"/>
    </xf>
    <xf numFmtId="2" fontId="3" fillId="18" borderId="1" xfId="0" applyNumberFormat="1" applyFont="1" applyFill="1" applyBorder="1"/>
    <xf numFmtId="2" fontId="3" fillId="8" borderId="1" xfId="0" applyNumberFormat="1" applyFont="1" applyFill="1" applyBorder="1" applyAlignment="1">
      <alignment horizontal="right" vertical="top" wrapText="1"/>
    </xf>
    <xf numFmtId="2" fontId="3" fillId="17" borderId="1" xfId="1" applyNumberFormat="1" applyFont="1" applyFill="1" applyBorder="1" applyAlignment="1">
      <alignment horizontal="right" vertical="center" wrapText="1"/>
    </xf>
    <xf numFmtId="2" fontId="3" fillId="17" borderId="1" xfId="0" applyNumberFormat="1" applyFont="1" applyFill="1" applyBorder="1" applyAlignment="1">
      <alignment horizontal="right" vertical="center" wrapText="1"/>
    </xf>
    <xf numFmtId="2" fontId="3" fillId="6" borderId="1" xfId="0" applyNumberFormat="1" applyFont="1" applyFill="1" applyBorder="1" applyAlignment="1">
      <alignment horizontal="right" vertical="top" wrapText="1"/>
    </xf>
    <xf numFmtId="0" fontId="3" fillId="6" borderId="1" xfId="0" applyFont="1" applyFill="1" applyBorder="1" applyAlignment="1">
      <alignment wrapText="1"/>
    </xf>
    <xf numFmtId="0" fontId="3" fillId="6" borderId="1" xfId="0" applyFont="1" applyFill="1" applyBorder="1" applyAlignment="1">
      <alignment vertical="top" wrapText="1"/>
    </xf>
    <xf numFmtId="2" fontId="3" fillId="9" borderId="1" xfId="0" applyNumberFormat="1" applyFont="1" applyFill="1" applyBorder="1" applyAlignment="1">
      <alignment vertical="center"/>
    </xf>
    <xf numFmtId="4" fontId="3" fillId="6" borderId="1" xfId="0" applyNumberFormat="1" applyFont="1" applyFill="1" applyBorder="1"/>
    <xf numFmtId="4" fontId="3" fillId="8" borderId="1" xfId="0" applyNumberFormat="1" applyFont="1" applyFill="1" applyBorder="1"/>
    <xf numFmtId="2" fontId="41" fillId="18" borderId="1" xfId="0" applyNumberFormat="1" applyFont="1" applyFill="1" applyBorder="1"/>
    <xf numFmtId="2" fontId="41" fillId="18" borderId="1" xfId="0" applyNumberFormat="1" applyFont="1" applyFill="1" applyBorder="1" applyAlignment="1">
      <alignment horizontal="right"/>
    </xf>
    <xf numFmtId="4" fontId="41" fillId="13" borderId="1" xfId="0" applyNumberFormat="1" applyFont="1" applyFill="1" applyBorder="1" applyAlignment="1">
      <alignment horizontal="right"/>
    </xf>
    <xf numFmtId="0" fontId="41" fillId="13" borderId="1" xfId="0" applyFont="1" applyFill="1" applyBorder="1" applyAlignment="1">
      <alignment horizontal="right"/>
    </xf>
    <xf numFmtId="2" fontId="41" fillId="13" borderId="1" xfId="0" applyNumberFormat="1" applyFont="1" applyFill="1" applyBorder="1" applyAlignment="1">
      <alignment horizontal="right"/>
    </xf>
    <xf numFmtId="2" fontId="41" fillId="5" borderId="1" xfId="0" applyNumberFormat="1" applyFont="1" applyFill="1" applyBorder="1"/>
    <xf numFmtId="4" fontId="41" fillId="5" borderId="1" xfId="0" applyNumberFormat="1" applyFont="1" applyFill="1" applyBorder="1"/>
    <xf numFmtId="4" fontId="41" fillId="18" borderId="1" xfId="0" applyNumberFormat="1" applyFont="1" applyFill="1" applyBorder="1"/>
    <xf numFmtId="4" fontId="41" fillId="14" borderId="1" xfId="0" applyNumberFormat="1" applyFont="1" applyFill="1" applyBorder="1"/>
    <xf numFmtId="4" fontId="41" fillId="12" borderId="1" xfId="0" applyNumberFormat="1" applyFont="1" applyFill="1" applyBorder="1"/>
    <xf numFmtId="4" fontId="3" fillId="3" borderId="1" xfId="0" applyNumberFormat="1" applyFont="1" applyFill="1" applyBorder="1" applyAlignment="1"/>
    <xf numFmtId="4" fontId="3" fillId="3" borderId="1" xfId="0" applyNumberFormat="1" applyFont="1" applyFill="1" applyBorder="1"/>
    <xf numFmtId="4" fontId="3" fillId="15" borderId="1" xfId="0" applyNumberFormat="1" applyFont="1" applyFill="1" applyBorder="1" applyAlignment="1"/>
    <xf numFmtId="4" fontId="3" fillId="15" borderId="1" xfId="0" applyNumberFormat="1" applyFont="1" applyFill="1" applyBorder="1"/>
    <xf numFmtId="4" fontId="41" fillId="15" borderId="1" xfId="0" applyNumberFormat="1" applyFont="1" applyFill="1" applyBorder="1"/>
    <xf numFmtId="4" fontId="3" fillId="14" borderId="1" xfId="0" applyNumberFormat="1" applyFont="1" applyFill="1" applyBorder="1"/>
    <xf numFmtId="4" fontId="3" fillId="12" borderId="1" xfId="0" applyNumberFormat="1" applyFont="1" applyFill="1" applyBorder="1"/>
    <xf numFmtId="4" fontId="3" fillId="13" borderId="1" xfId="0" applyNumberFormat="1" applyFont="1" applyFill="1" applyBorder="1"/>
    <xf numFmtId="4" fontId="3" fillId="8" borderId="1" xfId="0" applyNumberFormat="1" applyFont="1" applyFill="1" applyBorder="1" applyAlignment="1">
      <alignment horizontal="right"/>
    </xf>
    <xf numFmtId="4" fontId="3" fillId="3" borderId="1" xfId="1" applyNumberFormat="1" applyFont="1" applyFill="1" applyBorder="1" applyAlignment="1"/>
    <xf numFmtId="4" fontId="3" fillId="15" borderId="1" xfId="1" applyNumberFormat="1" applyFont="1" applyFill="1" applyBorder="1" applyAlignment="1"/>
    <xf numFmtId="4" fontId="3" fillId="9" borderId="1" xfId="1" applyNumberFormat="1" applyFont="1" applyFill="1" applyBorder="1" applyAlignment="1">
      <alignment vertical="center"/>
    </xf>
    <xf numFmtId="169" fontId="41" fillId="18" borderId="1" xfId="0" applyNumberFormat="1" applyFont="1" applyFill="1" applyBorder="1" applyAlignment="1">
      <alignment horizontal="right"/>
    </xf>
    <xf numFmtId="2" fontId="3" fillId="3" borderId="1" xfId="1" applyNumberFormat="1" applyFont="1" applyFill="1" applyBorder="1" applyAlignment="1"/>
    <xf numFmtId="2" fontId="3" fillId="15" borderId="1" xfId="1" applyNumberFormat="1" applyFont="1" applyFill="1" applyBorder="1" applyAlignment="1"/>
    <xf numFmtId="49" fontId="3" fillId="0" borderId="19" xfId="0" applyNumberFormat="1" applyFont="1" applyFill="1" applyBorder="1" applyAlignment="1" applyProtection="1">
      <alignment horizontal="center" vertical="center" wrapText="1"/>
    </xf>
    <xf numFmtId="4" fontId="3" fillId="0" borderId="0" xfId="0" applyNumberFormat="1" applyFont="1" applyAlignment="1">
      <alignment horizontal="center"/>
    </xf>
    <xf numFmtId="4" fontId="4" fillId="5" borderId="1" xfId="0" applyNumberFormat="1" applyFont="1" applyFill="1" applyBorder="1"/>
    <xf numFmtId="4" fontId="4" fillId="13" borderId="1" xfId="0" applyNumberFormat="1" applyFont="1" applyFill="1" applyBorder="1"/>
    <xf numFmtId="4" fontId="27" fillId="6" borderId="1" xfId="0" applyNumberFormat="1" applyFont="1" applyFill="1" applyBorder="1" applyAlignment="1">
      <alignment horizontal="right"/>
    </xf>
    <xf numFmtId="4" fontId="27" fillId="8" borderId="1" xfId="0" applyNumberFormat="1" applyFont="1" applyFill="1" applyBorder="1" applyAlignment="1">
      <alignment horizontal="right"/>
    </xf>
    <xf numFmtId="4" fontId="27" fillId="18" borderId="1" xfId="0" applyNumberFormat="1" applyFont="1" applyFill="1" applyBorder="1" applyAlignment="1">
      <alignment horizontal="right"/>
    </xf>
    <xf numFmtId="4" fontId="27" fillId="14" borderId="1" xfId="0" applyNumberFormat="1" applyFont="1" applyFill="1" applyBorder="1" applyAlignment="1">
      <alignment horizontal="right"/>
    </xf>
    <xf numFmtId="4" fontId="27" fillId="12" borderId="1" xfId="0" applyNumberFormat="1" applyFont="1" applyFill="1" applyBorder="1" applyAlignment="1">
      <alignment horizontal="right"/>
    </xf>
    <xf numFmtId="49" fontId="35" fillId="0" borderId="0" xfId="0" applyNumberFormat="1" applyFont="1" applyFill="1" applyAlignment="1" applyProtection="1">
      <alignment horizontal="right" vertical="center"/>
    </xf>
    <xf numFmtId="0" fontId="33" fillId="0" borderId="0" xfId="0" applyFont="1" applyFill="1" applyAlignment="1" applyProtection="1">
      <alignment horizontal="left"/>
    </xf>
    <xf numFmtId="4" fontId="41" fillId="17" borderId="1" xfId="0" applyNumberFormat="1" applyFont="1" applyFill="1" applyBorder="1" applyAlignment="1">
      <alignment horizontal="right" vertical="center" wrapText="1"/>
    </xf>
    <xf numFmtId="0" fontId="3" fillId="13" borderId="1" xfId="0" applyFont="1" applyFill="1" applyBorder="1" applyAlignment="1">
      <alignment horizontal="right" vertical="top" wrapText="1"/>
    </xf>
    <xf numFmtId="0" fontId="3" fillId="5" borderId="1" xfId="0" applyFont="1" applyFill="1" applyBorder="1" applyAlignment="1">
      <alignment horizontal="right" vertical="top" wrapText="1"/>
    </xf>
    <xf numFmtId="0" fontId="3" fillId="17" borderId="1" xfId="0" applyFont="1" applyFill="1" applyBorder="1" applyAlignment="1">
      <alignment horizontal="center" vertical="top" wrapText="1"/>
    </xf>
    <xf numFmtId="4" fontId="4" fillId="13" borderId="1" xfId="0" applyNumberFormat="1" applyFont="1" applyFill="1" applyBorder="1" applyAlignment="1">
      <alignment horizontal="right" wrapText="1"/>
    </xf>
    <xf numFmtId="0" fontId="39" fillId="0" borderId="1" xfId="0" applyFont="1" applyBorder="1" applyAlignment="1">
      <alignment horizontal="right"/>
    </xf>
    <xf numFmtId="49" fontId="38" fillId="8" borderId="19" xfId="0" applyNumberFormat="1" applyFont="1" applyFill="1" applyBorder="1" applyAlignment="1" applyProtection="1">
      <alignment horizontal="center" vertical="center" wrapText="1"/>
    </xf>
    <xf numFmtId="4" fontId="3" fillId="8" borderId="1" xfId="0" applyNumberFormat="1" applyFont="1" applyFill="1" applyBorder="1" applyAlignment="1">
      <alignment horizontal="right" vertical="top" wrapText="1"/>
    </xf>
    <xf numFmtId="4" fontId="3" fillId="18" borderId="1" xfId="0" applyNumberFormat="1" applyFont="1" applyFill="1" applyBorder="1" applyAlignment="1">
      <alignment horizontal="right" vertical="top" wrapText="1"/>
    </xf>
    <xf numFmtId="4" fontId="3" fillId="14" borderId="1" xfId="0" applyNumberFormat="1" applyFont="1" applyFill="1" applyBorder="1" applyAlignment="1">
      <alignment horizontal="right" vertical="top" wrapText="1"/>
    </xf>
    <xf numFmtId="4" fontId="3" fillId="12" borderId="1" xfId="0" applyNumberFormat="1" applyFont="1" applyFill="1" applyBorder="1" applyAlignment="1">
      <alignment horizontal="right" vertical="top" wrapText="1"/>
    </xf>
    <xf numFmtId="4" fontId="3" fillId="13" borderId="1" xfId="0" applyNumberFormat="1" applyFont="1" applyFill="1" applyBorder="1" applyAlignment="1">
      <alignment horizontal="right" vertical="top" wrapText="1"/>
    </xf>
    <xf numFmtId="4" fontId="3" fillId="5" borderId="1" xfId="0" applyNumberFormat="1" applyFont="1" applyFill="1" applyBorder="1" applyAlignment="1">
      <alignment horizontal="right" vertical="top" wrapText="1"/>
    </xf>
    <xf numFmtId="2" fontId="3" fillId="6" borderId="1" xfId="0" applyNumberFormat="1" applyFont="1" applyFill="1" applyBorder="1" applyAlignment="1">
      <alignment horizontal="right" wrapText="1"/>
    </xf>
    <xf numFmtId="4" fontId="3" fillId="8" borderId="1" xfId="0" applyNumberFormat="1" applyFont="1" applyFill="1" applyBorder="1" applyAlignment="1">
      <alignment horizontal="right" wrapText="1"/>
    </xf>
    <xf numFmtId="4" fontId="3" fillId="6" borderId="1" xfId="0" applyNumberFormat="1" applyFont="1" applyFill="1" applyBorder="1" applyAlignment="1">
      <alignment horizontal="right" vertical="top" wrapText="1"/>
    </xf>
    <xf numFmtId="4" fontId="3" fillId="6" borderId="1" xfId="0" applyNumberFormat="1" applyFont="1" applyFill="1" applyBorder="1" applyAlignment="1">
      <alignment horizontal="right" wrapText="1"/>
    </xf>
    <xf numFmtId="4" fontId="3" fillId="5" borderId="1" xfId="0" applyNumberFormat="1" applyFont="1" applyFill="1" applyBorder="1" applyAlignment="1">
      <alignment horizontal="right" wrapText="1"/>
    </xf>
    <xf numFmtId="4" fontId="3" fillId="13" borderId="1" xfId="0" applyNumberFormat="1" applyFont="1" applyFill="1" applyBorder="1" applyAlignment="1">
      <alignment horizontal="right" wrapText="1"/>
    </xf>
    <xf numFmtId="0" fontId="0" fillId="0" borderId="5" xfId="0" applyFont="1" applyBorder="1" applyAlignment="1">
      <alignment horizontal="center" vertical="top" wrapText="1"/>
    </xf>
    <xf numFmtId="0" fontId="0" fillId="0" borderId="9" xfId="0" applyFont="1" applyBorder="1" applyAlignment="1">
      <alignment horizontal="center" vertical="top" wrapText="1"/>
    </xf>
    <xf numFmtId="0" fontId="0" fillId="0" borderId="0" xfId="0" applyFont="1"/>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26" borderId="1" xfId="0" applyFont="1" applyFill="1" applyBorder="1" applyAlignment="1">
      <alignment horizontal="center" vertical="center" wrapText="1"/>
    </xf>
    <xf numFmtId="4" fontId="27" fillId="6" borderId="1" xfId="1" applyNumberFormat="1" applyFont="1" applyFill="1" applyBorder="1" applyAlignment="1">
      <alignment horizontal="right" vertical="center" wrapText="1"/>
    </xf>
    <xf numFmtId="4" fontId="27" fillId="8" borderId="1" xfId="1" applyNumberFormat="1" applyFont="1" applyFill="1" applyBorder="1" applyAlignment="1">
      <alignment horizontal="right" vertical="center" wrapText="1"/>
    </xf>
    <xf numFmtId="4" fontId="27" fillId="18" borderId="1" xfId="1" applyNumberFormat="1" applyFont="1" applyFill="1" applyBorder="1" applyAlignment="1">
      <alignment horizontal="right" vertical="center" wrapText="1"/>
    </xf>
    <xf numFmtId="4" fontId="27" fillId="14" borderId="1" xfId="1" applyNumberFormat="1" applyFont="1" applyFill="1" applyBorder="1" applyAlignment="1">
      <alignment horizontal="right" vertical="center" wrapText="1"/>
    </xf>
    <xf numFmtId="4" fontId="27" fillId="5" borderId="1" xfId="1" applyNumberFormat="1" applyFont="1" applyFill="1" applyBorder="1" applyAlignment="1">
      <alignment horizontal="right" vertical="center" wrapText="1"/>
    </xf>
    <xf numFmtId="4" fontId="27" fillId="12" borderId="1" xfId="1" applyNumberFormat="1" applyFont="1" applyFill="1" applyBorder="1" applyAlignment="1">
      <alignment horizontal="right" vertical="center" wrapText="1"/>
    </xf>
    <xf numFmtId="0" fontId="0" fillId="0" borderId="0" xfId="0" applyFont="1" applyAlignment="1">
      <alignment wrapText="1"/>
    </xf>
    <xf numFmtId="49" fontId="3" fillId="0" borderId="1" xfId="0" applyNumberFormat="1" applyFont="1" applyBorder="1" applyAlignment="1">
      <alignment horizontal="center" vertical="top" wrapText="1"/>
    </xf>
    <xf numFmtId="2" fontId="44" fillId="6" borderId="1" xfId="0" applyNumberFormat="1" applyFont="1" applyFill="1" applyBorder="1"/>
    <xf numFmtId="2" fontId="44" fillId="8" borderId="1" xfId="0" applyNumberFormat="1" applyFont="1" applyFill="1" applyBorder="1"/>
    <xf numFmtId="2" fontId="44" fillId="14" borderId="1" xfId="0" applyNumberFormat="1" applyFont="1" applyFill="1" applyBorder="1"/>
    <xf numFmtId="0" fontId="4" fillId="4" borderId="1" xfId="0" applyFont="1" applyFill="1" applyBorder="1" applyAlignment="1">
      <alignment horizontal="right" vertical="top" wrapText="1"/>
    </xf>
    <xf numFmtId="0" fontId="40" fillId="32" borderId="1" xfId="0" applyFont="1" applyFill="1" applyBorder="1" applyAlignment="1">
      <alignment horizontal="right" vertical="center" wrapText="1"/>
    </xf>
    <xf numFmtId="0" fontId="4" fillId="4" borderId="1" xfId="0" applyFont="1" applyFill="1" applyBorder="1" applyAlignment="1">
      <alignment horizontal="right" vertical="center" wrapText="1"/>
    </xf>
    <xf numFmtId="4" fontId="4" fillId="18" borderId="1" xfId="0" applyNumberFormat="1" applyFont="1" applyFill="1" applyBorder="1" applyAlignment="1">
      <alignment horizontal="right" vertical="top" wrapText="1"/>
    </xf>
    <xf numFmtId="4" fontId="4" fillId="14" borderId="1" xfId="0" applyNumberFormat="1" applyFont="1" applyFill="1" applyBorder="1" applyAlignment="1">
      <alignment horizontal="right" vertical="top" wrapText="1"/>
    </xf>
    <xf numFmtId="4" fontId="4" fillId="12" borderId="1" xfId="0" applyNumberFormat="1" applyFont="1" applyFill="1" applyBorder="1" applyAlignment="1">
      <alignment horizontal="right" vertical="top" wrapText="1"/>
    </xf>
    <xf numFmtId="4" fontId="4" fillId="5" borderId="1" xfId="0" applyNumberFormat="1" applyFont="1" applyFill="1" applyBorder="1" applyAlignment="1">
      <alignment horizontal="right" wrapText="1"/>
    </xf>
    <xf numFmtId="49" fontId="3" fillId="0" borderId="4" xfId="0" applyNumberFormat="1" applyFont="1" applyBorder="1" applyAlignment="1">
      <alignment horizontal="center" vertical="top" wrapText="1"/>
    </xf>
    <xf numFmtId="0" fontId="3" fillId="4" borderId="4" xfId="0" applyFont="1" applyFill="1" applyBorder="1"/>
    <xf numFmtId="0" fontId="3" fillId="6" borderId="4" xfId="0" applyFont="1" applyFill="1" applyBorder="1"/>
    <xf numFmtId="0" fontId="3" fillId="8" borderId="4" xfId="0" applyFont="1" applyFill="1" applyBorder="1"/>
    <xf numFmtId="0" fontId="3" fillId="18" borderId="4" xfId="0" applyFont="1" applyFill="1" applyBorder="1"/>
    <xf numFmtId="0" fontId="3" fillId="14" borderId="4" xfId="0" applyFont="1" applyFill="1" applyBorder="1"/>
    <xf numFmtId="0" fontId="3" fillId="12" borderId="4" xfId="0" applyFont="1" applyFill="1" applyBorder="1"/>
    <xf numFmtId="0" fontId="3" fillId="13" borderId="4" xfId="0" applyFont="1" applyFill="1" applyBorder="1"/>
    <xf numFmtId="0" fontId="3" fillId="5" borderId="4" xfId="0" applyFont="1" applyFill="1" applyBorder="1"/>
    <xf numFmtId="0" fontId="3" fillId="39" borderId="4" xfId="0" applyFont="1" applyFill="1" applyBorder="1"/>
    <xf numFmtId="0" fontId="3" fillId="3" borderId="4" xfId="0" applyFont="1" applyFill="1" applyBorder="1"/>
    <xf numFmtId="0" fontId="3" fillId="15" borderId="4" xfId="0" applyFont="1" applyFill="1" applyBorder="1"/>
    <xf numFmtId="0" fontId="3" fillId="9" borderId="4" xfId="0" applyFont="1" applyFill="1" applyBorder="1"/>
    <xf numFmtId="0" fontId="3" fillId="17" borderId="4" xfId="0" applyFont="1" applyFill="1" applyBorder="1"/>
    <xf numFmtId="0" fontId="3" fillId="6" borderId="4" xfId="0" applyFont="1" applyFill="1" applyBorder="1" applyAlignment="1">
      <alignment vertical="top" wrapText="1"/>
    </xf>
    <xf numFmtId="0" fontId="0" fillId="0" borderId="1" xfId="0" applyFont="1" applyBorder="1" applyAlignment="1">
      <alignment horizontal="center" vertical="top" wrapText="1"/>
    </xf>
    <xf numFmtId="0" fontId="4" fillId="0" borderId="1" xfId="0" applyFont="1" applyBorder="1" applyAlignment="1">
      <alignment horizontal="center" vertical="top" wrapText="1"/>
    </xf>
    <xf numFmtId="0" fontId="42" fillId="39" borderId="1" xfId="1" applyFont="1" applyFill="1" applyBorder="1" applyAlignment="1">
      <alignment horizontal="right" vertical="top" wrapText="1"/>
    </xf>
    <xf numFmtId="0" fontId="42" fillId="17" borderId="1" xfId="1" applyFont="1" applyFill="1" applyBorder="1" applyAlignment="1">
      <alignment horizontal="right" vertical="top" wrapText="1"/>
    </xf>
    <xf numFmtId="4" fontId="42" fillId="6" borderId="1" xfId="1" applyNumberFormat="1" applyFont="1" applyFill="1" applyBorder="1" applyAlignment="1">
      <alignment horizontal="right" vertical="top" wrapText="1"/>
    </xf>
    <xf numFmtId="4" fontId="42" fillId="8" borderId="1" xfId="1" applyNumberFormat="1" applyFont="1" applyFill="1" applyBorder="1" applyAlignment="1">
      <alignment horizontal="right" vertical="top" wrapText="1"/>
    </xf>
    <xf numFmtId="2" fontId="41" fillId="13" borderId="1" xfId="1" applyNumberFormat="1" applyFont="1" applyFill="1" applyBorder="1" applyAlignment="1">
      <alignment horizontal="right" wrapText="1"/>
    </xf>
    <xf numFmtId="0" fontId="42" fillId="13" borderId="1" xfId="1" applyFont="1" applyFill="1" applyBorder="1" applyAlignment="1">
      <alignment horizontal="right" vertical="top" wrapText="1"/>
    </xf>
    <xf numFmtId="0" fontId="42" fillId="5" borderId="1" xfId="1" applyFont="1" applyFill="1" applyBorder="1" applyAlignment="1">
      <alignment horizontal="right" vertical="top" wrapText="1"/>
    </xf>
    <xf numFmtId="4" fontId="41" fillId="13" borderId="1" xfId="1" applyNumberFormat="1" applyFont="1" applyFill="1" applyBorder="1" applyAlignment="1">
      <alignment horizontal="right" vertical="top" wrapText="1"/>
    </xf>
    <xf numFmtId="4" fontId="41" fillId="13" borderId="1" xfId="1" applyNumberFormat="1" applyFont="1" applyFill="1" applyBorder="1" applyAlignment="1">
      <alignment horizontal="right" wrapText="1"/>
    </xf>
    <xf numFmtId="4" fontId="42" fillId="18" borderId="1" xfId="1" applyNumberFormat="1" applyFont="1" applyFill="1" applyBorder="1" applyAlignment="1">
      <alignment horizontal="right" vertical="top" wrapText="1"/>
    </xf>
    <xf numFmtId="4" fontId="42" fillId="14" borderId="1" xfId="1" applyNumberFormat="1" applyFont="1" applyFill="1" applyBorder="1" applyAlignment="1">
      <alignment horizontal="right" vertical="top" wrapText="1"/>
    </xf>
    <xf numFmtId="4" fontId="42" fillId="12" borderId="1" xfId="1" applyNumberFormat="1" applyFont="1" applyFill="1" applyBorder="1" applyAlignment="1">
      <alignment horizontal="right" vertical="top" wrapText="1"/>
    </xf>
    <xf numFmtId="4" fontId="42" fillId="13" borderId="1" xfId="1" applyNumberFormat="1" applyFont="1" applyFill="1" applyBorder="1" applyAlignment="1">
      <alignment horizontal="right" wrapText="1"/>
    </xf>
    <xf numFmtId="4" fontId="42" fillId="5" borderId="1" xfId="1" applyNumberFormat="1" applyFont="1" applyFill="1" applyBorder="1" applyAlignment="1">
      <alignment horizontal="right" wrapText="1"/>
    </xf>
    <xf numFmtId="0" fontId="15" fillId="0" borderId="1" xfId="0" applyFont="1" applyBorder="1"/>
    <xf numFmtId="49" fontId="3" fillId="0" borderId="1" xfId="0" applyNumberFormat="1" applyFont="1" applyBorder="1" applyAlignment="1">
      <alignment horizontal="center" vertical="top" wrapText="1"/>
    </xf>
    <xf numFmtId="0" fontId="4" fillId="0" borderId="1" xfId="0" applyFont="1" applyBorder="1" applyAlignment="1">
      <alignment horizontal="center" vertical="center" wrapText="1"/>
    </xf>
    <xf numFmtId="0" fontId="42" fillId="13" borderId="1" xfId="1" applyFont="1" applyFill="1" applyBorder="1" applyAlignment="1">
      <alignment horizontal="right" wrapText="1"/>
    </xf>
    <xf numFmtId="0" fontId="3" fillId="13" borderId="1" xfId="0" applyFont="1" applyFill="1" applyBorder="1" applyAlignment="1">
      <alignment horizontal="right" wrapText="1"/>
    </xf>
    <xf numFmtId="0" fontId="42" fillId="5" borderId="1" xfId="1" applyFont="1" applyFill="1" applyBorder="1" applyAlignment="1">
      <alignment horizontal="right" wrapText="1"/>
    </xf>
    <xf numFmtId="0" fontId="3" fillId="5" borderId="1" xfId="0" applyFont="1" applyFill="1" applyBorder="1" applyAlignment="1">
      <alignment horizontal="right" wrapText="1"/>
    </xf>
    <xf numFmtId="49" fontId="35" fillId="0" borderId="0" xfId="0" applyNumberFormat="1" applyFont="1" applyFill="1" applyAlignment="1" applyProtection="1">
      <alignment horizontal="right" vertical="center"/>
    </xf>
    <xf numFmtId="0" fontId="33" fillId="0" borderId="0" xfId="0" applyFont="1" applyFill="1" applyAlignment="1" applyProtection="1">
      <alignment horizontal="left" wrapText="1"/>
    </xf>
    <xf numFmtId="0" fontId="33" fillId="0" borderId="0" xfId="0" applyFont="1" applyFill="1" applyAlignment="1" applyProtection="1">
      <alignment horizontal="left"/>
    </xf>
    <xf numFmtId="170" fontId="36" fillId="0" borderId="22" xfId="0" applyNumberFormat="1" applyFont="1" applyFill="1" applyBorder="1" applyAlignment="1" applyProtection="1">
      <alignment horizontal="right" vertical="center"/>
    </xf>
    <xf numFmtId="49" fontId="38" fillId="0" borderId="24" xfId="0" applyNumberFormat="1" applyFont="1" applyFill="1" applyBorder="1" applyAlignment="1" applyProtection="1">
      <alignment horizontal="center" vertical="center" wrapText="1"/>
    </xf>
    <xf numFmtId="170" fontId="38" fillId="0" borderId="19" xfId="0" applyNumberFormat="1" applyFont="1" applyFill="1" applyBorder="1" applyAlignment="1" applyProtection="1">
      <alignment horizontal="right" vertical="center"/>
    </xf>
    <xf numFmtId="4" fontId="45" fillId="0" borderId="1" xfId="0" applyNumberFormat="1" applyFont="1" applyBorder="1" applyAlignment="1">
      <alignment horizontal="right" vertical="center"/>
    </xf>
    <xf numFmtId="0" fontId="0" fillId="0" borderId="0" xfId="0" applyFill="1" applyBorder="1" applyAlignment="1">
      <alignment horizontal="center" vertical="center"/>
    </xf>
    <xf numFmtId="0" fontId="0" fillId="0" borderId="5" xfId="0" applyBorder="1" applyAlignment="1">
      <alignment horizontal="center" vertical="center"/>
    </xf>
    <xf numFmtId="0" fontId="0" fillId="0" borderId="0" xfId="0" applyAlignment="1">
      <alignment horizontal="center" vertical="center"/>
    </xf>
    <xf numFmtId="0" fontId="0" fillId="0" borderId="1" xfId="0" applyFill="1" applyBorder="1" applyAlignment="1">
      <alignment horizontal="center" vertical="center"/>
    </xf>
    <xf numFmtId="0" fontId="37" fillId="0" borderId="18" xfId="0" applyFont="1" applyFill="1" applyBorder="1" applyProtection="1"/>
    <xf numFmtId="170" fontId="36" fillId="0" borderId="18" xfId="0" applyNumberFormat="1" applyFont="1" applyFill="1" applyBorder="1" applyAlignment="1" applyProtection="1">
      <alignment horizontal="right" vertical="center"/>
    </xf>
    <xf numFmtId="0" fontId="45" fillId="0" borderId="1" xfId="0" applyNumberFormat="1" applyFont="1" applyBorder="1" applyAlignment="1">
      <alignment horizontal="right" vertical="center"/>
    </xf>
    <xf numFmtId="4" fontId="3" fillId="39" borderId="1" xfId="0" applyNumberFormat="1" applyFont="1" applyFill="1" applyBorder="1" applyAlignment="1">
      <alignment horizontal="right" wrapText="1"/>
    </xf>
    <xf numFmtId="2" fontId="3" fillId="39" borderId="1" xfId="0" applyNumberFormat="1" applyFont="1" applyFill="1" applyBorder="1" applyAlignment="1"/>
    <xf numFmtId="4" fontId="3" fillId="39" borderId="1" xfId="0" applyNumberFormat="1" applyFont="1" applyFill="1" applyBorder="1" applyAlignment="1"/>
    <xf numFmtId="0" fontId="42" fillId="39" borderId="1" xfId="1" applyFont="1" applyFill="1" applyBorder="1" applyAlignment="1">
      <alignment horizontal="right" wrapText="1"/>
    </xf>
    <xf numFmtId="4" fontId="3" fillId="9" borderId="1" xfId="0" applyNumberFormat="1" applyFont="1" applyFill="1" applyBorder="1" applyAlignment="1"/>
    <xf numFmtId="4" fontId="3" fillId="17" borderId="1" xfId="1" applyNumberFormat="1" applyFont="1" applyFill="1" applyBorder="1" applyAlignment="1">
      <alignment horizontal="right" wrapText="1"/>
    </xf>
    <xf numFmtId="4" fontId="3" fillId="17" borderId="1" xfId="0" applyNumberFormat="1" applyFont="1" applyFill="1" applyBorder="1" applyAlignment="1">
      <alignment horizontal="right" wrapText="1"/>
    </xf>
    <xf numFmtId="4" fontId="3" fillId="17" borderId="1" xfId="0" applyNumberFormat="1" applyFont="1" applyFill="1" applyBorder="1" applyAlignment="1">
      <alignment horizontal="right"/>
    </xf>
    <xf numFmtId="2" fontId="3" fillId="9" borderId="1" xfId="0" applyNumberFormat="1" applyFont="1" applyFill="1" applyBorder="1" applyAlignment="1"/>
    <xf numFmtId="2" fontId="44" fillId="6" borderId="1" xfId="0" applyNumberFormat="1" applyFont="1" applyFill="1" applyBorder="1" applyAlignment="1"/>
    <xf numFmtId="2" fontId="3" fillId="6" borderId="1" xfId="0" applyNumberFormat="1" applyFont="1" applyFill="1" applyBorder="1" applyAlignment="1"/>
    <xf numFmtId="4" fontId="3" fillId="12" borderId="1" xfId="0" applyNumberFormat="1" applyFont="1" applyFill="1" applyBorder="1" applyAlignment="1">
      <alignment horizontal="right" wrapText="1"/>
    </xf>
    <xf numFmtId="2" fontId="3" fillId="12" borderId="1" xfId="0" applyNumberFormat="1" applyFont="1" applyFill="1" applyBorder="1" applyAlignment="1"/>
    <xf numFmtId="0" fontId="3" fillId="4" borderId="1" xfId="0" applyFont="1" applyFill="1" applyBorder="1" applyAlignment="1"/>
    <xf numFmtId="0" fontId="4" fillId="4" borderId="1" xfId="0" applyFont="1" applyFill="1" applyBorder="1" applyAlignment="1">
      <alignment horizontal="right" wrapText="1"/>
    </xf>
    <xf numFmtId="0" fontId="40" fillId="32" borderId="1" xfId="0" applyFont="1" applyFill="1" applyBorder="1" applyAlignment="1">
      <alignment horizontal="right" wrapText="1"/>
    </xf>
    <xf numFmtId="4" fontId="27" fillId="6" borderId="1" xfId="1" applyNumberFormat="1" applyFont="1" applyFill="1" applyBorder="1" applyAlignment="1">
      <alignment horizontal="right" wrapText="1"/>
    </xf>
    <xf numFmtId="0" fontId="3" fillId="6" borderId="1" xfId="0" applyFont="1" applyFill="1" applyBorder="1" applyAlignment="1"/>
    <xf numFmtId="4" fontId="27" fillId="8" borderId="1" xfId="1" applyNumberFormat="1" applyFont="1" applyFill="1" applyBorder="1" applyAlignment="1">
      <alignment horizontal="right" wrapText="1"/>
    </xf>
    <xf numFmtId="0" fontId="3" fillId="8" borderId="1" xfId="0" applyFont="1" applyFill="1" applyBorder="1" applyAlignment="1"/>
    <xf numFmtId="4" fontId="4" fillId="18" borderId="1" xfId="0" applyNumberFormat="1" applyFont="1" applyFill="1" applyBorder="1" applyAlignment="1">
      <alignment horizontal="right" wrapText="1"/>
    </xf>
    <xf numFmtId="4" fontId="27" fillId="18" borderId="1" xfId="1" applyNumberFormat="1" applyFont="1" applyFill="1" applyBorder="1" applyAlignment="1">
      <alignment horizontal="right" wrapText="1"/>
    </xf>
    <xf numFmtId="0" fontId="3" fillId="18" borderId="1" xfId="0" applyFont="1" applyFill="1" applyBorder="1" applyAlignment="1"/>
    <xf numFmtId="4" fontId="4" fillId="14" borderId="1" xfId="0" applyNumberFormat="1" applyFont="1" applyFill="1" applyBorder="1" applyAlignment="1">
      <alignment horizontal="right" wrapText="1"/>
    </xf>
    <xf numFmtId="4" fontId="27" fillId="14" borderId="1" xfId="1" applyNumberFormat="1" applyFont="1" applyFill="1" applyBorder="1" applyAlignment="1">
      <alignment horizontal="right" wrapText="1"/>
    </xf>
    <xf numFmtId="4" fontId="27" fillId="5" borderId="1" xfId="1" applyNumberFormat="1" applyFont="1" applyFill="1" applyBorder="1" applyAlignment="1">
      <alignment horizontal="right" wrapText="1"/>
    </xf>
    <xf numFmtId="0" fontId="3" fillId="14" borderId="1" xfId="0" applyFont="1" applyFill="1" applyBorder="1" applyAlignment="1"/>
    <xf numFmtId="4" fontId="4" fillId="12" borderId="1" xfId="0" applyNumberFormat="1" applyFont="1" applyFill="1" applyBorder="1" applyAlignment="1">
      <alignment horizontal="right" wrapText="1"/>
    </xf>
    <xf numFmtId="4" fontId="27" fillId="12" borderId="1" xfId="1" applyNumberFormat="1" applyFont="1" applyFill="1" applyBorder="1" applyAlignment="1">
      <alignment horizontal="right" wrapText="1"/>
    </xf>
    <xf numFmtId="0" fontId="3" fillId="12" borderId="1" xfId="0" applyFont="1" applyFill="1" applyBorder="1" applyAlignment="1"/>
    <xf numFmtId="4" fontId="4" fillId="13" borderId="1" xfId="0" applyNumberFormat="1" applyFont="1" applyFill="1" applyBorder="1" applyAlignment="1"/>
    <xf numFmtId="0" fontId="3" fillId="13" borderId="1" xfId="0" applyFont="1" applyFill="1" applyBorder="1" applyAlignment="1"/>
    <xf numFmtId="4" fontId="4" fillId="5" borderId="1" xfId="0" applyNumberFormat="1" applyFont="1" applyFill="1" applyBorder="1" applyAlignment="1"/>
    <xf numFmtId="0" fontId="3" fillId="5" borderId="1" xfId="0" applyFont="1" applyFill="1" applyBorder="1" applyAlignment="1"/>
    <xf numFmtId="0" fontId="3" fillId="39" borderId="1" xfId="0" applyFont="1" applyFill="1" applyBorder="1" applyAlignment="1"/>
    <xf numFmtId="0" fontId="3" fillId="3" borderId="1" xfId="0" applyFont="1" applyFill="1" applyBorder="1" applyAlignment="1"/>
    <xf numFmtId="0" fontId="3" fillId="15" borderId="1" xfId="0" applyFont="1" applyFill="1" applyBorder="1" applyAlignment="1"/>
    <xf numFmtId="0" fontId="3" fillId="9" borderId="1" xfId="0" applyFont="1" applyFill="1" applyBorder="1" applyAlignment="1"/>
    <xf numFmtId="4" fontId="41" fillId="17" borderId="1" xfId="0" applyNumberFormat="1" applyFont="1" applyFill="1" applyBorder="1" applyAlignment="1">
      <alignment horizontal="right" wrapText="1"/>
    </xf>
    <xf numFmtId="2" fontId="3" fillId="17" borderId="1" xfId="0" applyNumberFormat="1" applyFont="1" applyFill="1" applyBorder="1" applyAlignment="1">
      <alignment horizontal="right"/>
    </xf>
    <xf numFmtId="2" fontId="41" fillId="6" borderId="1" xfId="0" applyNumberFormat="1" applyFont="1" applyFill="1" applyBorder="1" applyAlignment="1"/>
    <xf numFmtId="2" fontId="3" fillId="8" borderId="1" xfId="0" applyNumberFormat="1" applyFont="1" applyFill="1" applyBorder="1" applyAlignment="1">
      <alignment horizontal="right" wrapText="1"/>
    </xf>
    <xf numFmtId="2" fontId="44" fillId="8" borderId="1" xfId="0" applyNumberFormat="1" applyFont="1" applyFill="1" applyBorder="1" applyAlignment="1"/>
    <xf numFmtId="2" fontId="41" fillId="8" borderId="1" xfId="0" applyNumberFormat="1" applyFont="1" applyFill="1" applyBorder="1" applyAlignment="1"/>
    <xf numFmtId="2" fontId="3" fillId="8" borderId="1" xfId="0" applyNumberFormat="1" applyFont="1" applyFill="1" applyBorder="1" applyAlignment="1"/>
    <xf numFmtId="4" fontId="3" fillId="18" borderId="1" xfId="0" applyNumberFormat="1" applyFont="1" applyFill="1" applyBorder="1" applyAlignment="1">
      <alignment horizontal="right" wrapText="1"/>
    </xf>
    <xf numFmtId="4" fontId="3" fillId="18" borderId="1" xfId="0" applyNumberFormat="1" applyFont="1" applyFill="1" applyBorder="1" applyAlignment="1"/>
    <xf numFmtId="4" fontId="3" fillId="14" borderId="1" xfId="0" applyNumberFormat="1" applyFont="1" applyFill="1" applyBorder="1" applyAlignment="1">
      <alignment horizontal="right" wrapText="1"/>
    </xf>
    <xf numFmtId="2" fontId="3" fillId="14" borderId="1" xfId="0" applyNumberFormat="1" applyFont="1" applyFill="1" applyBorder="1" applyAlignment="1"/>
    <xf numFmtId="2" fontId="3" fillId="13" borderId="1" xfId="0" applyNumberFormat="1" applyFont="1" applyFill="1" applyBorder="1" applyAlignment="1"/>
    <xf numFmtId="2" fontId="3" fillId="5" borderId="1" xfId="0" applyNumberFormat="1" applyFont="1" applyFill="1" applyBorder="1" applyAlignment="1"/>
    <xf numFmtId="4" fontId="3" fillId="5" borderId="1" xfId="0" applyNumberFormat="1" applyFont="1" applyFill="1" applyBorder="1" applyAlignment="1"/>
    <xf numFmtId="2" fontId="3" fillId="18" borderId="1" xfId="0" applyNumberFormat="1" applyFont="1" applyFill="1" applyBorder="1" applyAlignment="1"/>
    <xf numFmtId="2" fontId="3" fillId="17" borderId="1" xfId="1" applyNumberFormat="1" applyFont="1" applyFill="1" applyBorder="1" applyAlignment="1">
      <alignment horizontal="right" wrapText="1"/>
    </xf>
    <xf numFmtId="2" fontId="3" fillId="17" borderId="1" xfId="0" applyNumberFormat="1" applyFont="1" applyFill="1" applyBorder="1" applyAlignment="1">
      <alignment horizontal="right" wrapText="1"/>
    </xf>
    <xf numFmtId="4" fontId="3" fillId="6" borderId="1" xfId="0" applyNumberFormat="1" applyFont="1" applyFill="1" applyBorder="1" applyAlignment="1"/>
    <xf numFmtId="4" fontId="3" fillId="8" borderId="1" xfId="0" applyNumberFormat="1" applyFont="1" applyFill="1" applyBorder="1" applyAlignment="1"/>
    <xf numFmtId="2" fontId="41" fillId="18" borderId="1" xfId="0" applyNumberFormat="1" applyFont="1" applyFill="1" applyBorder="1" applyAlignment="1"/>
    <xf numFmtId="2" fontId="41" fillId="5" borderId="1" xfId="0" applyNumberFormat="1" applyFont="1" applyFill="1" applyBorder="1" applyAlignment="1"/>
    <xf numFmtId="4" fontId="41" fillId="5" borderId="1" xfId="0" applyNumberFormat="1" applyFont="1" applyFill="1" applyBorder="1" applyAlignment="1"/>
    <xf numFmtId="4" fontId="42" fillId="6" borderId="1" xfId="1" applyNumberFormat="1" applyFont="1" applyFill="1" applyBorder="1" applyAlignment="1">
      <alignment horizontal="right" wrapText="1"/>
    </xf>
    <xf numFmtId="4" fontId="42" fillId="8" borderId="1" xfId="1" applyNumberFormat="1" applyFont="1" applyFill="1" applyBorder="1" applyAlignment="1">
      <alignment horizontal="right" wrapText="1"/>
    </xf>
    <xf numFmtId="4" fontId="41" fillId="18" borderId="1" xfId="0" applyNumberFormat="1" applyFont="1" applyFill="1" applyBorder="1" applyAlignment="1"/>
    <xf numFmtId="4" fontId="41" fillId="14" borderId="1" xfId="0" applyNumberFormat="1" applyFont="1" applyFill="1" applyBorder="1" applyAlignment="1"/>
    <xf numFmtId="4" fontId="41" fillId="12" borderId="1" xfId="0" applyNumberFormat="1" applyFont="1" applyFill="1" applyBorder="1" applyAlignment="1"/>
    <xf numFmtId="4" fontId="41" fillId="15" borderId="1" xfId="0" applyNumberFormat="1" applyFont="1" applyFill="1" applyBorder="1" applyAlignment="1"/>
    <xf numFmtId="0" fontId="3" fillId="17" borderId="1" xfId="0" applyFont="1" applyFill="1" applyBorder="1" applyAlignment="1">
      <alignment horizontal="center" wrapText="1"/>
    </xf>
    <xf numFmtId="4" fontId="3" fillId="14" borderId="1" xfId="0" applyNumberFormat="1" applyFont="1" applyFill="1" applyBorder="1" applyAlignment="1"/>
    <xf numFmtId="4" fontId="3" fillId="12" borderId="1" xfId="0" applyNumberFormat="1" applyFont="1" applyFill="1" applyBorder="1" applyAlignment="1"/>
    <xf numFmtId="4" fontId="3" fillId="9" borderId="1" xfId="1" applyNumberFormat="1" applyFont="1" applyFill="1" applyBorder="1" applyAlignment="1"/>
    <xf numFmtId="2" fontId="44" fillId="14" borderId="1" xfId="0" applyNumberFormat="1" applyFont="1" applyFill="1" applyBorder="1" applyAlignment="1"/>
    <xf numFmtId="4" fontId="3" fillId="13" borderId="1" xfId="0" applyNumberFormat="1" applyFont="1" applyFill="1" applyBorder="1" applyAlignment="1"/>
    <xf numFmtId="4" fontId="42" fillId="18" borderId="1" xfId="1" applyNumberFormat="1" applyFont="1" applyFill="1" applyBorder="1" applyAlignment="1">
      <alignment horizontal="right" wrapText="1"/>
    </xf>
    <xf numFmtId="4" fontId="42" fillId="14" borderId="1" xfId="1" applyNumberFormat="1" applyFont="1" applyFill="1" applyBorder="1" applyAlignment="1">
      <alignment horizontal="right" wrapText="1"/>
    </xf>
    <xf numFmtId="4" fontId="42" fillId="12" borderId="1" xfId="1" applyNumberFormat="1" applyFont="1" applyFill="1" applyBorder="1" applyAlignment="1">
      <alignment horizontal="right" wrapText="1"/>
    </xf>
    <xf numFmtId="4" fontId="4" fillId="39" borderId="1" xfId="0" applyNumberFormat="1" applyFont="1" applyFill="1" applyBorder="1" applyAlignment="1">
      <alignment horizontal="right" wrapText="1"/>
    </xf>
    <xf numFmtId="4" fontId="27" fillId="39" borderId="1" xfId="0" applyNumberFormat="1" applyFont="1" applyFill="1" applyBorder="1" applyAlignment="1">
      <alignment horizontal="right" wrapText="1"/>
    </xf>
    <xf numFmtId="0" fontId="4" fillId="26" borderId="1" xfId="0" applyFont="1" applyFill="1" applyBorder="1" applyAlignment="1">
      <alignment horizontal="center" vertical="top" wrapText="1"/>
    </xf>
    <xf numFmtId="0" fontId="3" fillId="17" borderId="1" xfId="0" applyFont="1" applyFill="1" applyBorder="1" applyAlignment="1"/>
    <xf numFmtId="0" fontId="46" fillId="0" borderId="0" xfId="0" applyFont="1" applyFill="1" applyProtection="1"/>
    <xf numFmtId="0" fontId="47" fillId="0" borderId="0" xfId="0" applyFont="1" applyFill="1" applyProtection="1"/>
    <xf numFmtId="0" fontId="3" fillId="17" borderId="1" xfId="0" applyFont="1" applyFill="1" applyBorder="1" applyAlignment="1">
      <alignment horizontal="center" wrapText="1"/>
    </xf>
    <xf numFmtId="2" fontId="27" fillId="4" borderId="1" xfId="0" applyNumberFormat="1" applyFont="1" applyFill="1" applyBorder="1" applyAlignment="1">
      <alignment horizontal="right"/>
    </xf>
    <xf numFmtId="2" fontId="27" fillId="6" borderId="1" xfId="0" applyNumberFormat="1" applyFont="1" applyFill="1" applyBorder="1" applyAlignment="1">
      <alignment horizontal="right"/>
    </xf>
    <xf numFmtId="2" fontId="27" fillId="6" borderId="1" xfId="1" applyNumberFormat="1" applyFont="1" applyFill="1" applyBorder="1" applyAlignment="1">
      <alignment horizontal="right" wrapText="1"/>
    </xf>
    <xf numFmtId="2" fontId="27" fillId="8" borderId="1" xfId="1" applyNumberFormat="1" applyFont="1" applyFill="1" applyBorder="1" applyAlignment="1">
      <alignment horizontal="right" wrapText="1"/>
    </xf>
    <xf numFmtId="2" fontId="27" fillId="18" borderId="1" xfId="1" applyNumberFormat="1" applyFont="1" applyFill="1" applyBorder="1" applyAlignment="1">
      <alignment horizontal="right" wrapText="1"/>
    </xf>
    <xf numFmtId="2" fontId="27" fillId="14" borderId="1" xfId="1" applyNumberFormat="1" applyFont="1" applyFill="1" applyBorder="1" applyAlignment="1">
      <alignment horizontal="right" wrapText="1"/>
    </xf>
    <xf numFmtId="49" fontId="3" fillId="0" borderId="1" xfId="0" applyNumberFormat="1" applyFont="1" applyBorder="1" applyAlignment="1">
      <alignment horizontal="center" vertical="top" wrapText="1"/>
    </xf>
    <xf numFmtId="0" fontId="4" fillId="0" borderId="1" xfId="0" applyFont="1" applyBorder="1" applyAlignment="1">
      <alignment horizontal="center" vertical="center" wrapText="1"/>
    </xf>
    <xf numFmtId="0" fontId="42" fillId="39" borderId="1" xfId="1" applyFont="1" applyFill="1" applyBorder="1" applyAlignment="1">
      <alignment horizontal="right" vertical="top" wrapText="1"/>
    </xf>
    <xf numFmtId="0" fontId="42" fillId="13" borderId="1" xfId="1" applyFont="1" applyFill="1" applyBorder="1" applyAlignment="1">
      <alignment horizontal="right" vertical="top" wrapText="1"/>
    </xf>
    <xf numFmtId="0" fontId="42" fillId="5" borderId="1" xfId="1" applyFont="1" applyFill="1" applyBorder="1" applyAlignment="1">
      <alignment horizontal="right" vertical="top" wrapText="1"/>
    </xf>
    <xf numFmtId="0" fontId="42" fillId="13" borderId="1" xfId="1" applyFont="1" applyFill="1" applyBorder="1" applyAlignment="1">
      <alignment horizontal="right" wrapText="1"/>
    </xf>
    <xf numFmtId="0" fontId="3" fillId="13" borderId="1" xfId="0" applyFont="1" applyFill="1" applyBorder="1" applyAlignment="1">
      <alignment horizontal="right" wrapText="1"/>
    </xf>
    <xf numFmtId="0" fontId="42" fillId="5" borderId="1" xfId="1" applyFont="1" applyFill="1" applyBorder="1" applyAlignment="1">
      <alignment horizontal="right" wrapText="1"/>
    </xf>
    <xf numFmtId="0" fontId="3" fillId="5" borderId="1" xfId="0" applyFont="1" applyFill="1" applyBorder="1" applyAlignment="1">
      <alignment horizontal="right" wrapText="1"/>
    </xf>
    <xf numFmtId="0" fontId="42" fillId="39" borderId="1" xfId="1" applyFont="1" applyFill="1" applyBorder="1" applyAlignment="1">
      <alignment horizontal="right" wrapText="1"/>
    </xf>
    <xf numFmtId="0" fontId="3" fillId="17" borderId="1" xfId="0" applyFont="1" applyFill="1" applyBorder="1" applyAlignment="1">
      <alignment horizontal="center" wrapText="1"/>
    </xf>
    <xf numFmtId="0" fontId="4" fillId="4" borderId="1" xfId="0" applyFont="1" applyFill="1" applyBorder="1" applyAlignment="1">
      <alignment horizontal="right" wrapText="1"/>
    </xf>
    <xf numFmtId="0" fontId="0" fillId="0" borderId="5" xfId="0" applyFont="1" applyBorder="1" applyAlignment="1">
      <alignment horizontal="center" vertical="top" wrapText="1"/>
    </xf>
    <xf numFmtId="4" fontId="27" fillId="19" borderId="1" xfId="0" applyNumberFormat="1" applyFont="1" applyFill="1" applyBorder="1" applyAlignment="1">
      <alignment horizontal="right" vertical="center"/>
    </xf>
    <xf numFmtId="0" fontId="3" fillId="17" borderId="3" xfId="0" applyFont="1" applyFill="1" applyBorder="1" applyAlignment="1">
      <alignment horizontal="center" wrapText="1"/>
    </xf>
    <xf numFmtId="0" fontId="3" fillId="17" borderId="4" xfId="0" applyFont="1" applyFill="1" applyBorder="1" applyAlignment="1">
      <alignment horizontal="center" wrapText="1"/>
    </xf>
    <xf numFmtId="4" fontId="27" fillId="4" borderId="1" xfId="0" applyNumberFormat="1" applyFont="1" applyFill="1" applyBorder="1" applyAlignment="1">
      <alignment horizontal="right" wrapText="1"/>
    </xf>
    <xf numFmtId="4" fontId="4" fillId="4" borderId="1" xfId="0" applyNumberFormat="1" applyFont="1" applyFill="1" applyBorder="1" applyAlignment="1">
      <alignment horizontal="right" wrapText="1"/>
    </xf>
    <xf numFmtId="4" fontId="3" fillId="8" borderId="4" xfId="0" applyNumberFormat="1" applyFont="1" applyFill="1" applyBorder="1"/>
    <xf numFmtId="2" fontId="41" fillId="14" borderId="1" xfId="0" applyNumberFormat="1" applyFont="1" applyFill="1" applyBorder="1"/>
    <xf numFmtId="2" fontId="41" fillId="12" borderId="1" xfId="0" applyNumberFormat="1" applyFont="1" applyFill="1" applyBorder="1"/>
    <xf numFmtId="0" fontId="4" fillId="0" borderId="14" xfId="0" applyFont="1" applyBorder="1" applyAlignment="1">
      <alignment horizontal="right" vertical="center" wrapText="1"/>
    </xf>
    <xf numFmtId="0" fontId="4" fillId="0" borderId="0" xfId="0" applyFont="1" applyBorder="1" applyAlignment="1">
      <alignment horizontal="right" vertical="center" wrapText="1"/>
    </xf>
    <xf numFmtId="0" fontId="4" fillId="0" borderId="15" xfId="0" applyFont="1" applyBorder="1" applyAlignment="1">
      <alignment horizontal="right" vertical="center" wrapText="1"/>
    </xf>
    <xf numFmtId="0" fontId="42" fillId="39" borderId="2" xfId="1" applyFont="1" applyFill="1" applyBorder="1" applyAlignment="1">
      <alignment horizontal="center" vertical="top" wrapText="1"/>
    </xf>
    <xf numFmtId="0" fontId="42" fillId="39" borderId="3" xfId="1" applyFont="1" applyFill="1" applyBorder="1" applyAlignment="1">
      <alignment horizontal="center" vertical="top" wrapText="1"/>
    </xf>
    <xf numFmtId="0" fontId="42" fillId="39" borderId="4" xfId="1" applyFont="1" applyFill="1" applyBorder="1" applyAlignment="1">
      <alignment horizontal="center" vertical="top" wrapText="1"/>
    </xf>
    <xf numFmtId="0" fontId="42" fillId="39" borderId="1" xfId="1" applyFont="1" applyFill="1" applyBorder="1" applyAlignment="1">
      <alignment horizontal="right" vertical="top" wrapText="1"/>
    </xf>
    <xf numFmtId="0" fontId="42" fillId="13" borderId="1" xfId="1" applyFont="1" applyFill="1" applyBorder="1" applyAlignment="1">
      <alignment horizontal="right" vertical="top" wrapText="1"/>
    </xf>
    <xf numFmtId="0" fontId="42" fillId="5" borderId="1" xfId="1" applyFont="1" applyFill="1" applyBorder="1" applyAlignment="1">
      <alignment horizontal="right" vertical="top" wrapText="1"/>
    </xf>
    <xf numFmtId="0" fontId="3" fillId="9" borderId="2" xfId="0" applyFont="1" applyFill="1" applyBorder="1" applyAlignment="1">
      <alignment horizontal="center" vertical="top" wrapText="1"/>
    </xf>
    <xf numFmtId="0" fontId="3" fillId="9" borderId="3" xfId="0" applyFont="1" applyFill="1" applyBorder="1" applyAlignment="1">
      <alignment horizontal="center" vertical="top" wrapText="1"/>
    </xf>
    <xf numFmtId="0" fontId="3" fillId="9" borderId="4" xfId="0" applyFont="1" applyFill="1" applyBorder="1" applyAlignment="1">
      <alignment horizontal="center" vertical="top" wrapText="1"/>
    </xf>
    <xf numFmtId="0" fontId="42" fillId="9" borderId="1" xfId="1" applyFont="1" applyFill="1" applyBorder="1" applyAlignment="1">
      <alignment horizontal="right" vertical="top" wrapText="1"/>
    </xf>
    <xf numFmtId="0" fontId="42" fillId="8" borderId="1" xfId="1" applyFont="1" applyFill="1" applyBorder="1" applyAlignment="1">
      <alignment horizontal="right" vertical="top" wrapText="1"/>
    </xf>
    <xf numFmtId="0" fontId="42" fillId="18" borderId="1" xfId="1" applyFont="1" applyFill="1" applyBorder="1" applyAlignment="1">
      <alignment horizontal="right" vertical="top" wrapText="1"/>
    </xf>
    <xf numFmtId="0" fontId="42" fillId="14" borderId="1" xfId="1" applyFont="1" applyFill="1" applyBorder="1" applyAlignment="1">
      <alignment horizontal="right" vertical="top" wrapText="1"/>
    </xf>
    <xf numFmtId="0" fontId="42" fillId="12" borderId="1" xfId="1" applyFont="1" applyFill="1" applyBorder="1" applyAlignment="1">
      <alignment horizontal="right" vertical="top" wrapText="1"/>
    </xf>
    <xf numFmtId="0" fontId="42" fillId="5" borderId="1" xfId="1" applyFont="1" applyFill="1" applyBorder="1" applyAlignment="1">
      <alignment horizontal="right" wrapText="1"/>
    </xf>
    <xf numFmtId="0" fontId="3" fillId="17" borderId="2" xfId="0" applyFont="1" applyFill="1" applyBorder="1" applyAlignment="1">
      <alignment horizontal="center" vertical="top" wrapText="1"/>
    </xf>
    <xf numFmtId="0" fontId="3" fillId="17" borderId="3" xfId="0" applyFont="1" applyFill="1" applyBorder="1" applyAlignment="1">
      <alignment horizontal="center" vertical="top" wrapText="1"/>
    </xf>
    <xf numFmtId="0" fontId="3" fillId="17" borderId="4" xfId="0" applyFont="1" applyFill="1" applyBorder="1" applyAlignment="1">
      <alignment horizontal="center" vertical="top" wrapText="1"/>
    </xf>
    <xf numFmtId="0" fontId="3" fillId="17" borderId="1" xfId="0" applyFont="1" applyFill="1" applyBorder="1" applyAlignment="1">
      <alignment horizontal="right" vertical="top" wrapText="1"/>
    </xf>
    <xf numFmtId="0" fontId="42" fillId="6" borderId="1" xfId="1" applyFont="1" applyFill="1" applyBorder="1" applyAlignment="1">
      <alignment horizontal="right" vertical="top" wrapText="1"/>
    </xf>
    <xf numFmtId="0" fontId="42" fillId="13" borderId="1" xfId="1" applyFont="1" applyFill="1" applyBorder="1" applyAlignment="1">
      <alignment horizontal="right" wrapText="1"/>
    </xf>
    <xf numFmtId="0" fontId="3" fillId="17" borderId="10" xfId="0" applyFont="1" applyFill="1" applyBorder="1" applyAlignment="1">
      <alignment horizontal="center" vertical="center" wrapText="1"/>
    </xf>
    <xf numFmtId="0" fontId="3" fillId="17" borderId="15" xfId="0" applyFont="1" applyFill="1" applyBorder="1" applyAlignment="1">
      <alignment horizontal="center" vertical="center" wrapText="1"/>
    </xf>
    <xf numFmtId="0" fontId="3" fillId="17" borderId="13" xfId="0" applyFont="1" applyFill="1" applyBorder="1" applyAlignment="1">
      <alignment horizontal="center" vertical="center" wrapText="1"/>
    </xf>
    <xf numFmtId="0" fontId="3" fillId="17" borderId="5" xfId="0" applyFont="1" applyFill="1" applyBorder="1" applyAlignment="1">
      <alignment horizontal="center" vertical="center" wrapText="1"/>
    </xf>
    <xf numFmtId="0" fontId="3" fillId="17" borderId="7" xfId="0" applyFont="1" applyFill="1" applyBorder="1" applyAlignment="1">
      <alignment horizontal="center" vertical="center" wrapText="1"/>
    </xf>
    <xf numFmtId="0" fontId="3" fillId="17" borderId="6" xfId="0" applyFont="1" applyFill="1" applyBorder="1" applyAlignment="1">
      <alignment horizontal="center" vertical="center" wrapText="1"/>
    </xf>
    <xf numFmtId="0" fontId="3" fillId="3" borderId="2" xfId="0" applyFont="1" applyFill="1" applyBorder="1" applyAlignment="1">
      <alignment horizontal="center" vertical="top" wrapText="1"/>
    </xf>
    <xf numFmtId="0" fontId="3" fillId="3" borderId="3" xfId="0" applyFont="1" applyFill="1" applyBorder="1" applyAlignment="1">
      <alignment horizontal="center" vertical="top" wrapText="1"/>
    </xf>
    <xf numFmtId="0" fontId="3" fillId="3" borderId="4" xfId="0" applyFont="1" applyFill="1" applyBorder="1" applyAlignment="1">
      <alignment horizontal="center" vertical="top" wrapText="1"/>
    </xf>
    <xf numFmtId="0" fontId="42" fillId="3" borderId="1" xfId="1" applyFont="1" applyFill="1" applyBorder="1" applyAlignment="1">
      <alignment horizontal="right" vertical="top" wrapText="1"/>
    </xf>
    <xf numFmtId="0" fontId="3" fillId="15" borderId="2" xfId="0" applyFont="1" applyFill="1" applyBorder="1" applyAlignment="1">
      <alignment horizontal="center" vertical="top" wrapText="1"/>
    </xf>
    <xf numFmtId="0" fontId="3" fillId="15" borderId="3" xfId="0" applyFont="1" applyFill="1" applyBorder="1" applyAlignment="1">
      <alignment horizontal="center" vertical="top" wrapText="1"/>
    </xf>
    <xf numFmtId="0" fontId="3" fillId="15" borderId="4" xfId="0" applyFont="1" applyFill="1" applyBorder="1" applyAlignment="1">
      <alignment horizontal="center" vertical="top" wrapText="1"/>
    </xf>
    <xf numFmtId="0" fontId="42" fillId="15" borderId="1" xfId="1" applyFont="1" applyFill="1" applyBorder="1" applyAlignment="1">
      <alignment horizontal="right" vertical="top" wrapText="1"/>
    </xf>
    <xf numFmtId="0" fontId="41" fillId="17" borderId="5" xfId="0" applyFont="1" applyFill="1" applyBorder="1" applyAlignment="1">
      <alignment horizontal="center" vertical="center" wrapText="1"/>
    </xf>
    <xf numFmtId="0" fontId="41" fillId="17" borderId="7" xfId="0" applyFont="1" applyFill="1" applyBorder="1" applyAlignment="1">
      <alignment horizontal="center" vertical="center" wrapText="1"/>
    </xf>
    <xf numFmtId="0" fontId="41" fillId="17" borderId="6" xfId="0" applyFont="1" applyFill="1" applyBorder="1" applyAlignment="1">
      <alignment horizontal="center" vertical="center" wrapText="1"/>
    </xf>
    <xf numFmtId="0" fontId="3" fillId="15" borderId="2" xfId="0" applyFont="1" applyFill="1" applyBorder="1" applyAlignment="1">
      <alignment horizontal="center" vertical="center" wrapText="1"/>
    </xf>
    <xf numFmtId="0" fontId="3" fillId="15" borderId="3" xfId="0" applyFont="1" applyFill="1" applyBorder="1" applyAlignment="1">
      <alignment horizontal="center" vertical="center" wrapText="1"/>
    </xf>
    <xf numFmtId="0" fontId="3" fillId="15" borderId="4" xfId="0" applyFont="1" applyFill="1" applyBorder="1" applyAlignment="1">
      <alignment horizontal="center" vertical="center" wrapText="1"/>
    </xf>
    <xf numFmtId="0" fontId="44" fillId="17" borderId="2" xfId="0" applyFont="1" applyFill="1" applyBorder="1" applyAlignment="1">
      <alignment horizontal="center" vertical="top" wrapText="1"/>
    </xf>
    <xf numFmtId="0" fontId="44" fillId="17" borderId="3" xfId="0" applyFont="1" applyFill="1" applyBorder="1" applyAlignment="1">
      <alignment horizontal="center" vertical="top" wrapText="1"/>
    </xf>
    <xf numFmtId="0" fontId="44" fillId="17" borderId="4" xfId="0" applyFont="1" applyFill="1" applyBorder="1" applyAlignment="1">
      <alignment horizontal="center" vertical="top" wrapText="1"/>
    </xf>
    <xf numFmtId="0" fontId="44" fillId="9" borderId="2" xfId="0" applyFont="1" applyFill="1" applyBorder="1" applyAlignment="1">
      <alignment horizontal="center" vertical="center" wrapText="1"/>
    </xf>
    <xf numFmtId="0" fontId="44" fillId="9" borderId="3" xfId="0" applyFont="1" applyFill="1" applyBorder="1" applyAlignment="1">
      <alignment horizontal="center" vertical="center" wrapText="1"/>
    </xf>
    <xf numFmtId="0" fontId="44" fillId="9" borderId="4" xfId="0" applyFont="1" applyFill="1" applyBorder="1" applyAlignment="1">
      <alignment horizontal="center" vertical="center" wrapText="1"/>
    </xf>
    <xf numFmtId="0" fontId="3" fillId="9" borderId="2" xfId="0" applyFont="1" applyFill="1" applyBorder="1" applyAlignment="1">
      <alignment horizontal="center" vertical="center" wrapText="1"/>
    </xf>
    <xf numFmtId="0" fontId="3" fillId="9" borderId="3" xfId="0" applyFont="1" applyFill="1" applyBorder="1" applyAlignment="1">
      <alignment horizontal="center" vertical="center" wrapText="1"/>
    </xf>
    <xf numFmtId="0" fontId="3" fillId="9" borderId="4" xfId="0" applyFont="1" applyFill="1" applyBorder="1" applyAlignment="1">
      <alignment horizontal="center" vertical="center" wrapText="1"/>
    </xf>
    <xf numFmtId="0" fontId="41" fillId="17" borderId="2" xfId="0" applyFont="1" applyFill="1" applyBorder="1" applyAlignment="1">
      <alignment horizontal="center" vertical="top" wrapText="1"/>
    </xf>
    <xf numFmtId="0" fontId="41" fillId="17" borderId="3" xfId="0" applyFont="1" applyFill="1" applyBorder="1" applyAlignment="1">
      <alignment horizontal="center" vertical="top" wrapText="1"/>
    </xf>
    <xf numFmtId="0" fontId="41" fillId="17" borderId="4" xfId="0" applyFont="1" applyFill="1" applyBorder="1" applyAlignment="1">
      <alignment horizontal="center" vertical="top" wrapText="1"/>
    </xf>
    <xf numFmtId="0" fontId="42" fillId="39" borderId="2" xfId="1" applyFont="1" applyFill="1" applyBorder="1" applyAlignment="1">
      <alignment horizontal="center" vertical="center" wrapText="1"/>
    </xf>
    <xf numFmtId="0" fontId="42" fillId="39" borderId="3" xfId="1" applyFont="1" applyFill="1" applyBorder="1" applyAlignment="1">
      <alignment horizontal="center" vertical="center" wrapText="1"/>
    </xf>
    <xf numFmtId="0" fontId="42" fillId="39" borderId="4" xfId="1" applyFont="1" applyFill="1" applyBorder="1" applyAlignment="1">
      <alignment horizontal="center" vertical="center" wrapText="1"/>
    </xf>
    <xf numFmtId="0" fontId="42" fillId="17" borderId="2" xfId="1" applyFont="1" applyFill="1" applyBorder="1" applyAlignment="1">
      <alignment horizontal="center" vertical="center" wrapText="1"/>
    </xf>
    <xf numFmtId="0" fontId="42" fillId="17" borderId="3" xfId="1" applyFont="1" applyFill="1" applyBorder="1" applyAlignment="1">
      <alignment horizontal="center" vertical="center" wrapText="1"/>
    </xf>
    <xf numFmtId="0" fontId="42" fillId="17" borderId="4" xfId="1" applyFont="1" applyFill="1" applyBorder="1" applyAlignment="1">
      <alignment horizontal="center" vertical="center" wrapText="1"/>
    </xf>
    <xf numFmtId="0" fontId="42" fillId="9" borderId="2" xfId="1" applyFont="1" applyFill="1" applyBorder="1" applyAlignment="1">
      <alignment horizontal="center" vertical="center" wrapText="1"/>
    </xf>
    <xf numFmtId="0" fontId="42" fillId="9" borderId="3" xfId="1" applyFont="1" applyFill="1" applyBorder="1" applyAlignment="1">
      <alignment horizontal="center" vertical="center" wrapText="1"/>
    </xf>
    <xf numFmtId="0" fontId="42" fillId="9" borderId="4" xfId="1" applyFont="1" applyFill="1" applyBorder="1" applyAlignment="1">
      <alignment horizontal="center" vertical="center" wrapText="1"/>
    </xf>
    <xf numFmtId="0" fontId="42" fillId="15" borderId="2" xfId="1" applyFont="1" applyFill="1" applyBorder="1" applyAlignment="1">
      <alignment horizontal="center" vertical="center" wrapText="1"/>
    </xf>
    <xf numFmtId="0" fontId="42" fillId="15" borderId="3" xfId="1" applyFont="1" applyFill="1" applyBorder="1" applyAlignment="1">
      <alignment horizontal="center" vertical="center" wrapText="1"/>
    </xf>
    <xf numFmtId="0" fontId="42" fillId="15" borderId="4" xfId="1" applyFont="1" applyFill="1" applyBorder="1" applyAlignment="1">
      <alignment horizontal="center" vertical="center" wrapText="1"/>
    </xf>
    <xf numFmtId="0" fontId="3" fillId="17" borderId="3" xfId="0" applyFont="1" applyFill="1" applyBorder="1" applyAlignment="1">
      <alignment horizontal="center" vertical="center"/>
    </xf>
    <xf numFmtId="0" fontId="3" fillId="17" borderId="4" xfId="0" applyFont="1" applyFill="1" applyBorder="1" applyAlignment="1">
      <alignment horizontal="center" vertical="center"/>
    </xf>
    <xf numFmtId="0" fontId="42" fillId="22" borderId="2" xfId="1" applyFont="1" applyFill="1" applyBorder="1" applyAlignment="1">
      <alignment horizontal="center" vertical="center" wrapText="1"/>
    </xf>
    <xf numFmtId="0" fontId="42" fillId="22" borderId="3" xfId="1" applyFont="1" applyFill="1" applyBorder="1" applyAlignment="1">
      <alignment horizontal="center" vertical="center" wrapText="1"/>
    </xf>
    <xf numFmtId="0" fontId="42" fillId="22" borderId="4" xfId="1" applyFont="1" applyFill="1" applyBorder="1" applyAlignment="1">
      <alignment horizontal="center" vertical="center" wrapText="1"/>
    </xf>
    <xf numFmtId="0" fontId="3" fillId="17" borderId="2" xfId="0" applyFont="1" applyFill="1" applyBorder="1" applyAlignment="1">
      <alignment horizontal="center" vertical="center" wrapText="1"/>
    </xf>
    <xf numFmtId="0" fontId="3" fillId="17" borderId="3" xfId="0" applyFont="1" applyFill="1" applyBorder="1" applyAlignment="1">
      <alignment horizontal="center" vertical="center" wrapText="1"/>
    </xf>
    <xf numFmtId="0" fontId="3" fillId="17" borderId="4" xfId="0" applyFont="1" applyFill="1" applyBorder="1" applyAlignment="1">
      <alignment horizontal="center" vertical="center" wrapText="1"/>
    </xf>
    <xf numFmtId="0" fontId="3" fillId="13" borderId="1" xfId="0" applyFont="1" applyFill="1" applyBorder="1" applyAlignment="1">
      <alignment horizontal="right" vertical="top" wrapText="1"/>
    </xf>
    <xf numFmtId="0" fontId="3" fillId="5" borderId="1" xfId="0" applyFont="1" applyFill="1" applyBorder="1" applyAlignment="1">
      <alignment horizontal="right" wrapText="1"/>
    </xf>
    <xf numFmtId="0" fontId="3" fillId="39" borderId="3" xfId="0" applyFont="1" applyFill="1" applyBorder="1" applyAlignment="1">
      <alignment horizontal="center" vertical="top" wrapText="1"/>
    </xf>
    <xf numFmtId="0" fontId="0" fillId="39" borderId="3" xfId="0" applyFont="1" applyFill="1" applyBorder="1" applyAlignment="1">
      <alignment horizontal="center"/>
    </xf>
    <xf numFmtId="0" fontId="0" fillId="39" borderId="4" xfId="0" applyFont="1" applyFill="1" applyBorder="1" applyAlignment="1">
      <alignment horizontal="center"/>
    </xf>
    <xf numFmtId="0" fontId="3" fillId="5" borderId="1" xfId="0" applyFont="1" applyFill="1" applyBorder="1" applyAlignment="1">
      <alignment horizontal="right" vertical="top" wrapText="1"/>
    </xf>
    <xf numFmtId="0" fontId="3" fillId="6" borderId="1" xfId="0" applyFont="1" applyFill="1" applyBorder="1" applyAlignment="1">
      <alignment horizontal="right" vertical="top" wrapText="1"/>
    </xf>
    <xf numFmtId="0" fontId="3" fillId="8" borderId="1" xfId="0" applyFont="1" applyFill="1" applyBorder="1" applyAlignment="1">
      <alignment horizontal="right" vertical="top" wrapText="1"/>
    </xf>
    <xf numFmtId="0" fontId="3" fillId="18" borderId="1" xfId="0" applyFont="1" applyFill="1" applyBorder="1" applyAlignment="1">
      <alignment horizontal="right" vertical="top" wrapText="1"/>
    </xf>
    <xf numFmtId="0" fontId="3" fillId="14" borderId="1" xfId="0" applyFont="1" applyFill="1" applyBorder="1" applyAlignment="1">
      <alignment horizontal="right" vertical="top" wrapText="1"/>
    </xf>
    <xf numFmtId="0" fontId="3" fillId="12" borderId="1" xfId="0" applyFont="1" applyFill="1" applyBorder="1" applyAlignment="1">
      <alignment horizontal="right" vertical="top" wrapText="1"/>
    </xf>
    <xf numFmtId="0" fontId="3" fillId="9" borderId="1" xfId="0" applyFont="1" applyFill="1" applyBorder="1" applyAlignment="1">
      <alignment horizontal="center" vertical="top" wrapText="1"/>
    </xf>
    <xf numFmtId="0" fontId="3" fillId="9" borderId="1" xfId="0" applyFont="1" applyFill="1" applyBorder="1" applyAlignment="1">
      <alignment horizontal="right" vertical="top" wrapText="1"/>
    </xf>
    <xf numFmtId="0" fontId="3" fillId="17" borderId="1" xfId="0" applyFont="1" applyFill="1" applyBorder="1" applyAlignment="1">
      <alignment horizontal="center" vertical="top" wrapText="1"/>
    </xf>
    <xf numFmtId="0" fontId="3" fillId="15" borderId="1" xfId="0" applyFont="1" applyFill="1" applyBorder="1" applyAlignment="1">
      <alignment horizontal="center" vertical="top" wrapText="1"/>
    </xf>
    <xf numFmtId="0" fontId="3" fillId="15" borderId="1" xfId="0" applyFont="1" applyFill="1" applyBorder="1" applyAlignment="1">
      <alignment horizontal="right" vertical="top" wrapText="1"/>
    </xf>
    <xf numFmtId="0" fontId="3" fillId="9" borderId="1" xfId="0" applyFont="1" applyFill="1" applyBorder="1" applyAlignment="1">
      <alignment horizontal="center" vertical="center" wrapText="1"/>
    </xf>
    <xf numFmtId="4" fontId="3" fillId="17" borderId="10" xfId="0" applyNumberFormat="1" applyFont="1" applyFill="1" applyBorder="1" applyAlignment="1">
      <alignment horizontal="center" vertical="center" wrapText="1"/>
    </xf>
    <xf numFmtId="4" fontId="3" fillId="17" borderId="15" xfId="0" applyNumberFormat="1" applyFont="1" applyFill="1" applyBorder="1" applyAlignment="1">
      <alignment horizontal="center" vertical="center" wrapText="1"/>
    </xf>
    <xf numFmtId="4" fontId="3" fillId="17" borderId="13" xfId="0" applyNumberFormat="1" applyFont="1" applyFill="1" applyBorder="1" applyAlignment="1">
      <alignment horizontal="center" vertical="center" wrapText="1"/>
    </xf>
    <xf numFmtId="4" fontId="3" fillId="17" borderId="5" xfId="0" applyNumberFormat="1" applyFont="1" applyFill="1" applyBorder="1" applyAlignment="1">
      <alignment horizontal="center" vertical="center" wrapText="1"/>
    </xf>
    <xf numFmtId="4" fontId="3" fillId="17" borderId="7" xfId="0" applyNumberFormat="1" applyFont="1" applyFill="1" applyBorder="1" applyAlignment="1">
      <alignment horizontal="center" vertical="center" wrapText="1"/>
    </xf>
    <xf numFmtId="4" fontId="3" fillId="17" borderId="6" xfId="0" applyNumberFormat="1" applyFont="1" applyFill="1" applyBorder="1" applyAlignment="1">
      <alignment horizontal="center" vertical="center" wrapText="1"/>
    </xf>
    <xf numFmtId="0" fontId="3" fillId="13" borderId="1" xfId="0" applyFont="1" applyFill="1" applyBorder="1" applyAlignment="1">
      <alignment horizontal="right" wrapText="1"/>
    </xf>
    <xf numFmtId="0" fontId="44" fillId="9" borderId="1" xfId="0" applyFont="1" applyFill="1" applyBorder="1" applyAlignment="1">
      <alignment horizontal="center" vertical="center" wrapText="1"/>
    </xf>
    <xf numFmtId="0" fontId="44" fillId="17" borderId="2" xfId="1" applyFont="1" applyFill="1" applyBorder="1" applyAlignment="1">
      <alignment horizontal="center" vertical="center" wrapText="1"/>
    </xf>
    <xf numFmtId="0" fontId="44" fillId="17" borderId="3" xfId="1" applyFont="1" applyFill="1" applyBorder="1" applyAlignment="1">
      <alignment horizontal="center" vertical="center" wrapText="1"/>
    </xf>
    <xf numFmtId="0" fontId="44" fillId="17" borderId="4" xfId="1"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right" vertical="top" wrapText="1"/>
    </xf>
    <xf numFmtId="0" fontId="42" fillId="9" borderId="2" xfId="1" applyFont="1" applyFill="1" applyBorder="1" applyAlignment="1">
      <alignment horizontal="center" vertical="top" wrapText="1"/>
    </xf>
    <xf numFmtId="0" fontId="42" fillId="9" borderId="3" xfId="1" applyFont="1" applyFill="1" applyBorder="1" applyAlignment="1">
      <alignment horizontal="center" vertical="top" wrapText="1"/>
    </xf>
    <xf numFmtId="0" fontId="42" fillId="9" borderId="4" xfId="1" applyFont="1" applyFill="1" applyBorder="1" applyAlignment="1">
      <alignment horizontal="center" vertical="top" wrapText="1"/>
    </xf>
    <xf numFmtId="0" fontId="42" fillId="16" borderId="1" xfId="1" applyFont="1" applyFill="1" applyBorder="1" applyAlignment="1">
      <alignment horizontal="right" vertical="top" wrapText="1"/>
    </xf>
    <xf numFmtId="2" fontId="3" fillId="17" borderId="10" xfId="0" applyNumberFormat="1" applyFont="1" applyFill="1" applyBorder="1" applyAlignment="1">
      <alignment horizontal="center" vertical="center" wrapText="1"/>
    </xf>
    <xf numFmtId="2" fontId="3" fillId="17" borderId="15" xfId="0" applyNumberFormat="1" applyFont="1" applyFill="1" applyBorder="1" applyAlignment="1">
      <alignment horizontal="center" vertical="center" wrapText="1"/>
    </xf>
    <xf numFmtId="2" fontId="3" fillId="17" borderId="13" xfId="0" applyNumberFormat="1" applyFont="1" applyFill="1" applyBorder="1" applyAlignment="1">
      <alignment horizontal="center" vertical="center" wrapText="1"/>
    </xf>
    <xf numFmtId="2" fontId="3" fillId="17" borderId="5" xfId="0" applyNumberFormat="1" applyFont="1" applyFill="1" applyBorder="1" applyAlignment="1">
      <alignment horizontal="center" vertical="center" wrapText="1"/>
    </xf>
    <xf numFmtId="2" fontId="3" fillId="17" borderId="7" xfId="0" applyNumberFormat="1" applyFont="1" applyFill="1" applyBorder="1" applyAlignment="1">
      <alignment horizontal="center" vertical="center" wrapText="1"/>
    </xf>
    <xf numFmtId="2" fontId="3" fillId="17" borderId="6" xfId="0" applyNumberFormat="1" applyFont="1" applyFill="1" applyBorder="1" applyAlignment="1">
      <alignment horizontal="center" vertical="center" wrapText="1"/>
    </xf>
    <xf numFmtId="0" fontId="42" fillId="8" borderId="1" xfId="1" applyFont="1" applyFill="1" applyBorder="1" applyAlignment="1">
      <alignment horizontal="right" vertical="center" wrapText="1"/>
    </xf>
    <xf numFmtId="0" fontId="3" fillId="8" borderId="1" xfId="0" applyFont="1" applyFill="1" applyBorder="1" applyAlignment="1">
      <alignment horizontal="right" vertical="center" wrapText="1"/>
    </xf>
    <xf numFmtId="0" fontId="42" fillId="16" borderId="2" xfId="1" applyFont="1" applyFill="1" applyBorder="1" applyAlignment="1">
      <alignment horizontal="center" vertical="top" wrapText="1"/>
    </xf>
    <xf numFmtId="0" fontId="42" fillId="16" borderId="3" xfId="1" applyFont="1" applyFill="1" applyBorder="1" applyAlignment="1">
      <alignment horizontal="center" vertical="top" wrapText="1"/>
    </xf>
    <xf numFmtId="0" fontId="42" fillId="16" borderId="4" xfId="1" applyFont="1" applyFill="1" applyBorder="1" applyAlignment="1">
      <alignment horizontal="center" vertical="top" wrapText="1"/>
    </xf>
    <xf numFmtId="0" fontId="43" fillId="12" borderId="1" xfId="1" applyFont="1" applyFill="1" applyBorder="1" applyAlignment="1">
      <alignment horizontal="right" vertical="top" wrapText="1"/>
    </xf>
    <xf numFmtId="0" fontId="4" fillId="12" borderId="1" xfId="0" applyFont="1" applyFill="1" applyBorder="1" applyAlignment="1">
      <alignment horizontal="right" vertical="top" wrapText="1"/>
    </xf>
    <xf numFmtId="0" fontId="3" fillId="15" borderId="1" xfId="0" applyFont="1" applyFill="1" applyBorder="1" applyAlignment="1">
      <alignment horizontal="center" vertical="center" wrapText="1"/>
    </xf>
    <xf numFmtId="49" fontId="3" fillId="0" borderId="1" xfId="0" applyNumberFormat="1" applyFont="1" applyBorder="1" applyAlignment="1">
      <alignment horizontal="center" vertical="top" wrapText="1"/>
    </xf>
    <xf numFmtId="0" fontId="3" fillId="17" borderId="2" xfId="0" applyFont="1" applyFill="1" applyBorder="1" applyAlignment="1">
      <alignment horizontal="center" vertical="center"/>
    </xf>
    <xf numFmtId="0" fontId="41" fillId="17" borderId="2" xfId="0" applyFont="1" applyFill="1" applyBorder="1" applyAlignment="1">
      <alignment horizontal="center" vertical="center" wrapText="1"/>
    </xf>
    <xf numFmtId="0" fontId="41" fillId="17" borderId="3" xfId="0" applyFont="1" applyFill="1" applyBorder="1" applyAlignment="1">
      <alignment horizontal="center" vertical="center" wrapText="1"/>
    </xf>
    <xf numFmtId="0" fontId="41" fillId="17" borderId="4" xfId="0" applyFont="1" applyFill="1" applyBorder="1" applyAlignment="1">
      <alignment horizontal="center" vertical="center" wrapText="1"/>
    </xf>
    <xf numFmtId="0" fontId="0" fillId="0" borderId="1" xfId="0" applyFont="1" applyBorder="1" applyAlignment="1">
      <alignment horizontal="center" vertical="top"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0" fillId="0" borderId="13" xfId="0" applyFont="1" applyBorder="1" applyAlignment="1">
      <alignment horizontal="center" vertical="center" wrapText="1"/>
    </xf>
    <xf numFmtId="0" fontId="3" fillId="0" borderId="1" xfId="0" applyFont="1" applyBorder="1" applyAlignment="1">
      <alignment horizontal="center" vertical="center" wrapText="1"/>
    </xf>
    <xf numFmtId="0" fontId="43" fillId="13" borderId="1" xfId="1" applyFont="1" applyFill="1" applyBorder="1" applyAlignment="1">
      <alignment horizontal="right" wrapText="1"/>
    </xf>
    <xf numFmtId="0" fontId="4" fillId="13" borderId="1" xfId="0" applyFont="1" applyFill="1" applyBorder="1" applyAlignment="1">
      <alignment horizontal="right" wrapText="1"/>
    </xf>
    <xf numFmtId="0" fontId="43" fillId="5" borderId="1" xfId="1" applyFont="1" applyFill="1" applyBorder="1" applyAlignment="1">
      <alignment horizontal="right" wrapText="1"/>
    </xf>
    <xf numFmtId="0" fontId="4" fillId="5" borderId="1" xfId="0" applyFont="1" applyFill="1" applyBorder="1" applyAlignment="1">
      <alignment horizontal="right" wrapText="1"/>
    </xf>
    <xf numFmtId="0" fontId="4" fillId="4" borderId="1" xfId="0" applyFont="1" applyFill="1" applyBorder="1" applyAlignment="1">
      <alignment horizontal="right" vertical="top" wrapText="1"/>
    </xf>
    <xf numFmtId="0" fontId="43" fillId="6" borderId="1" xfId="1" applyFont="1" applyFill="1" applyBorder="1" applyAlignment="1">
      <alignment horizontal="right" vertical="top" wrapText="1"/>
    </xf>
    <xf numFmtId="0" fontId="4" fillId="6" borderId="1" xfId="0" applyFont="1" applyFill="1" applyBorder="1" applyAlignment="1">
      <alignment horizontal="right" vertical="top" wrapText="1"/>
    </xf>
    <xf numFmtId="0" fontId="43" fillId="8" borderId="1" xfId="1" applyFont="1" applyFill="1" applyBorder="1" applyAlignment="1">
      <alignment horizontal="right" vertical="top" wrapText="1"/>
    </xf>
    <xf numFmtId="0" fontId="4" fillId="8" borderId="1" xfId="0" applyFont="1" applyFill="1" applyBorder="1" applyAlignment="1">
      <alignment horizontal="right" vertical="top" wrapText="1"/>
    </xf>
    <xf numFmtId="0" fontId="43" fillId="18" borderId="1" xfId="1" applyFont="1" applyFill="1" applyBorder="1" applyAlignment="1">
      <alignment horizontal="right" vertical="top" wrapText="1"/>
    </xf>
    <xf numFmtId="0" fontId="4" fillId="18" borderId="1" xfId="0" applyFont="1" applyFill="1" applyBorder="1" applyAlignment="1">
      <alignment horizontal="right" vertical="top" wrapText="1"/>
    </xf>
    <xf numFmtId="0" fontId="43" fillId="14" borderId="1" xfId="1" applyFont="1" applyFill="1" applyBorder="1" applyAlignment="1">
      <alignment horizontal="right" vertical="top" wrapText="1"/>
    </xf>
    <xf numFmtId="0" fontId="4" fillId="14" borderId="1" xfId="0" applyFont="1" applyFill="1" applyBorder="1" applyAlignment="1">
      <alignment horizontal="right" vertical="top" wrapText="1"/>
    </xf>
    <xf numFmtId="0" fontId="3" fillId="17" borderId="1" xfId="0" applyFont="1" applyFill="1" applyBorder="1" applyAlignment="1">
      <alignment horizontal="right" wrapText="1"/>
    </xf>
    <xf numFmtId="0" fontId="3" fillId="17" borderId="1" xfId="0" applyFont="1" applyFill="1" applyBorder="1" applyAlignment="1">
      <alignment horizontal="center" wrapText="1"/>
    </xf>
    <xf numFmtId="0" fontId="42" fillId="6" borderId="1" xfId="1" applyFont="1" applyFill="1" applyBorder="1" applyAlignment="1">
      <alignment horizontal="right" wrapText="1"/>
    </xf>
    <xf numFmtId="0" fontId="42" fillId="8" borderId="1" xfId="1" applyFont="1" applyFill="1" applyBorder="1" applyAlignment="1">
      <alignment horizontal="right" wrapText="1"/>
    </xf>
    <xf numFmtId="0" fontId="42" fillId="18" borderId="1" xfId="1" applyFont="1" applyFill="1" applyBorder="1" applyAlignment="1">
      <alignment horizontal="right" wrapText="1"/>
    </xf>
    <xf numFmtId="0" fontId="42" fillId="14" borderId="1" xfId="1" applyFont="1" applyFill="1" applyBorder="1" applyAlignment="1">
      <alignment horizontal="right" wrapText="1"/>
    </xf>
    <xf numFmtId="0" fontId="42" fillId="12" borderId="1" xfId="1" applyFont="1" applyFill="1" applyBorder="1" applyAlignment="1">
      <alignment horizontal="right" wrapText="1"/>
    </xf>
    <xf numFmtId="0" fontId="42" fillId="39" borderId="1" xfId="1" applyFont="1" applyFill="1" applyBorder="1" applyAlignment="1">
      <alignment horizontal="right" wrapText="1"/>
    </xf>
    <xf numFmtId="0" fontId="3" fillId="9" borderId="1" xfId="0" applyFont="1" applyFill="1" applyBorder="1" applyAlignment="1">
      <alignment horizontal="center" wrapText="1"/>
    </xf>
    <xf numFmtId="0" fontId="42" fillId="9" borderId="1" xfId="1" applyFont="1" applyFill="1" applyBorder="1" applyAlignment="1">
      <alignment horizontal="right" wrapText="1"/>
    </xf>
    <xf numFmtId="0" fontId="42" fillId="39" borderId="1" xfId="1" applyFont="1" applyFill="1" applyBorder="1" applyAlignment="1">
      <alignment horizontal="center" wrapText="1"/>
    </xf>
    <xf numFmtId="0" fontId="3" fillId="3" borderId="1" xfId="0" applyFont="1" applyFill="1" applyBorder="1" applyAlignment="1">
      <alignment horizontal="center" wrapText="1"/>
    </xf>
    <xf numFmtId="0" fontId="42" fillId="3" borderId="1" xfId="1" applyFont="1" applyFill="1" applyBorder="1" applyAlignment="1">
      <alignment horizontal="right" wrapText="1"/>
    </xf>
    <xf numFmtId="0" fontId="3" fillId="15" borderId="1" xfId="0" applyFont="1" applyFill="1" applyBorder="1" applyAlignment="1">
      <alignment horizontal="center" wrapText="1"/>
    </xf>
    <xf numFmtId="0" fontId="42" fillId="15" borderId="1" xfId="1" applyFont="1" applyFill="1" applyBorder="1" applyAlignment="1">
      <alignment horizontal="right" wrapText="1"/>
    </xf>
    <xf numFmtId="0" fontId="44" fillId="17" borderId="1" xfId="0" applyFont="1" applyFill="1" applyBorder="1" applyAlignment="1">
      <alignment horizontal="center" wrapText="1"/>
    </xf>
    <xf numFmtId="0" fontId="44" fillId="9" borderId="1" xfId="0" applyFont="1" applyFill="1" applyBorder="1" applyAlignment="1">
      <alignment horizontal="center" wrapText="1"/>
    </xf>
    <xf numFmtId="0" fontId="41" fillId="17" borderId="1" xfId="0" applyFont="1" applyFill="1" applyBorder="1" applyAlignment="1">
      <alignment horizontal="center" wrapText="1"/>
    </xf>
    <xf numFmtId="0" fontId="21" fillId="17" borderId="1" xfId="0" applyFont="1" applyFill="1" applyBorder="1" applyAlignment="1">
      <alignment horizontal="center" wrapText="1"/>
    </xf>
    <xf numFmtId="0" fontId="3" fillId="6" borderId="1" xfId="0" applyFont="1" applyFill="1" applyBorder="1" applyAlignment="1">
      <alignment horizontal="right" wrapText="1"/>
    </xf>
    <xf numFmtId="0" fontId="3" fillId="8" borderId="1" xfId="0" applyFont="1" applyFill="1" applyBorder="1" applyAlignment="1">
      <alignment horizontal="right" wrapText="1"/>
    </xf>
    <xf numFmtId="0" fontId="3" fillId="39" borderId="1" xfId="0" applyFont="1" applyFill="1" applyBorder="1" applyAlignment="1">
      <alignment horizontal="right" wrapText="1"/>
    </xf>
    <xf numFmtId="0" fontId="42" fillId="17" borderId="1" xfId="1" applyFont="1" applyFill="1" applyBorder="1" applyAlignment="1">
      <alignment horizontal="center" wrapText="1"/>
    </xf>
    <xf numFmtId="0" fontId="42" fillId="9" borderId="1" xfId="1" applyFont="1" applyFill="1" applyBorder="1" applyAlignment="1">
      <alignment horizontal="center" wrapText="1"/>
    </xf>
    <xf numFmtId="0" fontId="42" fillId="15" borderId="1" xfId="1" applyFont="1" applyFill="1" applyBorder="1" applyAlignment="1">
      <alignment horizontal="center" wrapText="1"/>
    </xf>
    <xf numFmtId="0" fontId="42" fillId="22" borderId="2" xfId="1" applyFont="1" applyFill="1" applyBorder="1" applyAlignment="1">
      <alignment horizontal="center" wrapText="1"/>
    </xf>
    <xf numFmtId="0" fontId="42" fillId="22" borderId="3" xfId="1" applyFont="1" applyFill="1" applyBorder="1" applyAlignment="1">
      <alignment horizontal="center" wrapText="1"/>
    </xf>
    <xf numFmtId="0" fontId="42" fillId="22" borderId="4" xfId="1" applyFont="1" applyFill="1" applyBorder="1" applyAlignment="1">
      <alignment horizontal="center" wrapText="1"/>
    </xf>
    <xf numFmtId="0" fontId="3" fillId="39" borderId="1" xfId="0" applyFont="1" applyFill="1" applyBorder="1" applyAlignment="1">
      <alignment horizontal="center" wrapText="1"/>
    </xf>
    <xf numFmtId="0" fontId="0" fillId="39" borderId="1" xfId="0" applyFont="1" applyFill="1" applyBorder="1" applyAlignment="1">
      <alignment horizontal="center"/>
    </xf>
    <xf numFmtId="0" fontId="3" fillId="18" borderId="1" xfId="0" applyFont="1" applyFill="1" applyBorder="1" applyAlignment="1">
      <alignment horizontal="right" wrapText="1"/>
    </xf>
    <xf numFmtId="0" fontId="3" fillId="14" borderId="1" xfId="0" applyFont="1" applyFill="1" applyBorder="1" applyAlignment="1">
      <alignment horizontal="right" wrapText="1"/>
    </xf>
    <xf numFmtId="0" fontId="3" fillId="12" borderId="1" xfId="0" applyFont="1" applyFill="1" applyBorder="1" applyAlignment="1">
      <alignment horizontal="right" wrapText="1"/>
    </xf>
    <xf numFmtId="0" fontId="3" fillId="9" borderId="1" xfId="0" applyFont="1" applyFill="1" applyBorder="1" applyAlignment="1">
      <alignment horizontal="right" wrapText="1"/>
    </xf>
    <xf numFmtId="0" fontId="3" fillId="15" borderId="1" xfId="0" applyFont="1" applyFill="1" applyBorder="1" applyAlignment="1">
      <alignment horizontal="right" wrapText="1"/>
    </xf>
    <xf numFmtId="0" fontId="3" fillId="17" borderId="1" xfId="0" applyFont="1" applyFill="1" applyBorder="1" applyAlignment="1">
      <alignment horizontal="center"/>
    </xf>
    <xf numFmtId="0" fontId="44" fillId="17" borderId="1" xfId="1" applyFont="1" applyFill="1" applyBorder="1" applyAlignment="1">
      <alignment horizontal="center" wrapText="1"/>
    </xf>
    <xf numFmtId="4" fontId="3" fillId="17" borderId="1" xfId="0" applyNumberFormat="1" applyFont="1" applyFill="1" applyBorder="1" applyAlignment="1">
      <alignment horizontal="center" wrapText="1"/>
    </xf>
    <xf numFmtId="0" fontId="3" fillId="3" borderId="1" xfId="0" applyFont="1" applyFill="1" applyBorder="1" applyAlignment="1">
      <alignment horizontal="right" wrapText="1"/>
    </xf>
    <xf numFmtId="0" fontId="42" fillId="16" borderId="1" xfId="1" applyFont="1" applyFill="1" applyBorder="1" applyAlignment="1">
      <alignment horizontal="right" wrapText="1"/>
    </xf>
    <xf numFmtId="2" fontId="3" fillId="17" borderId="1" xfId="0" applyNumberFormat="1" applyFont="1" applyFill="1" applyBorder="1" applyAlignment="1">
      <alignment horizontal="center" wrapText="1"/>
    </xf>
    <xf numFmtId="0" fontId="42" fillId="16" borderId="1" xfId="1" applyFont="1" applyFill="1" applyBorder="1" applyAlignment="1">
      <alignment horizontal="center" wrapText="1"/>
    </xf>
    <xf numFmtId="0" fontId="0" fillId="0" borderId="5" xfId="0" applyFont="1" applyBorder="1" applyAlignment="1">
      <alignment horizontal="center" vertical="top" wrapText="1"/>
    </xf>
    <xf numFmtId="0" fontId="0" fillId="0" borderId="1" xfId="0" applyFont="1" applyBorder="1" applyAlignment="1">
      <alignment horizontal="center" vertical="center" wrapText="1"/>
    </xf>
    <xf numFmtId="0" fontId="43" fillId="12" borderId="1" xfId="1" applyFont="1" applyFill="1" applyBorder="1" applyAlignment="1">
      <alignment horizontal="right" wrapText="1"/>
    </xf>
    <xf numFmtId="0" fontId="4" fillId="12" borderId="1" xfId="0" applyFont="1" applyFill="1" applyBorder="1" applyAlignment="1">
      <alignment horizontal="right" wrapText="1"/>
    </xf>
    <xf numFmtId="0" fontId="43" fillId="39" borderId="1" xfId="1" applyFont="1" applyFill="1" applyBorder="1" applyAlignment="1">
      <alignment horizontal="right" wrapText="1"/>
    </xf>
    <xf numFmtId="0" fontId="4" fillId="39" borderId="1" xfId="0" applyFont="1" applyFill="1" applyBorder="1" applyAlignment="1">
      <alignment horizontal="right" wrapText="1"/>
    </xf>
    <xf numFmtId="0" fontId="43" fillId="6" borderId="1" xfId="1" applyFont="1" applyFill="1" applyBorder="1" applyAlignment="1">
      <alignment horizontal="right" wrapText="1"/>
    </xf>
    <xf numFmtId="0" fontId="4" fillId="6" borderId="1" xfId="0" applyFont="1" applyFill="1" applyBorder="1" applyAlignment="1">
      <alignment horizontal="right" wrapText="1"/>
    </xf>
    <xf numFmtId="0" fontId="43" fillId="8" borderId="1" xfId="1" applyFont="1" applyFill="1" applyBorder="1" applyAlignment="1">
      <alignment horizontal="right" wrapText="1"/>
    </xf>
    <xf numFmtId="0" fontId="4" fillId="8" borderId="1" xfId="0" applyFont="1" applyFill="1" applyBorder="1" applyAlignment="1">
      <alignment horizontal="right" wrapText="1"/>
    </xf>
    <xf numFmtId="0" fontId="4" fillId="4" borderId="1" xfId="0" applyFont="1" applyFill="1" applyBorder="1" applyAlignment="1">
      <alignment horizontal="right" wrapText="1"/>
    </xf>
    <xf numFmtId="0" fontId="43" fillId="18" borderId="1" xfId="1" applyFont="1" applyFill="1" applyBorder="1" applyAlignment="1">
      <alignment horizontal="right" wrapText="1"/>
    </xf>
    <xf numFmtId="0" fontId="4" fillId="18" borderId="1" xfId="0" applyFont="1" applyFill="1" applyBorder="1" applyAlignment="1">
      <alignment horizontal="right" wrapText="1"/>
    </xf>
    <xf numFmtId="0" fontId="43" fillId="14" borderId="1" xfId="1" applyFont="1" applyFill="1" applyBorder="1" applyAlignment="1">
      <alignment horizontal="right" wrapText="1"/>
    </xf>
    <xf numFmtId="0" fontId="4" fillId="14" borderId="1" xfId="0" applyFont="1" applyFill="1" applyBorder="1" applyAlignment="1">
      <alignment horizontal="right" wrapText="1"/>
    </xf>
    <xf numFmtId="0" fontId="43" fillId="4" borderId="1" xfId="1" applyFont="1" applyFill="1" applyBorder="1" applyAlignment="1">
      <alignment horizontal="right" wrapText="1"/>
    </xf>
    <xf numFmtId="49" fontId="35" fillId="0" borderId="0" xfId="0" applyNumberFormat="1" applyFont="1" applyFill="1" applyAlignment="1" applyProtection="1">
      <alignment horizontal="right" vertical="center"/>
    </xf>
    <xf numFmtId="0" fontId="33" fillId="0" borderId="0" xfId="0" applyFont="1" applyFill="1" applyAlignment="1" applyProtection="1">
      <alignment horizontal="left" wrapText="1"/>
    </xf>
    <xf numFmtId="0" fontId="33" fillId="0" borderId="0" xfId="0" applyFont="1" applyFill="1" applyAlignment="1" applyProtection="1">
      <alignment horizontal="left"/>
    </xf>
    <xf numFmtId="0" fontId="37" fillId="0" borderId="18" xfId="0" applyFont="1" applyFill="1" applyBorder="1" applyProtection="1"/>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4" fillId="0" borderId="11" xfId="0" applyFont="1" applyBorder="1" applyAlignment="1">
      <alignment horizontal="center" vertical="top" wrapText="1"/>
    </xf>
    <xf numFmtId="0" fontId="4" fillId="0" borderId="12" xfId="0" applyFont="1" applyBorder="1" applyAlignment="1">
      <alignment horizontal="center" vertical="top" wrapText="1"/>
    </xf>
    <xf numFmtId="0" fontId="4" fillId="0" borderId="13" xfId="0" applyFont="1" applyBorder="1" applyAlignment="1">
      <alignment horizontal="center" vertical="top"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8" fillId="0" borderId="4" xfId="0" applyFont="1" applyBorder="1" applyAlignment="1">
      <alignment horizontal="center" vertical="top" wrapText="1"/>
    </xf>
    <xf numFmtId="0" fontId="5" fillId="0" borderId="4" xfId="0" applyFont="1" applyBorder="1" applyAlignment="1">
      <alignment horizontal="center" vertical="top" wrapText="1"/>
    </xf>
    <xf numFmtId="0" fontId="5" fillId="0" borderId="5" xfId="0" applyFont="1" applyBorder="1" applyAlignment="1">
      <alignment horizontal="center" vertical="top" wrapText="1"/>
    </xf>
    <xf numFmtId="0" fontId="8" fillId="0" borderId="6" xfId="0" applyFont="1" applyBorder="1" applyAlignment="1">
      <alignment horizontal="center" vertical="top" wrapText="1"/>
    </xf>
    <xf numFmtId="0" fontId="2" fillId="13" borderId="2" xfId="1" applyFont="1" applyFill="1" applyBorder="1" applyAlignment="1">
      <alignment horizontal="center" vertical="top" wrapText="1"/>
    </xf>
    <xf numFmtId="0" fontId="3" fillId="13" borderId="3" xfId="0" applyFont="1" applyFill="1" applyBorder="1" applyAlignment="1">
      <alignment horizontal="center" vertical="top" wrapText="1"/>
    </xf>
    <xf numFmtId="0" fontId="0" fillId="13" borderId="3" xfId="0" applyFill="1" applyBorder="1" applyAlignment="1">
      <alignment horizontal="center"/>
    </xf>
    <xf numFmtId="0" fontId="0" fillId="13" borderId="4" xfId="0" applyFill="1" applyBorder="1" applyAlignment="1">
      <alignment horizontal="center"/>
    </xf>
    <xf numFmtId="0" fontId="2" fillId="13" borderId="1" xfId="1" applyFont="1" applyFill="1" applyBorder="1" applyAlignment="1">
      <alignment horizontal="right" vertical="top" wrapText="1"/>
    </xf>
    <xf numFmtId="0" fontId="2" fillId="5" borderId="2" xfId="1" applyFont="1" applyFill="1" applyBorder="1" applyAlignment="1">
      <alignment horizontal="center" vertical="top" wrapText="1"/>
    </xf>
    <xf numFmtId="0" fontId="3" fillId="5" borderId="3" xfId="0" applyFont="1" applyFill="1" applyBorder="1" applyAlignment="1">
      <alignment horizontal="center" vertical="top" wrapText="1"/>
    </xf>
    <xf numFmtId="0" fontId="0" fillId="5" borderId="3" xfId="0" applyFill="1" applyBorder="1" applyAlignment="1">
      <alignment horizontal="center"/>
    </xf>
    <xf numFmtId="0" fontId="0" fillId="5" borderId="4" xfId="0" applyFill="1" applyBorder="1" applyAlignment="1">
      <alignment horizontal="center"/>
    </xf>
    <xf numFmtId="0" fontId="2" fillId="5" borderId="1" xfId="1" applyFont="1" applyFill="1" applyBorder="1" applyAlignment="1">
      <alignment horizontal="right" vertical="top" wrapText="1"/>
    </xf>
    <xf numFmtId="0" fontId="3" fillId="4" borderId="1" xfId="0" applyFont="1" applyFill="1" applyBorder="1" applyAlignment="1">
      <alignment horizontal="right" vertical="top" wrapText="1"/>
    </xf>
    <xf numFmtId="0" fontId="2" fillId="6" borderId="1" xfId="1" applyFont="1" applyFill="1" applyBorder="1" applyAlignment="1">
      <alignment horizontal="right" vertical="top" wrapText="1"/>
    </xf>
    <xf numFmtId="0" fontId="2" fillId="8" borderId="1" xfId="1" applyFont="1" applyFill="1" applyBorder="1" applyAlignment="1">
      <alignment horizontal="right" vertical="top" wrapText="1"/>
    </xf>
    <xf numFmtId="0" fontId="2" fillId="18" borderId="1" xfId="1" applyFont="1" applyFill="1" applyBorder="1" applyAlignment="1">
      <alignment horizontal="right" vertical="top" wrapText="1"/>
    </xf>
    <xf numFmtId="0" fontId="2" fillId="14" borderId="1" xfId="1" applyFont="1" applyFill="1" applyBorder="1" applyAlignment="1">
      <alignment horizontal="right" vertical="top" wrapText="1"/>
    </xf>
    <xf numFmtId="0" fontId="2" fillId="12" borderId="1" xfId="1" applyFont="1" applyFill="1" applyBorder="1" applyAlignment="1">
      <alignment horizontal="right" vertical="top" wrapText="1"/>
    </xf>
    <xf numFmtId="0" fontId="2" fillId="3" borderId="1" xfId="1" applyFont="1" applyFill="1" applyBorder="1" applyAlignment="1">
      <alignment horizontal="right" vertical="top" wrapText="1"/>
    </xf>
    <xf numFmtId="0" fontId="2" fillId="15" borderId="1" xfId="1" applyFont="1" applyFill="1" applyBorder="1" applyAlignment="1">
      <alignment horizontal="right" vertical="top" wrapText="1"/>
    </xf>
    <xf numFmtId="0" fontId="4" fillId="3" borderId="2"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2" fillId="9" borderId="1" xfId="1" applyFont="1" applyFill="1" applyBorder="1" applyAlignment="1">
      <alignment horizontal="right" vertical="top" wrapText="1"/>
    </xf>
    <xf numFmtId="0" fontId="11" fillId="0" borderId="12"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0" fillId="19" borderId="14" xfId="0" applyFont="1" applyFill="1" applyBorder="1" applyAlignment="1">
      <alignment horizontal="center" vertical="center" textRotation="255"/>
    </xf>
    <xf numFmtId="0" fontId="12" fillId="16" borderId="2" xfId="0" applyFont="1" applyFill="1" applyBorder="1" applyAlignment="1">
      <alignment horizontal="center" vertical="top" wrapText="1"/>
    </xf>
    <xf numFmtId="0" fontId="12" fillId="16" borderId="3" xfId="0" applyFont="1" applyFill="1" applyBorder="1" applyAlignment="1">
      <alignment horizontal="center" vertical="top" wrapText="1"/>
    </xf>
    <xf numFmtId="0" fontId="9" fillId="2" borderId="2" xfId="0" applyFont="1" applyFill="1" applyBorder="1" applyAlignment="1">
      <alignment horizontal="center" vertical="top" wrapText="1"/>
    </xf>
    <xf numFmtId="0" fontId="9" fillId="2" borderId="3" xfId="0" applyFont="1" applyFill="1" applyBorder="1" applyAlignment="1">
      <alignment horizontal="center" vertical="top" wrapText="1"/>
    </xf>
    <xf numFmtId="0" fontId="12" fillId="15" borderId="2" xfId="0" applyFont="1" applyFill="1" applyBorder="1" applyAlignment="1">
      <alignment horizontal="left" vertical="top" wrapText="1"/>
    </xf>
    <xf numFmtId="0" fontId="12" fillId="0" borderId="3" xfId="0" applyFont="1" applyBorder="1" applyAlignment="1">
      <alignment horizontal="left" vertical="top" wrapText="1"/>
    </xf>
    <xf numFmtId="0" fontId="12" fillId="16" borderId="2" xfId="0" applyFont="1" applyFill="1" applyBorder="1" applyAlignment="1">
      <alignment horizontal="left" vertical="top" wrapText="1"/>
    </xf>
    <xf numFmtId="0" fontId="12" fillId="16" borderId="3" xfId="0" applyFont="1" applyFill="1" applyBorder="1" applyAlignment="1">
      <alignment horizontal="left" vertical="top"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xf>
    <xf numFmtId="0" fontId="4" fillId="0" borderId="6" xfId="0" applyFont="1" applyBorder="1" applyAlignment="1">
      <alignment horizontal="center" vertical="center"/>
    </xf>
    <xf numFmtId="0" fontId="3" fillId="0" borderId="5" xfId="0" applyFont="1" applyBorder="1" applyAlignment="1">
      <alignment horizontal="center" vertical="top" wrapText="1"/>
    </xf>
    <xf numFmtId="0" fontId="3" fillId="0" borderId="7" xfId="0" applyFont="1" applyBorder="1" applyAlignment="1">
      <alignment horizontal="center" vertical="top"/>
    </xf>
    <xf numFmtId="0" fontId="3" fillId="0" borderId="6" xfId="0" applyFont="1" applyBorder="1" applyAlignment="1">
      <alignment horizontal="center" vertical="top"/>
    </xf>
    <xf numFmtId="0" fontId="3" fillId="0" borderId="2" xfId="0" applyFont="1" applyBorder="1" applyAlignment="1">
      <alignment horizontal="center" vertical="top" wrapText="1"/>
    </xf>
    <xf numFmtId="0" fontId="9" fillId="5" borderId="2" xfId="0" applyFont="1" applyFill="1" applyBorder="1" applyAlignment="1">
      <alignment horizontal="center" vertical="top" wrapText="1"/>
    </xf>
    <xf numFmtId="0" fontId="9" fillId="6" borderId="2" xfId="0" applyFont="1" applyFill="1" applyBorder="1" applyAlignment="1">
      <alignment horizontal="center" vertical="top" wrapText="1"/>
    </xf>
    <xf numFmtId="0" fontId="9" fillId="6" borderId="3" xfId="0" applyFont="1" applyFill="1" applyBorder="1" applyAlignment="1"/>
    <xf numFmtId="0" fontId="0" fillId="0" borderId="3" xfId="0" applyBorder="1" applyAlignment="1"/>
    <xf numFmtId="0" fontId="0" fillId="0" borderId="4" xfId="0" applyBorder="1" applyAlignment="1"/>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0" fillId="0" borderId="10" xfId="0"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0" fillId="0" borderId="13" xfId="0" applyBorder="1" applyAlignment="1">
      <alignment horizontal="center" vertical="top" wrapText="1"/>
    </xf>
    <xf numFmtId="0" fontId="12" fillId="15" borderId="1" xfId="0" applyFont="1" applyFill="1" applyBorder="1" applyAlignment="1">
      <alignment horizontal="left" vertical="top" wrapText="1"/>
    </xf>
    <xf numFmtId="0" fontId="12" fillId="0" borderId="1" xfId="0" applyFont="1" applyBorder="1" applyAlignment="1">
      <alignment horizontal="left" vertical="top" wrapText="1"/>
    </xf>
    <xf numFmtId="0" fontId="12" fillId="7" borderId="2" xfId="0" applyFont="1" applyFill="1" applyBorder="1" applyAlignment="1">
      <alignment horizontal="center" vertical="top" wrapText="1"/>
    </xf>
    <xf numFmtId="0" fontId="15" fillId="0" borderId="4" xfId="0" applyFont="1" applyBorder="1" applyAlignment="1">
      <alignment horizontal="center" vertical="top" wrapText="1"/>
    </xf>
    <xf numFmtId="0" fontId="4" fillId="7" borderId="2" xfId="0" applyFont="1" applyFill="1" applyBorder="1" applyAlignment="1">
      <alignment horizontal="center" vertical="top" wrapText="1"/>
    </xf>
    <xf numFmtId="0" fontId="12" fillId="11" borderId="2" xfId="0" applyFont="1" applyFill="1" applyBorder="1" applyAlignment="1">
      <alignment horizontal="center" vertical="top" wrapText="1"/>
    </xf>
    <xf numFmtId="0" fontId="9" fillId="0" borderId="3" xfId="0" applyFont="1" applyBorder="1" applyAlignment="1">
      <alignment horizontal="center"/>
    </xf>
    <xf numFmtId="0" fontId="3" fillId="0" borderId="10" xfId="0" applyFont="1" applyBorder="1" applyAlignment="1">
      <alignment horizontal="center" vertical="top" wrapText="1"/>
    </xf>
    <xf numFmtId="0" fontId="3" fillId="0" borderId="13" xfId="0" applyFont="1" applyBorder="1" applyAlignment="1">
      <alignment horizontal="center" vertical="top" wrapText="1"/>
    </xf>
    <xf numFmtId="49" fontId="12" fillId="16" borderId="2" xfId="0" applyNumberFormat="1" applyFont="1" applyFill="1" applyBorder="1" applyAlignment="1">
      <alignment horizontal="left" vertical="top" wrapText="1"/>
    </xf>
    <xf numFmtId="49" fontId="3" fillId="16" borderId="3" xfId="0" applyNumberFormat="1" applyFont="1" applyFill="1" applyBorder="1" applyAlignment="1">
      <alignment horizontal="left" vertical="top" wrapText="1"/>
    </xf>
    <xf numFmtId="49" fontId="3" fillId="16" borderId="4" xfId="0" applyNumberFormat="1" applyFont="1" applyFill="1" applyBorder="1" applyAlignment="1">
      <alignment horizontal="left" vertical="top" wrapText="1"/>
    </xf>
    <xf numFmtId="0" fontId="10" fillId="2" borderId="1" xfId="0" applyFont="1" applyFill="1" applyBorder="1" applyAlignment="1">
      <alignment horizontal="center" vertical="center" textRotation="255"/>
    </xf>
    <xf numFmtId="0" fontId="25" fillId="2" borderId="1" xfId="0" applyFont="1" applyFill="1" applyBorder="1" applyAlignment="1">
      <alignment horizontal="center" vertical="center" textRotation="255"/>
    </xf>
    <xf numFmtId="0" fontId="12" fillId="7" borderId="1" xfId="0" applyFont="1" applyFill="1" applyBorder="1" applyAlignment="1">
      <alignment horizontal="center" vertical="top" wrapText="1"/>
    </xf>
    <xf numFmtId="0" fontId="0" fillId="0" borderId="1" xfId="0" applyBorder="1" applyAlignment="1">
      <alignment horizontal="center" vertical="top" wrapText="1"/>
    </xf>
    <xf numFmtId="49" fontId="4" fillId="17" borderId="2" xfId="0" applyNumberFormat="1" applyFont="1" applyFill="1" applyBorder="1" applyAlignment="1">
      <alignment horizontal="left" vertical="top" wrapText="1"/>
    </xf>
    <xf numFmtId="49" fontId="4" fillId="17" borderId="3" xfId="0" applyNumberFormat="1" applyFont="1" applyFill="1" applyBorder="1" applyAlignment="1">
      <alignment horizontal="left" vertical="top" wrapText="1"/>
    </xf>
    <xf numFmtId="49" fontId="4" fillId="17" borderId="4" xfId="0" applyNumberFormat="1" applyFont="1" applyFill="1" applyBorder="1" applyAlignment="1">
      <alignment horizontal="left" vertical="top" wrapText="1"/>
    </xf>
    <xf numFmtId="0" fontId="12" fillId="16" borderId="4" xfId="0" applyFont="1" applyFill="1" applyBorder="1" applyAlignment="1">
      <alignment horizontal="center" vertical="top" wrapText="1"/>
    </xf>
    <xf numFmtId="0" fontId="9" fillId="2" borderId="4" xfId="0" applyFont="1" applyFill="1" applyBorder="1" applyAlignment="1">
      <alignment horizontal="center" vertical="top" wrapText="1"/>
    </xf>
    <xf numFmtId="0" fontId="11" fillId="11" borderId="2" xfId="0" applyFont="1" applyFill="1" applyBorder="1" applyAlignment="1">
      <alignment horizontal="center" vertical="top" wrapText="1"/>
    </xf>
    <xf numFmtId="0" fontId="0" fillId="6" borderId="1" xfId="0" applyFill="1" applyBorder="1" applyAlignment="1">
      <alignment horizontal="left" vertical="top" wrapText="1"/>
    </xf>
    <xf numFmtId="0" fontId="0" fillId="0" borderId="1" xfId="0" applyBorder="1" applyAlignment="1">
      <alignment horizontal="left" vertical="top"/>
    </xf>
    <xf numFmtId="0" fontId="0" fillId="0" borderId="1" xfId="0" applyFill="1" applyBorder="1" applyAlignment="1">
      <alignment horizontal="justify" vertical="top" wrapText="1"/>
    </xf>
    <xf numFmtId="0" fontId="0" fillId="0" borderId="1" xfId="0" applyBorder="1" applyAlignment="1"/>
    <xf numFmtId="0" fontId="0" fillId="0" borderId="6" xfId="0" applyBorder="1" applyAlignment="1">
      <alignment horizontal="center"/>
    </xf>
    <xf numFmtId="0" fontId="0" fillId="0" borderId="1" xfId="0" applyBorder="1" applyAlignment="1">
      <alignment horizontal="center" vertical="top"/>
    </xf>
    <xf numFmtId="0" fontId="0" fillId="0" borderId="1" xfId="0" applyBorder="1" applyAlignment="1">
      <alignment horizontal="center"/>
    </xf>
    <xf numFmtId="0" fontId="0" fillId="0" borderId="0" xfId="0" applyAlignment="1">
      <alignment horizontal="center" vertical="top" wrapText="1"/>
    </xf>
    <xf numFmtId="0" fontId="0" fillId="0" borderId="0" xfId="0" applyAlignment="1"/>
    <xf numFmtId="0" fontId="0" fillId="0" borderId="12" xfId="0" applyBorder="1" applyAlignment="1"/>
    <xf numFmtId="0" fontId="0" fillId="0" borderId="15" xfId="0" applyBorder="1" applyAlignment="1">
      <alignment horizontal="center" vertical="top" wrapText="1"/>
    </xf>
    <xf numFmtId="0" fontId="0" fillId="0" borderId="15" xfId="0" applyBorder="1" applyAlignment="1"/>
    <xf numFmtId="0" fontId="0" fillId="0" borderId="13" xfId="0" applyBorder="1" applyAlignment="1"/>
    <xf numFmtId="0" fontId="0" fillId="0" borderId="8" xfId="0" applyBorder="1" applyAlignment="1">
      <alignment horizontal="center" vertical="top"/>
    </xf>
    <xf numFmtId="0" fontId="0" fillId="0" borderId="9" xfId="0" applyBorder="1" applyAlignment="1">
      <alignment horizontal="center" vertical="top"/>
    </xf>
    <xf numFmtId="0" fontId="0" fillId="0" borderId="10" xfId="0" applyBorder="1" applyAlignment="1">
      <alignment horizontal="center" vertical="top"/>
    </xf>
    <xf numFmtId="0" fontId="0" fillId="0" borderId="11" xfId="0" applyBorder="1" applyAlignment="1">
      <alignment horizontal="center" vertical="top"/>
    </xf>
    <xf numFmtId="0" fontId="0" fillId="0" borderId="12" xfId="0" applyBorder="1" applyAlignment="1">
      <alignment horizontal="center" vertical="top"/>
    </xf>
    <xf numFmtId="0" fontId="0" fillId="0" borderId="13" xfId="0" applyBorder="1" applyAlignment="1">
      <alignment horizontal="center" vertical="top"/>
    </xf>
    <xf numFmtId="0" fontId="0" fillId="0" borderId="8" xfId="0" applyBorder="1" applyAlignment="1">
      <alignment horizontal="center" vertical="top" wrapText="1"/>
    </xf>
    <xf numFmtId="0" fontId="0" fillId="0" borderId="9" xfId="0" applyBorder="1" applyAlignment="1">
      <alignment horizontal="center" vertical="top" wrapText="1"/>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6" xfId="0" applyBorder="1" applyAlignment="1">
      <alignment horizontal="center" vertical="top" wrapText="1"/>
    </xf>
    <xf numFmtId="0" fontId="0" fillId="0" borderId="14" xfId="0" applyBorder="1" applyAlignment="1">
      <alignment horizontal="center" vertical="top" wrapText="1"/>
    </xf>
    <xf numFmtId="0" fontId="0" fillId="0" borderId="11" xfId="0" applyBorder="1" applyAlignment="1">
      <alignment horizontal="center" vertical="top" wrapText="1"/>
    </xf>
    <xf numFmtId="0" fontId="0" fillId="0" borderId="0" xfId="0" applyAlignment="1">
      <alignment horizontal="center" vertical="top"/>
    </xf>
    <xf numFmtId="0" fontId="0" fillId="0" borderId="15" xfId="0" applyBorder="1" applyAlignment="1">
      <alignment horizontal="center" vertical="top"/>
    </xf>
    <xf numFmtId="0" fontId="0" fillId="0" borderId="1" xfId="0" applyBorder="1" applyAlignment="1">
      <alignment horizontal="left" vertical="top" wrapText="1"/>
    </xf>
    <xf numFmtId="0" fontId="18" fillId="19" borderId="2" xfId="0" applyFont="1" applyFill="1" applyBorder="1" applyAlignment="1">
      <alignment horizontal="justify" vertical="top" wrapText="1"/>
    </xf>
    <xf numFmtId="0" fontId="0" fillId="0" borderId="3" xfId="0" applyBorder="1" applyAlignment="1">
      <alignment horizontal="justify" vertical="top" wrapText="1"/>
    </xf>
    <xf numFmtId="0" fontId="0" fillId="0" borderId="4" xfId="0" applyBorder="1" applyAlignment="1">
      <alignment horizontal="justify" vertical="top" wrapText="1"/>
    </xf>
    <xf numFmtId="0" fontId="3" fillId="0" borderId="1" xfId="0" applyFont="1" applyBorder="1" applyAlignment="1">
      <alignment horizontal="center" vertical="top" wrapText="1"/>
    </xf>
    <xf numFmtId="0" fontId="0" fillId="0" borderId="12" xfId="0" applyBorder="1" applyAlignment="1">
      <alignment horizontal="center" vertical="top" wrapText="1"/>
    </xf>
    <xf numFmtId="0" fontId="0" fillId="0" borderId="0" xfId="0" applyAlignment="1">
      <alignment horizontal="center"/>
    </xf>
    <xf numFmtId="0" fontId="0" fillId="0" borderId="14" xfId="0" applyBorder="1" applyAlignment="1">
      <alignment horizontal="center" vertical="top"/>
    </xf>
    <xf numFmtId="0" fontId="0" fillId="6" borderId="1" xfId="0" applyFill="1" applyBorder="1" applyAlignment="1">
      <alignment horizontal="left" vertical="top"/>
    </xf>
  </cellXfs>
  <cellStyles count="3">
    <cellStyle name="Обычный" xfId="0" builtinId="0"/>
    <cellStyle name="Обычный 2" xfId="1"/>
    <cellStyle name="Процентный" xfId="2" builtinId="5"/>
  </cellStyles>
  <dxfs count="2">
    <dxf>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6.xml.rels><?xml version="1.0" encoding="UTF-8" standalone="yes"?>
<Relationships xmlns="http://schemas.openxmlformats.org/package/2006/relationships"><Relationship Id="rId3" Type="http://schemas.openxmlformats.org/officeDocument/2006/relationships/hyperlink" Target="https://sudact.ru/law/pasport-federalnogo-proekta-zhile-utv-protokolom-zasedaniia/pasport/6/vvedenie-dlia-kazhdogo-sozdavaemogo-obekta/vklad-v-dostizhenie-k-2024/" TargetMode="Externa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1.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18"/>
  <sheetViews>
    <sheetView tabSelected="1" view="pageBreakPreview" zoomScale="85" zoomScaleNormal="100" zoomScaleSheetLayoutView="85" workbookViewId="0">
      <pane ySplit="6" topLeftCell="A7" activePane="bottomLeft" state="frozen"/>
      <selection activeCell="A2" sqref="A2"/>
      <selection pane="bottomLeft" activeCell="K306" sqref="K306"/>
    </sheetView>
  </sheetViews>
  <sheetFormatPr defaultRowHeight="15" x14ac:dyDescent="0.25"/>
  <cols>
    <col min="1" max="1" width="4.7109375" style="1" customWidth="1"/>
    <col min="2" max="2" width="28.42578125" style="1" customWidth="1"/>
    <col min="3" max="3" width="14.140625" style="1" customWidth="1"/>
    <col min="4" max="4" width="14.5703125" style="1" customWidth="1"/>
    <col min="5" max="6" width="14.140625" style="1" customWidth="1"/>
    <col min="7" max="7" width="8.85546875" style="1" customWidth="1"/>
    <col min="8" max="8" width="14.42578125" style="1" customWidth="1"/>
    <col min="9" max="9" width="10.85546875" style="1" customWidth="1"/>
    <col min="10" max="10" width="9.28515625" style="566" customWidth="1"/>
    <col min="11" max="12" width="14" style="1" customWidth="1"/>
    <col min="13" max="13" width="9.28515625" style="1" customWidth="1"/>
    <col min="14" max="14" width="14.42578125" style="1" customWidth="1"/>
    <col min="15" max="15" width="27.42578125" customWidth="1"/>
    <col min="16" max="16" width="22.28515625" customWidth="1"/>
    <col min="17" max="17" width="49.85546875" hidden="1" customWidth="1"/>
  </cols>
  <sheetData>
    <row r="1" spans="1:17" ht="41.25" hidden="1" customHeight="1" x14ac:dyDescent="0.25">
      <c r="A1" s="550" t="s">
        <v>0</v>
      </c>
      <c r="B1" s="550" t="s">
        <v>11</v>
      </c>
      <c r="C1" s="550"/>
      <c r="D1" s="827" t="s">
        <v>1</v>
      </c>
      <c r="E1" s="827"/>
      <c r="F1" s="827"/>
      <c r="G1" s="827"/>
      <c r="H1" s="827"/>
      <c r="I1" s="550"/>
      <c r="J1" s="550"/>
      <c r="K1" s="550"/>
      <c r="L1" s="550"/>
      <c r="M1" s="550"/>
      <c r="N1" s="550"/>
      <c r="O1" s="512"/>
      <c r="P1" s="511" t="s">
        <v>26</v>
      </c>
      <c r="Q1" s="513"/>
    </row>
    <row r="2" spans="1:17" ht="41.25" customHeight="1" x14ac:dyDescent="0.25">
      <c r="A2" s="696" t="s">
        <v>2723</v>
      </c>
      <c r="B2" s="697"/>
      <c r="C2" s="697"/>
      <c r="D2" s="697"/>
      <c r="E2" s="697"/>
      <c r="F2" s="697"/>
      <c r="G2" s="697"/>
      <c r="H2" s="697"/>
      <c r="I2" s="697"/>
      <c r="J2" s="697"/>
      <c r="K2" s="697"/>
      <c r="L2" s="697"/>
      <c r="M2" s="697"/>
      <c r="N2" s="697"/>
      <c r="O2" s="697"/>
      <c r="P2" s="698"/>
      <c r="Q2" s="513"/>
    </row>
    <row r="3" spans="1:17" s="7" customFormat="1" ht="38.25" customHeight="1" x14ac:dyDescent="0.25">
      <c r="A3" s="828" t="s">
        <v>2299</v>
      </c>
      <c r="B3" s="829"/>
      <c r="C3" s="829"/>
      <c r="D3" s="829"/>
      <c r="E3" s="829"/>
      <c r="F3" s="829"/>
      <c r="G3" s="829"/>
      <c r="H3" s="829"/>
      <c r="I3" s="829"/>
      <c r="J3" s="829"/>
      <c r="K3" s="829"/>
      <c r="L3" s="829"/>
      <c r="M3" s="829"/>
      <c r="N3" s="829"/>
      <c r="O3" s="829"/>
      <c r="P3" s="830"/>
      <c r="Q3" s="514" t="s">
        <v>2424</v>
      </c>
    </row>
    <row r="4" spans="1:17" s="7" customFormat="1" ht="44.25" customHeight="1" x14ac:dyDescent="0.25">
      <c r="A4" s="831" t="s">
        <v>11</v>
      </c>
      <c r="B4" s="831"/>
      <c r="C4" s="551" t="s">
        <v>2300</v>
      </c>
      <c r="D4" s="831" t="s">
        <v>35</v>
      </c>
      <c r="E4" s="831"/>
      <c r="F4" s="831"/>
      <c r="G4" s="832"/>
      <c r="H4" s="831" t="s">
        <v>34</v>
      </c>
      <c r="I4" s="831"/>
      <c r="J4" s="831"/>
      <c r="K4" s="831" t="s">
        <v>36</v>
      </c>
      <c r="L4" s="831"/>
      <c r="M4" s="831"/>
      <c r="N4" s="831"/>
      <c r="O4" s="833" t="s">
        <v>48</v>
      </c>
      <c r="P4" s="835" t="s">
        <v>47</v>
      </c>
      <c r="Q4" s="482">
        <v>1000000</v>
      </c>
    </row>
    <row r="5" spans="1:17" s="7" customFormat="1" ht="87" customHeight="1" x14ac:dyDescent="0.25">
      <c r="A5" s="831"/>
      <c r="B5" s="831"/>
      <c r="C5" s="515" t="s">
        <v>2301</v>
      </c>
      <c r="D5" s="515" t="s">
        <v>42</v>
      </c>
      <c r="E5" s="515" t="s">
        <v>49</v>
      </c>
      <c r="F5" s="515" t="s">
        <v>2301</v>
      </c>
      <c r="G5" s="515" t="s">
        <v>2732</v>
      </c>
      <c r="H5" s="516" t="s">
        <v>43</v>
      </c>
      <c r="I5" s="516" t="s">
        <v>3</v>
      </c>
      <c r="J5" s="516" t="s">
        <v>2</v>
      </c>
      <c r="K5" s="515" t="s">
        <v>44</v>
      </c>
      <c r="L5" s="515" t="s">
        <v>49</v>
      </c>
      <c r="M5" s="515" t="s">
        <v>37</v>
      </c>
      <c r="N5" s="515" t="s">
        <v>51</v>
      </c>
      <c r="O5" s="834"/>
      <c r="P5" s="835"/>
    </row>
    <row r="6" spans="1:17" s="7" customFormat="1" ht="13.5" customHeight="1" x14ac:dyDescent="0.25">
      <c r="A6" s="822" t="s">
        <v>16</v>
      </c>
      <c r="B6" s="822"/>
      <c r="C6" s="524" t="s">
        <v>17</v>
      </c>
      <c r="D6" s="524" t="s">
        <v>18</v>
      </c>
      <c r="E6" s="524" t="s">
        <v>19</v>
      </c>
      <c r="F6" s="524" t="s">
        <v>20</v>
      </c>
      <c r="G6" s="524" t="s">
        <v>21</v>
      </c>
      <c r="H6" s="524" t="s">
        <v>648</v>
      </c>
      <c r="I6" s="524" t="s">
        <v>2302</v>
      </c>
      <c r="J6" s="524" t="s">
        <v>2303</v>
      </c>
      <c r="K6" s="524" t="s">
        <v>23</v>
      </c>
      <c r="L6" s="524" t="s">
        <v>1034</v>
      </c>
      <c r="M6" s="524" t="s">
        <v>24</v>
      </c>
      <c r="N6" s="524" t="s">
        <v>2304</v>
      </c>
      <c r="O6" s="535" t="s">
        <v>2305</v>
      </c>
      <c r="P6" s="524" t="s">
        <v>2306</v>
      </c>
    </row>
    <row r="7" spans="1:17" s="7" customFormat="1" ht="45.75" customHeight="1" x14ac:dyDescent="0.25">
      <c r="A7" s="840" t="s">
        <v>38</v>
      </c>
      <c r="B7" s="840"/>
      <c r="C7" s="420">
        <f>C21+C163+C283+C422+C541</f>
        <v>6524.1564757300002</v>
      </c>
      <c r="D7" s="420">
        <f>D21+D163+D283+D422+D541</f>
        <v>7431.5039298991123</v>
      </c>
      <c r="E7" s="420">
        <f>E21+E163+E283+E422+E541</f>
        <v>7735.9887877191104</v>
      </c>
      <c r="F7" s="420">
        <f>F21+F163+F283+F422+F541</f>
        <v>7431.5039298991123</v>
      </c>
      <c r="G7" s="420">
        <f>F7/E7*100</f>
        <v>96.064047322517226</v>
      </c>
      <c r="H7" s="420">
        <f>H21+H163+H283+H422+H541</f>
        <v>7177.5224486431116</v>
      </c>
      <c r="I7" s="420">
        <f>H7/E7*100</f>
        <v>92.78093137928839</v>
      </c>
      <c r="J7" s="420">
        <f>H7/D7*100</f>
        <v>96.582367665390592</v>
      </c>
      <c r="K7" s="420">
        <f>K21+K163+K283+K422+K541</f>
        <v>7664.2626430100008</v>
      </c>
      <c r="L7" s="420">
        <f>L21+L163+L283+L422+L541</f>
        <v>8063.2448253500006</v>
      </c>
      <c r="M7" s="420">
        <f>K7/L7*100</f>
        <v>95.051840902986825</v>
      </c>
      <c r="N7" s="420">
        <f>K7/H7*100</f>
        <v>106.78145136918249</v>
      </c>
      <c r="O7" s="536"/>
      <c r="P7" s="15"/>
    </row>
    <row r="8" spans="1:17" s="7" customFormat="1" ht="22.5" hidden="1" customHeight="1" x14ac:dyDescent="0.25">
      <c r="A8" s="528"/>
      <c r="B8" s="529" t="s">
        <v>2307</v>
      </c>
      <c r="C8" s="530"/>
      <c r="D8" s="421">
        <f>D9+D10+D12</f>
        <v>7341.511605220001</v>
      </c>
      <c r="E8" s="421">
        <f>E9+E10+E12</f>
        <v>7645.99646304</v>
      </c>
      <c r="F8" s="421">
        <f>F9+F10+F12</f>
        <v>7341.511605220001</v>
      </c>
      <c r="G8" s="422">
        <f t="shared" ref="G8:G12" si="0">F8/E8*100</f>
        <v>96.017721701914866</v>
      </c>
      <c r="H8" s="688">
        <f>H9+H10+H12</f>
        <v>7089.6952383300004</v>
      </c>
      <c r="I8" s="423"/>
      <c r="J8" s="420">
        <f>H8/D8*100</f>
        <v>96.569965690567699</v>
      </c>
      <c r="K8" s="421">
        <f>K9+K10+K12</f>
        <v>7561.7439898799994</v>
      </c>
      <c r="L8" s="421">
        <f>L9+L10+L12</f>
        <v>7958.1978741699986</v>
      </c>
      <c r="M8" s="420">
        <f>K8/L8*100</f>
        <v>95.018295717718033</v>
      </c>
      <c r="N8" s="424"/>
      <c r="O8" s="536"/>
      <c r="P8" s="15"/>
    </row>
    <row r="9" spans="1:17" s="7" customFormat="1" ht="15.75" customHeight="1" x14ac:dyDescent="0.25">
      <c r="A9" s="841" t="s">
        <v>5</v>
      </c>
      <c r="B9" s="842"/>
      <c r="C9" s="517">
        <f t="shared" ref="C9" si="1">C28+C39+C50+C61+C72+C83+C94+C107+C118+C129+C140+C151+C170+C181+C203+C214+C225+C236+C249+C260+C271+C290+C301+C316+C331+C348+C363+C378+C395+C410+C429+C440+C457+C468+C479+C518+C529+C548+C563+C578+C593+C608</f>
        <v>3697.9075000000007</v>
      </c>
      <c r="D9" s="517">
        <f t="shared" ref="D9:F13" si="2">D28+D39+D50+D61+D72+D83+D94+D107+D118+D129+D140+D151+D170+D181+D203+D214+D225+D236+D249+D260+D271+D290+D301+D316+D331+D348+D363+D378+D395+D410+D429+D440+D457+D468+D479+D518+D529+D548+D563+D578+D593+D608</f>
        <v>3560.89120757</v>
      </c>
      <c r="E9" s="517">
        <f t="shared" si="2"/>
        <v>3855.0714000000003</v>
      </c>
      <c r="F9" s="517">
        <f t="shared" si="2"/>
        <v>3560.89120757</v>
      </c>
      <c r="G9" s="517">
        <f t="shared" si="0"/>
        <v>92.369007940293912</v>
      </c>
      <c r="H9" s="517">
        <f>H28+H39+H50+H61+H72+H83+H94+H107+H118+H129+H140+H151+H170+H181+H203+H214+H225+H236+H249+H260+H271+H290+H301+H316+H331+H348+H363+H378+H395+H410+H429+H440+H457+H468+H479+H518+H529+H548+H563+H578+H593+H608</f>
        <v>3528.0810035799996</v>
      </c>
      <c r="I9" s="517">
        <f>H9/E9*100</f>
        <v>91.517915947808376</v>
      </c>
      <c r="J9" s="517">
        <f t="shared" ref="J9:J15" si="3">H9/D9*100</f>
        <v>99.07859572007564</v>
      </c>
      <c r="K9" s="517">
        <f>K28+K39+K50+K61+K72+K83+K94+K107+K118+K129+K140+K151+K170+K181+K192+K203+K214+K225+K236+K249+K260+K271+K290+K301+K316+K331+K348+K363+K378+K395+K410+K429+K440+K457+K468+K479+K490+K501+K518+K529+K548+K563+K578+K593+K608</f>
        <v>4178.5553042099991</v>
      </c>
      <c r="L9" s="517">
        <f>L28+L39+L50+L61+L72+L83+L94+L107+L118+L129+L140+L151+L170+L181+L192+L203+L214+L225+L236+L249+L260+L271+L290+L301+L316+L331+L348+L363+L378+L395+L410+L429+L440+L457+L468+L479+L490+L501+L518+L529+L548+L563+L578+L593+L608</f>
        <v>4295.6225962899989</v>
      </c>
      <c r="M9" s="485">
        <f t="shared" ref="M9:M12" si="4">K9/L9*100</f>
        <v>97.27473050865531</v>
      </c>
      <c r="N9" s="485">
        <f t="shared" ref="N9:N12" si="5">K9/H9*100</f>
        <v>118.43705685810369</v>
      </c>
      <c r="O9" s="537"/>
      <c r="P9" s="19"/>
    </row>
    <row r="10" spans="1:17" s="7" customFormat="1" x14ac:dyDescent="0.25">
      <c r="A10" s="843" t="s">
        <v>6</v>
      </c>
      <c r="B10" s="844"/>
      <c r="C10" s="518">
        <f t="shared" ref="C10" si="6">C29+C40+C51+C62+C73+C84+C95+C108+C119+C130+C141+C152+C171+C182+C204+C215+C226+C237+C250+C261+C272+C291+C302+C317+C332+C349+C364+C379+C396+C411+C430+C441+C458+C469+C480+C519+C530+C549+C564+C579+C594+C609</f>
        <v>2826.24897573</v>
      </c>
      <c r="D10" s="518">
        <f t="shared" si="2"/>
        <v>2982.2288566600005</v>
      </c>
      <c r="E10" s="518">
        <f t="shared" si="2"/>
        <v>2992.5335220499996</v>
      </c>
      <c r="F10" s="518">
        <f t="shared" si="2"/>
        <v>2982.2288566600005</v>
      </c>
      <c r="G10" s="518">
        <f t="shared" si="0"/>
        <v>99.655654136734952</v>
      </c>
      <c r="H10" s="518">
        <f>H29+H40+H51+H62+H73+H84+H95+H108+H119+H130+H141+H152+H171+H182+H204+H215+H226+H237+H250+H261+H272+H291+H302+H317+H332+H349+H364+H379+H396+H411+H430+H441+H458+H469+H480+H519+H530+H549+H564+H579+H594+H609</f>
        <v>2905.6835540300003</v>
      </c>
      <c r="I10" s="518">
        <f t="shared" ref="I10:I15" si="7">H10/E10*100</f>
        <v>97.097777940328513</v>
      </c>
      <c r="J10" s="518">
        <f t="shared" si="3"/>
        <v>97.433285428143563</v>
      </c>
      <c r="K10" s="518">
        <f>K29+K40+K51+K62+K73+K84+K95+K108+K119+K130+K141+K152+K171+K182+K193+K204+K215+K226+K237+K250+K261+K272+K291+K302+K317+K332+K349+K364+K379+K396+K411+K430+K441+K458+K469+K480+K491+K502+K519+K530+K549+K564+K579+K594+K609</f>
        <v>3013.5499666400001</v>
      </c>
      <c r="L10" s="518">
        <f>L29+L40+L51+L62+L73+L84+L95+L108+L119+L130+L141+L152+L171+L182+L193+L204+L215+L226+L237+L250+L261+L272+L291+L302+L317+L332+L349+L364+L379+L396+L411+L430+L441+L458+L469+L480+L491+L502+L519+L530+L549+L564+L579+L594+L609</f>
        <v>3272.4749288399994</v>
      </c>
      <c r="M10" s="486">
        <f t="shared" si="4"/>
        <v>92.087793861516886</v>
      </c>
      <c r="N10" s="486">
        <f t="shared" si="5"/>
        <v>103.71225601839524</v>
      </c>
      <c r="O10" s="693"/>
      <c r="P10" s="21"/>
    </row>
    <row r="11" spans="1:17" s="7" customFormat="1" x14ac:dyDescent="0.25">
      <c r="A11" s="845" t="s">
        <v>7</v>
      </c>
      <c r="B11" s="846"/>
      <c r="C11" s="531"/>
      <c r="D11" s="519">
        <f>D30+D41+D52+D63+D74+D85+D96+D109+D120+D131+D142+D153+D172+D183+D205+D216+D227+D238+D251+D262+D273+D292+D303+D318+D333+D350+D365+D380+D397+D412+D431+D442+D459+D470+D481+D520+D531+D550+D565+D580+D595+D610</f>
        <v>68.812324679110702</v>
      </c>
      <c r="E11" s="519">
        <f t="shared" si="2"/>
        <v>68.812324679110702</v>
      </c>
      <c r="F11" s="519">
        <f t="shared" si="2"/>
        <v>68.812324679110702</v>
      </c>
      <c r="G11" s="519">
        <f t="shared" si="0"/>
        <v>100</v>
      </c>
      <c r="H11" s="519">
        <f>H30+H41+H52+H63+H74+H85+H96+H109+H120+H131+H142+H153+H172+H183+H205+H216+H227+H238+H251+H262+H273+H292+H303+H318+H333+H350+H365+H380+H397+H412+H431+H442+H459+H470+H481+H520+H531+H550+H565+H580+H595+H610</f>
        <v>66.647210313110691</v>
      </c>
      <c r="I11" s="519">
        <f t="shared" si="7"/>
        <v>96.853595084751902</v>
      </c>
      <c r="J11" s="519">
        <f t="shared" si="3"/>
        <v>96.853595084751902</v>
      </c>
      <c r="K11" s="519">
        <f t="shared" ref="K11:L13" si="8">K30+K41+K52+K63+K74+K85+K96+K109+K120+K131+K142+K153+K172+K183+K205+K216+K227+K238+K251+K262+K273+K292+K303+K318+K333+K350+K365+K380+K397+K412+K431+K442+K459+K470+K481+K520+K531+K550+K565+K580+K595+K610</f>
        <v>91.53865313</v>
      </c>
      <c r="L11" s="519">
        <f t="shared" si="8"/>
        <v>94.066951180000004</v>
      </c>
      <c r="M11" s="487">
        <f t="shared" si="4"/>
        <v>97.312235574466499</v>
      </c>
      <c r="N11" s="487">
        <f t="shared" si="5"/>
        <v>137.34806408242525</v>
      </c>
      <c r="O11" s="539"/>
      <c r="P11" s="30"/>
    </row>
    <row r="12" spans="1:17" s="7" customFormat="1" x14ac:dyDescent="0.25">
      <c r="A12" s="847" t="s">
        <v>8</v>
      </c>
      <c r="B12" s="848"/>
      <c r="C12" s="532">
        <v>0</v>
      </c>
      <c r="D12" s="520">
        <f t="shared" si="2"/>
        <v>798.39154099000018</v>
      </c>
      <c r="E12" s="520">
        <f t="shared" si="2"/>
        <v>798.39154098999995</v>
      </c>
      <c r="F12" s="520">
        <f t="shared" si="2"/>
        <v>798.39154099000018</v>
      </c>
      <c r="G12" s="520">
        <f t="shared" si="0"/>
        <v>100.00000000000003</v>
      </c>
      <c r="H12" s="520">
        <f>H31+H42+H53+H64+H75+H86+H97+H110+H121+H132+H143+H154+H173+H184+H206+H217+H228+H239+H252+H263+H274+H293+H304+H319+H334+H351+H366+H381+H398+H413+H432+H443+H460+H471+H482+H521+H532+H551+H566+H581+H596+H611</f>
        <v>655.93068072000005</v>
      </c>
      <c r="I12" s="520">
        <f t="shared" si="7"/>
        <v>82.156516827151066</v>
      </c>
      <c r="J12" s="520">
        <f t="shared" si="3"/>
        <v>82.156516827151052</v>
      </c>
      <c r="K12" s="521">
        <f t="shared" si="8"/>
        <v>369.63871902999995</v>
      </c>
      <c r="L12" s="521">
        <f t="shared" si="8"/>
        <v>390.10034904000003</v>
      </c>
      <c r="M12" s="488">
        <f t="shared" si="4"/>
        <v>94.754777825666082</v>
      </c>
      <c r="N12" s="488">
        <f t="shared" si="5"/>
        <v>56.353320540557114</v>
      </c>
      <c r="O12" s="540"/>
      <c r="P12" s="29"/>
    </row>
    <row r="13" spans="1:17" s="7" customFormat="1" x14ac:dyDescent="0.25">
      <c r="A13" s="819" t="s">
        <v>9</v>
      </c>
      <c r="B13" s="820"/>
      <c r="C13" s="533">
        <v>0</v>
      </c>
      <c r="D13" s="522">
        <f t="shared" si="2"/>
        <v>21.18</v>
      </c>
      <c r="E13" s="522">
        <f t="shared" si="2"/>
        <v>21.18</v>
      </c>
      <c r="F13" s="522">
        <f t="shared" si="2"/>
        <v>21.18</v>
      </c>
      <c r="G13" s="522">
        <f>F13/E13*100</f>
        <v>100</v>
      </c>
      <c r="H13" s="522">
        <f>H32+H43+H54+H65+H76+H87+H98+H111+H122+H133+H144+H155+H174+H185+H207+H218+H229+H240+H253+H264+H275+H294+H305+H320+H335+H352+H367+H382+H399+H414+H433+H444+H461+H472+H483+H522+H533+H552+H567+H582+H597+H612</f>
        <v>21.18</v>
      </c>
      <c r="I13" s="522">
        <f t="shared" si="7"/>
        <v>100</v>
      </c>
      <c r="J13" s="522">
        <f t="shared" si="3"/>
        <v>100</v>
      </c>
      <c r="K13" s="522">
        <f t="shared" si="8"/>
        <v>10.98</v>
      </c>
      <c r="L13" s="522">
        <f t="shared" si="8"/>
        <v>10.98</v>
      </c>
      <c r="M13" s="489">
        <f t="shared" ref="M13:M15" si="9">K13/L13*100</f>
        <v>100</v>
      </c>
      <c r="N13" s="489">
        <f t="shared" ref="N13:N15" si="10">K13/H13*100</f>
        <v>51.84135977337111</v>
      </c>
      <c r="O13" s="541"/>
      <c r="P13" s="24"/>
    </row>
    <row r="14" spans="1:17" s="7" customFormat="1" ht="28.5" customHeight="1" x14ac:dyDescent="0.25">
      <c r="A14" s="836" t="s">
        <v>54</v>
      </c>
      <c r="B14" s="837"/>
      <c r="C14" s="496">
        <f>1346855831.41/Q4</f>
        <v>1346.8558314100001</v>
      </c>
      <c r="D14" s="484">
        <f t="shared" ref="D14:L14" si="11">D33+D44+D55+D66+D77+D88+D99+D112+D123+D134+D145+D156+D175+D186+D208+D219+D230+D241+D254+D265+D276+D295+D306+D321+D336+D353+D368+D383+D400+D415+D434+D445+D462+D473+D484+D523+D534+D553+D568+D583+D598+D613</f>
        <v>1254.779136917959</v>
      </c>
      <c r="E14" s="484">
        <f t="shared" si="11"/>
        <v>1308.7667287679592</v>
      </c>
      <c r="F14" s="484">
        <f t="shared" si="11"/>
        <v>1254.779136917959</v>
      </c>
      <c r="G14" s="484">
        <f t="shared" ref="G14:G15" si="12">F14/E14*100</f>
        <v>95.874926320840785</v>
      </c>
      <c r="H14" s="484">
        <f t="shared" si="11"/>
        <v>1223.6068771679593</v>
      </c>
      <c r="I14" s="484">
        <f t="shared" si="7"/>
        <v>93.49312220977933</v>
      </c>
      <c r="J14" s="484">
        <f t="shared" si="3"/>
        <v>97.515717401345512</v>
      </c>
      <c r="K14" s="484">
        <f t="shared" si="11"/>
        <v>1922.0722114899997</v>
      </c>
      <c r="L14" s="484">
        <f t="shared" si="11"/>
        <v>2245.5461763600001</v>
      </c>
      <c r="M14" s="484">
        <f t="shared" si="9"/>
        <v>85.594864702611133</v>
      </c>
      <c r="N14" s="484">
        <f t="shared" si="10"/>
        <v>157.08249498716776</v>
      </c>
      <c r="O14" s="542"/>
      <c r="P14" s="25"/>
    </row>
    <row r="15" spans="1:17" s="7" customFormat="1" ht="29.25" customHeight="1" x14ac:dyDescent="0.25">
      <c r="A15" s="838" t="s">
        <v>57</v>
      </c>
      <c r="B15" s="839"/>
      <c r="C15" s="534">
        <f>C7-C14</f>
        <v>5177.3006443200002</v>
      </c>
      <c r="D15" s="483">
        <f t="shared" ref="D15:L15" si="13">D34+D45+D56+D67+D78+D89+D100+D113+D124+D135+D146+D157+D176+D187+D209+D220+D231+D242+D255+D266+D277+D296+D307+D322+D337+D354+D369+D384+D401+D416+D435+D446+D463+D474+D485+D524+D535+D554+D569+D584+D599+D614</f>
        <v>6176.7247929811529</v>
      </c>
      <c r="E15" s="483">
        <f t="shared" si="13"/>
        <v>6427.2220589511517</v>
      </c>
      <c r="F15" s="483">
        <f t="shared" si="13"/>
        <v>6176.7247929811529</v>
      </c>
      <c r="G15" s="483">
        <f t="shared" si="12"/>
        <v>96.102557782002691</v>
      </c>
      <c r="H15" s="483">
        <f t="shared" si="13"/>
        <v>5953.9154419751521</v>
      </c>
      <c r="I15" s="483">
        <f t="shared" si="7"/>
        <v>92.63590688738023</v>
      </c>
      <c r="J15" s="483">
        <f t="shared" si="3"/>
        <v>96.392758970592524</v>
      </c>
      <c r="K15" s="483">
        <f t="shared" si="13"/>
        <v>5727.5592779499993</v>
      </c>
      <c r="L15" s="483">
        <f t="shared" si="13"/>
        <v>5803.067081520001</v>
      </c>
      <c r="M15" s="483">
        <f t="shared" si="9"/>
        <v>98.698829386093806</v>
      </c>
      <c r="N15" s="483">
        <f t="shared" si="10"/>
        <v>96.198196527459217</v>
      </c>
      <c r="O15" s="543"/>
      <c r="P15" s="17"/>
    </row>
    <row r="16" spans="1:17" s="7" customFormat="1" ht="16.5" hidden="1" customHeight="1" x14ac:dyDescent="0.25">
      <c r="A16" s="699" t="s">
        <v>2308</v>
      </c>
      <c r="B16" s="774"/>
      <c r="C16" s="774"/>
      <c r="D16" s="775"/>
      <c r="E16" s="775"/>
      <c r="F16" s="775"/>
      <c r="G16" s="775"/>
      <c r="H16" s="775"/>
      <c r="I16" s="775"/>
      <c r="J16" s="775"/>
      <c r="K16" s="775"/>
      <c r="L16" s="775"/>
      <c r="M16" s="775"/>
      <c r="N16" s="775"/>
      <c r="O16" s="775"/>
      <c r="P16" s="776"/>
    </row>
    <row r="17" spans="1:17" s="7" customFormat="1" ht="27.75" hidden="1" customHeight="1" x14ac:dyDescent="0.25">
      <c r="A17" s="702" t="s">
        <v>2309</v>
      </c>
      <c r="B17" s="702"/>
      <c r="C17" s="552"/>
      <c r="D17" s="426"/>
      <c r="E17" s="426"/>
      <c r="F17" s="426"/>
      <c r="G17" s="426"/>
      <c r="H17" s="426"/>
      <c r="I17" s="426"/>
      <c r="J17" s="426"/>
      <c r="K17" s="426"/>
      <c r="L17" s="426"/>
      <c r="M17" s="426"/>
      <c r="N17" s="426"/>
      <c r="O17" s="544"/>
      <c r="P17" s="426"/>
    </row>
    <row r="18" spans="1:17" s="7" customFormat="1" ht="37.5" hidden="1" customHeight="1" x14ac:dyDescent="0.25">
      <c r="A18" s="703" t="s">
        <v>2310</v>
      </c>
      <c r="B18" s="772"/>
      <c r="C18" s="493"/>
      <c r="D18" s="25"/>
      <c r="E18" s="25"/>
      <c r="F18" s="25"/>
      <c r="G18" s="25"/>
      <c r="H18" s="25"/>
      <c r="I18" s="25"/>
      <c r="J18" s="25"/>
      <c r="K18" s="25"/>
      <c r="L18" s="25"/>
      <c r="M18" s="25"/>
      <c r="N18" s="25"/>
      <c r="O18" s="542"/>
      <c r="P18" s="25"/>
    </row>
    <row r="19" spans="1:17" s="7" customFormat="1" ht="9.75" hidden="1" customHeight="1" x14ac:dyDescent="0.25">
      <c r="A19" s="704" t="s">
        <v>2311</v>
      </c>
      <c r="B19" s="777"/>
      <c r="C19" s="494"/>
      <c r="D19" s="17"/>
      <c r="E19" s="17"/>
      <c r="F19" s="17"/>
      <c r="G19" s="17"/>
      <c r="H19" s="17"/>
      <c r="I19" s="17"/>
      <c r="J19" s="17"/>
      <c r="K19" s="17"/>
      <c r="L19" s="17"/>
      <c r="M19" s="17"/>
      <c r="N19" s="17"/>
      <c r="O19" s="543"/>
      <c r="P19" s="17"/>
    </row>
    <row r="20" spans="1:17" s="7" customFormat="1" ht="36" customHeight="1" x14ac:dyDescent="0.25">
      <c r="A20" s="726" t="s">
        <v>2587</v>
      </c>
      <c r="B20" s="727"/>
      <c r="C20" s="727"/>
      <c r="D20" s="727"/>
      <c r="E20" s="727"/>
      <c r="F20" s="727"/>
      <c r="G20" s="727"/>
      <c r="H20" s="727"/>
      <c r="I20" s="727"/>
      <c r="J20" s="727"/>
      <c r="K20" s="727"/>
      <c r="L20" s="727"/>
      <c r="M20" s="727"/>
      <c r="N20" s="727"/>
      <c r="O20" s="727"/>
      <c r="P20" s="728"/>
    </row>
    <row r="21" spans="1:17" s="7" customFormat="1" ht="34.5" customHeight="1" x14ac:dyDescent="0.25">
      <c r="A21" s="729" t="s">
        <v>39</v>
      </c>
      <c r="B21" s="803"/>
      <c r="C21" s="427">
        <f>C23+C102</f>
        <v>3069.1900069200001</v>
      </c>
      <c r="D21" s="428">
        <f>D23+D102</f>
        <v>3404.7805652600005</v>
      </c>
      <c r="E21" s="428">
        <f t="shared" ref="E21:H21" si="14">E23+E102</f>
        <v>3510.5002057400002</v>
      </c>
      <c r="F21" s="428">
        <f t="shared" si="14"/>
        <v>3404.7805652600005</v>
      </c>
      <c r="G21" s="467">
        <f>F21/E21*100</f>
        <v>96.988473599655734</v>
      </c>
      <c r="H21" s="428">
        <f t="shared" si="14"/>
        <v>3328.5293794600002</v>
      </c>
      <c r="I21" s="428">
        <f>(H21/E21)*100</f>
        <v>94.816384685508339</v>
      </c>
      <c r="J21" s="428">
        <f>(H21/D21)*100</f>
        <v>97.760466957018792</v>
      </c>
      <c r="K21" s="428">
        <f>K23+K102</f>
        <v>4782.7111628400007</v>
      </c>
      <c r="L21" s="428">
        <f t="shared" ref="L21" si="15">L23+L102</f>
        <v>5135.8019808300005</v>
      </c>
      <c r="M21" s="14"/>
      <c r="N21" s="428">
        <f>(K21/H21)*100</f>
        <v>143.68841664290545</v>
      </c>
      <c r="O21" s="545"/>
      <c r="P21" s="14"/>
    </row>
    <row r="22" spans="1:17" s="7" customFormat="1" ht="23.25" customHeight="1" x14ac:dyDescent="0.25">
      <c r="A22" s="821" t="s">
        <v>2312</v>
      </c>
      <c r="B22" s="821"/>
      <c r="C22" s="821"/>
      <c r="D22" s="821"/>
      <c r="E22" s="821"/>
      <c r="F22" s="821"/>
      <c r="G22" s="821"/>
      <c r="H22" s="821"/>
      <c r="I22" s="821"/>
      <c r="J22" s="821"/>
      <c r="K22" s="821"/>
      <c r="L22" s="821"/>
      <c r="M22" s="821"/>
      <c r="N22" s="821"/>
      <c r="O22" s="821"/>
      <c r="P22" s="821"/>
    </row>
    <row r="23" spans="1:17" s="7" customFormat="1" ht="46.5" customHeight="1" x14ac:dyDescent="0.25">
      <c r="A23" s="733" t="s">
        <v>52</v>
      </c>
      <c r="B23" s="787"/>
      <c r="C23" s="429">
        <f>C25+C36+C47+C58+C69+C80+C91</f>
        <v>777.10336250000012</v>
      </c>
      <c r="D23" s="430">
        <f>D25+D36+D47+D58+D69+D80+D91</f>
        <v>1072.12002798</v>
      </c>
      <c r="E23" s="430">
        <f t="shared" ref="E23:F23" si="16">E25+E36+E47+E58+E69+E80+E91</f>
        <v>1067.12002549</v>
      </c>
      <c r="F23" s="430">
        <f t="shared" si="16"/>
        <v>1072.12002798</v>
      </c>
      <c r="G23" s="469">
        <f>F23/E23*100</f>
        <v>100.46855108802819</v>
      </c>
      <c r="H23" s="430">
        <f>H25+H36+H47+H58+H69+H80+H91</f>
        <v>1043.1468205899998</v>
      </c>
      <c r="I23" s="430">
        <f>(H23/E23)*100</f>
        <v>97.75346687088998</v>
      </c>
      <c r="J23" s="430">
        <f>(H23/D23)*100</f>
        <v>97.297578010496721</v>
      </c>
      <c r="K23" s="430">
        <f>K25+K36+K47+K58+K69+K80+K91</f>
        <v>1500.24768801</v>
      </c>
      <c r="L23" s="430">
        <f>L25+L36+L47+L58+L69+L80+L91</f>
        <v>1526.5140216699999</v>
      </c>
      <c r="M23" s="26"/>
      <c r="N23" s="430">
        <f>(K23/H23)*100</f>
        <v>143.81941816794935</v>
      </c>
      <c r="O23" s="546"/>
      <c r="P23" s="26"/>
    </row>
    <row r="24" spans="1:17" s="7" customFormat="1" ht="16.5" customHeight="1" x14ac:dyDescent="0.25">
      <c r="A24" s="783" t="s">
        <v>2313</v>
      </c>
      <c r="B24" s="783"/>
      <c r="C24" s="783"/>
      <c r="D24" s="783"/>
      <c r="E24" s="783"/>
      <c r="F24" s="783"/>
      <c r="G24" s="783"/>
      <c r="H24" s="783"/>
      <c r="I24" s="783"/>
      <c r="J24" s="783"/>
      <c r="K24" s="783"/>
      <c r="L24" s="783"/>
      <c r="M24" s="783"/>
      <c r="N24" s="783"/>
      <c r="O24" s="783"/>
      <c r="P24" s="783"/>
    </row>
    <row r="25" spans="1:17" s="7" customFormat="1" ht="52.5" customHeight="1" x14ac:dyDescent="0.25">
      <c r="A25" s="708" t="s">
        <v>53</v>
      </c>
      <c r="B25" s="784"/>
      <c r="C25" s="431">
        <f>C27</f>
        <v>493.95541300000002</v>
      </c>
      <c r="D25" s="431">
        <f>D27</f>
        <v>697.52186348999999</v>
      </c>
      <c r="E25" s="431">
        <f>E27</f>
        <v>692.52186348999999</v>
      </c>
      <c r="F25" s="431">
        <f t="shared" ref="F25" si="17">F27</f>
        <v>697.52186348999999</v>
      </c>
      <c r="G25" s="431">
        <f>F25/E25*100</f>
        <v>100.72199886582673</v>
      </c>
      <c r="H25" s="431">
        <f>H27</f>
        <v>695.58314565000001</v>
      </c>
      <c r="I25" s="431">
        <f>I27</f>
        <v>100.44204844949914</v>
      </c>
      <c r="J25" s="431">
        <f t="shared" ref="J25:N25" si="18">J27</f>
        <v>99.722056333790064</v>
      </c>
      <c r="K25" s="431">
        <f t="shared" si="18"/>
        <v>528.20226071000002</v>
      </c>
      <c r="L25" s="431">
        <f t="shared" si="18"/>
        <v>529.03127067000003</v>
      </c>
      <c r="M25" s="431">
        <f t="shared" si="18"/>
        <v>99.843296605331076</v>
      </c>
      <c r="N25" s="431">
        <f t="shared" si="18"/>
        <v>75.936610024731408</v>
      </c>
      <c r="O25" s="547"/>
      <c r="P25" s="22"/>
    </row>
    <row r="26" spans="1:17" s="7" customFormat="1" ht="15" customHeight="1" x14ac:dyDescent="0.25">
      <c r="A26" s="785" t="s">
        <v>2314</v>
      </c>
      <c r="B26" s="785"/>
      <c r="C26" s="785"/>
      <c r="D26" s="785"/>
      <c r="E26" s="785"/>
      <c r="F26" s="785"/>
      <c r="G26" s="785"/>
      <c r="H26" s="785"/>
      <c r="I26" s="785"/>
      <c r="J26" s="785"/>
      <c r="K26" s="785"/>
      <c r="L26" s="785"/>
      <c r="M26" s="785"/>
      <c r="N26" s="785"/>
      <c r="O26" s="785"/>
      <c r="P26" s="785"/>
    </row>
    <row r="27" spans="1:17" s="7" customFormat="1" ht="15" customHeight="1" x14ac:dyDescent="0.25">
      <c r="A27" s="717" t="s">
        <v>14</v>
      </c>
      <c r="B27" s="717"/>
      <c r="C27" s="432">
        <f>SUM(C28:C32)</f>
        <v>493.95541300000002</v>
      </c>
      <c r="D27" s="432">
        <f>SUM(D28:D32)</f>
        <v>697.52186348999999</v>
      </c>
      <c r="E27" s="432">
        <f>SUM(E28:E32)</f>
        <v>692.52186348999999</v>
      </c>
      <c r="F27" s="432">
        <f t="shared" ref="F27" si="19">SUM(F28:F32)</f>
        <v>697.52186348999999</v>
      </c>
      <c r="G27" s="492">
        <f>F27/E27*100</f>
        <v>100.72199886582673</v>
      </c>
      <c r="H27" s="432">
        <f>SUM(H28:H32)</f>
        <v>695.58314565000001</v>
      </c>
      <c r="I27" s="432">
        <f>H27/E27*100</f>
        <v>100.44204844949914</v>
      </c>
      <c r="J27" s="433">
        <f>H27/D27*100</f>
        <v>99.722056333790064</v>
      </c>
      <c r="K27" s="433">
        <f>SUM(K28:K32)</f>
        <v>528.20226071000002</v>
      </c>
      <c r="L27" s="433">
        <f>SUM(L28:L32)</f>
        <v>529.03127067000003</v>
      </c>
      <c r="M27" s="434">
        <f>K27/L27*100</f>
        <v>99.843296605331076</v>
      </c>
      <c r="N27" s="433">
        <f>K27/H27*100</f>
        <v>75.936610024731408</v>
      </c>
      <c r="O27" s="720" t="s">
        <v>2315</v>
      </c>
      <c r="P27" s="723" t="s">
        <v>2724</v>
      </c>
    </row>
    <row r="28" spans="1:17" s="7" customFormat="1" ht="15" customHeight="1" x14ac:dyDescent="0.25">
      <c r="A28" s="718" t="s">
        <v>5</v>
      </c>
      <c r="B28" s="778"/>
      <c r="C28" s="450">
        <f>(SUMIFS(Лист3!$O$15:$O$500,Лист3!$P$15:$P$500,"N1",Лист3!$K$15:$K$500,"1*"))/$Q$4</f>
        <v>123.79689999999999</v>
      </c>
      <c r="D28" s="525">
        <f>(SUMIFS(Лист1!$O$15:$O$500,Лист1!$Q$15:$Q$500,"N1",Лист1!$K$15:$K$500,"1*"))/$Q$4</f>
        <v>162.63159999999999</v>
      </c>
      <c r="E28" s="435">
        <f>162631.6/1000</f>
        <v>162.63159999999999</v>
      </c>
      <c r="F28" s="525">
        <f>(SUMIFS(Лист1!$O$15:$O$500,Лист1!$Q$15:$Q$500,"N1",Лист1!$K$15:$K$500,"1*"))/$Q$4</f>
        <v>162.63159999999999</v>
      </c>
      <c r="G28" s="435">
        <f t="shared" ref="G28:G29" si="20">F28/E28*100</f>
        <v>100</v>
      </c>
      <c r="H28" s="525">
        <f>(SUMIFS(Лист1!$P$15:$P$500,Лист1!$Q$15:$Q$500,"N1",Лист1!$K$15:$K$500,"1*"))/$Q$4</f>
        <v>162.63039759</v>
      </c>
      <c r="I28" s="436">
        <f>(H28/E28)*100</f>
        <v>99.999260654141025</v>
      </c>
      <c r="J28" s="436">
        <f>(H28/D28)*100</f>
        <v>99.999260654141025</v>
      </c>
      <c r="K28" s="436">
        <f>164656912.86/1000000</f>
        <v>164.65691286000001</v>
      </c>
      <c r="L28" s="436">
        <f>164731600/1000000</f>
        <v>164.73159999999999</v>
      </c>
      <c r="M28" s="436">
        <f t="shared" ref="M28:M29" si="21">K28/L28*100</f>
        <v>99.954661315740282</v>
      </c>
      <c r="N28" s="436">
        <f>(K28/H28)*100</f>
        <v>101.24608640206915</v>
      </c>
      <c r="O28" s="721"/>
      <c r="P28" s="724"/>
    </row>
    <row r="29" spans="1:17" s="7" customFormat="1" ht="15" customHeight="1" x14ac:dyDescent="0.25">
      <c r="A29" s="709" t="s">
        <v>6</v>
      </c>
      <c r="B29" s="779"/>
      <c r="C29" s="447">
        <f>(SUMIFS(Лист3!$O$15:$O$500,Лист3!$P$15:$P$500,"N1",Лист3!$K$15:$K$500,"0*"))/$Q$4</f>
        <v>370.15851300000003</v>
      </c>
      <c r="D29" s="526">
        <f>(SUMIFS(Лист1!$O$15:$O$500,Лист1!$Q$15:$Q$500,"N1",Лист1!$K$15:$K$500,"0*"))/$Q$4</f>
        <v>534.89026349000005</v>
      </c>
      <c r="E29" s="437">
        <f>529890.26349/1000</f>
        <v>529.89026349000005</v>
      </c>
      <c r="F29" s="526">
        <f>(SUMIFS(Лист1!$O$15:$O$500,Лист1!$Q$15:$Q$500,"N1",Лист1!$K$15:$K$500,"0*"))/$Q$4</f>
        <v>534.89026349000005</v>
      </c>
      <c r="G29" s="437">
        <f t="shared" si="20"/>
        <v>100.94359159707307</v>
      </c>
      <c r="H29" s="526">
        <f>(SUMIFS(Лист1!$P$15:$P$500,Лист1!$Q$15:$Q$500,"N1",Лист1!$K$15:$K$500,"0*"))/$Q$4</f>
        <v>532.95274805999998</v>
      </c>
      <c r="I29" s="438">
        <f>(H29/E29)*100</f>
        <v>100.57794694128357</v>
      </c>
      <c r="J29" s="438">
        <f>(H29/D29)*100</f>
        <v>99.637773285055076</v>
      </c>
      <c r="K29" s="438">
        <f>363545347.85/1000000</f>
        <v>363.54534785000004</v>
      </c>
      <c r="L29" s="438">
        <f>364299670.67/1000000</f>
        <v>364.29967067000001</v>
      </c>
      <c r="M29" s="438">
        <f t="shared" si="21"/>
        <v>99.792938923438314</v>
      </c>
      <c r="N29" s="438">
        <f>(K29/H29)*100</f>
        <v>68.213429647063577</v>
      </c>
      <c r="O29" s="721"/>
      <c r="P29" s="724"/>
      <c r="Q29" s="66"/>
    </row>
    <row r="30" spans="1:17" s="7" customFormat="1" ht="15" customHeight="1" x14ac:dyDescent="0.25">
      <c r="A30" s="710" t="s">
        <v>7</v>
      </c>
      <c r="B30" s="780"/>
      <c r="C30" s="500"/>
      <c r="D30" s="439">
        <v>0</v>
      </c>
      <c r="E30" s="439">
        <v>0</v>
      </c>
      <c r="F30" s="439">
        <v>0</v>
      </c>
      <c r="G30" s="439">
        <v>0</v>
      </c>
      <c r="H30" s="439">
        <v>0</v>
      </c>
      <c r="I30" s="439">
        <v>0</v>
      </c>
      <c r="J30" s="439">
        <v>0</v>
      </c>
      <c r="K30" s="439">
        <v>0</v>
      </c>
      <c r="L30" s="439">
        <v>0</v>
      </c>
      <c r="M30" s="439">
        <v>0</v>
      </c>
      <c r="N30" s="439">
        <v>0</v>
      </c>
      <c r="O30" s="721"/>
      <c r="P30" s="724"/>
    </row>
    <row r="31" spans="1:17" s="7" customFormat="1" ht="15.75" customHeight="1" x14ac:dyDescent="0.25">
      <c r="A31" s="711" t="s">
        <v>8</v>
      </c>
      <c r="B31" s="781"/>
      <c r="C31" s="501">
        <v>0</v>
      </c>
      <c r="D31" s="440">
        <v>0</v>
      </c>
      <c r="E31" s="440">
        <v>0</v>
      </c>
      <c r="F31" s="440">
        <v>0</v>
      </c>
      <c r="G31" s="440">
        <v>0</v>
      </c>
      <c r="H31" s="440">
        <v>0</v>
      </c>
      <c r="I31" s="440">
        <v>0</v>
      </c>
      <c r="J31" s="440">
        <v>0</v>
      </c>
      <c r="K31" s="440">
        <v>0</v>
      </c>
      <c r="L31" s="440">
        <v>0</v>
      </c>
      <c r="M31" s="440">
        <v>0</v>
      </c>
      <c r="N31" s="440">
        <v>0</v>
      </c>
      <c r="O31" s="721"/>
      <c r="P31" s="724"/>
    </row>
    <row r="32" spans="1:17" s="7" customFormat="1" ht="15" customHeight="1" x14ac:dyDescent="0.25">
      <c r="A32" s="712" t="s">
        <v>9</v>
      </c>
      <c r="B32" s="782"/>
      <c r="C32" s="502">
        <v>0</v>
      </c>
      <c r="D32" s="441">
        <v>0</v>
      </c>
      <c r="E32" s="441">
        <v>0</v>
      </c>
      <c r="F32" s="441">
        <v>0</v>
      </c>
      <c r="G32" s="441">
        <v>0</v>
      </c>
      <c r="H32" s="441">
        <v>0</v>
      </c>
      <c r="I32" s="441">
        <v>0</v>
      </c>
      <c r="J32" s="441">
        <v>0</v>
      </c>
      <c r="K32" s="441">
        <v>0</v>
      </c>
      <c r="L32" s="441">
        <v>0</v>
      </c>
      <c r="M32" s="441">
        <v>0</v>
      </c>
      <c r="N32" s="441">
        <v>0</v>
      </c>
      <c r="O32" s="721"/>
      <c r="P32" s="724"/>
    </row>
    <row r="33" spans="1:17" s="7" customFormat="1" ht="33" customHeight="1" x14ac:dyDescent="0.25">
      <c r="A33" s="719" t="s">
        <v>58</v>
      </c>
      <c r="B33" s="795"/>
      <c r="C33" s="510">
        <v>0</v>
      </c>
      <c r="D33" s="442">
        <v>0</v>
      </c>
      <c r="E33" s="442">
        <v>0</v>
      </c>
      <c r="F33" s="442">
        <v>0</v>
      </c>
      <c r="G33" s="442">
        <v>0</v>
      </c>
      <c r="H33" s="442">
        <v>0</v>
      </c>
      <c r="I33" s="442">
        <v>0</v>
      </c>
      <c r="J33" s="442">
        <v>0</v>
      </c>
      <c r="K33" s="442">
        <v>0</v>
      </c>
      <c r="L33" s="442">
        <v>0</v>
      </c>
      <c r="M33" s="442">
        <v>0</v>
      </c>
      <c r="N33" s="442">
        <v>0</v>
      </c>
      <c r="O33" s="721"/>
      <c r="P33" s="724"/>
    </row>
    <row r="34" spans="1:17" s="7" customFormat="1" ht="16.5" customHeight="1" x14ac:dyDescent="0.25">
      <c r="A34" s="704" t="s">
        <v>57</v>
      </c>
      <c r="B34" s="777"/>
      <c r="C34" s="509">
        <f>C27-C33</f>
        <v>493.95541300000002</v>
      </c>
      <c r="D34" s="443">
        <f>D25-D33</f>
        <v>697.52186348999999</v>
      </c>
      <c r="E34" s="443">
        <f t="shared" ref="E34:L34" si="22">E25-E33</f>
        <v>692.52186348999999</v>
      </c>
      <c r="F34" s="443">
        <f t="shared" si="22"/>
        <v>697.52186348999999</v>
      </c>
      <c r="G34" s="443">
        <f>F34/E34*100</f>
        <v>100.72199886582673</v>
      </c>
      <c r="H34" s="443">
        <f t="shared" si="22"/>
        <v>695.58314565000001</v>
      </c>
      <c r="I34" s="444">
        <f>H34/E34*100</f>
        <v>100.44204844949914</v>
      </c>
      <c r="J34" s="444">
        <f>H34/D34*100</f>
        <v>99.722056333790064</v>
      </c>
      <c r="K34" s="443">
        <f t="shared" si="22"/>
        <v>528.20226071000002</v>
      </c>
      <c r="L34" s="443">
        <f t="shared" si="22"/>
        <v>529.03127067000003</v>
      </c>
      <c r="M34" s="444">
        <f>K34/L34*100</f>
        <v>99.843296605331076</v>
      </c>
      <c r="N34" s="444">
        <f>K34/H34*100</f>
        <v>75.936610024731408</v>
      </c>
      <c r="O34" s="722"/>
      <c r="P34" s="725"/>
    </row>
    <row r="35" spans="1:17" s="7" customFormat="1" ht="20.25" customHeight="1" x14ac:dyDescent="0.25">
      <c r="A35" s="788" t="s">
        <v>2579</v>
      </c>
      <c r="B35" s="788"/>
      <c r="C35" s="788"/>
      <c r="D35" s="788"/>
      <c r="E35" s="788"/>
      <c r="F35" s="788"/>
      <c r="G35" s="788"/>
      <c r="H35" s="788"/>
      <c r="I35" s="788"/>
      <c r="J35" s="788"/>
      <c r="K35" s="788"/>
      <c r="L35" s="788"/>
      <c r="M35" s="788"/>
      <c r="N35" s="788"/>
      <c r="O35" s="788"/>
      <c r="P35" s="788"/>
    </row>
    <row r="36" spans="1:17" s="7" customFormat="1" ht="45" customHeight="1" x14ac:dyDescent="0.25">
      <c r="A36" s="708" t="s">
        <v>53</v>
      </c>
      <c r="B36" s="784"/>
      <c r="C36" s="431">
        <f>C38</f>
        <v>68.341700000000003</v>
      </c>
      <c r="D36" s="431">
        <f>D38</f>
        <v>77.765422489999992</v>
      </c>
      <c r="E36" s="431">
        <f>E38</f>
        <v>77.765419999999992</v>
      </c>
      <c r="F36" s="431">
        <f t="shared" ref="F36" si="23">F38</f>
        <v>77.765422489999992</v>
      </c>
      <c r="G36" s="431">
        <f>F36/E36*100</f>
        <v>100.00000320193732</v>
      </c>
      <c r="H36" s="431">
        <f>H38</f>
        <v>75.107180420000006</v>
      </c>
      <c r="I36" s="431">
        <f>I38</f>
        <v>96.581720281328145</v>
      </c>
      <c r="J36" s="431">
        <f t="shared" ref="J36:N36" si="24">J38</f>
        <v>96.581717188842106</v>
      </c>
      <c r="K36" s="431">
        <f t="shared" si="24"/>
        <v>79.020269959999993</v>
      </c>
      <c r="L36" s="431">
        <f t="shared" si="24"/>
        <v>79.119299999999996</v>
      </c>
      <c r="M36" s="431">
        <f t="shared" si="24"/>
        <v>99.8748345346837</v>
      </c>
      <c r="N36" s="431">
        <f t="shared" si="24"/>
        <v>105.21000724313967</v>
      </c>
      <c r="O36" s="547"/>
      <c r="P36" s="22"/>
    </row>
    <row r="37" spans="1:17" s="7" customFormat="1" ht="16.5" customHeight="1" x14ac:dyDescent="0.25">
      <c r="A37" s="816" t="s">
        <v>2317</v>
      </c>
      <c r="B37" s="817"/>
      <c r="C37" s="817"/>
      <c r="D37" s="817"/>
      <c r="E37" s="817"/>
      <c r="F37" s="817"/>
      <c r="G37" s="817"/>
      <c r="H37" s="817"/>
      <c r="I37" s="817"/>
      <c r="J37" s="817"/>
      <c r="K37" s="817"/>
      <c r="L37" s="817"/>
      <c r="M37" s="817"/>
      <c r="N37" s="817"/>
      <c r="O37" s="817"/>
      <c r="P37" s="818"/>
    </row>
    <row r="38" spans="1:17" s="7" customFormat="1" ht="31.5" customHeight="1" x14ac:dyDescent="0.25">
      <c r="A38" s="807" t="s">
        <v>14</v>
      </c>
      <c r="B38" s="807"/>
      <c r="C38" s="445">
        <f>SUM(C39:C43)</f>
        <v>68.341700000000003</v>
      </c>
      <c r="D38" s="432">
        <f>SUM(D39:D43)</f>
        <v>77.765422489999992</v>
      </c>
      <c r="E38" s="432">
        <f>SUM(E39:E43)</f>
        <v>77.765419999999992</v>
      </c>
      <c r="F38" s="432">
        <f t="shared" ref="F38" si="25">SUM(F39:F43)</f>
        <v>77.765422489999992</v>
      </c>
      <c r="G38" s="432">
        <f>F38/E38*100</f>
        <v>100.00000320193732</v>
      </c>
      <c r="H38" s="432">
        <f>SUM(H39:H43)</f>
        <v>75.107180420000006</v>
      </c>
      <c r="I38" s="432">
        <f>H38/E38*100</f>
        <v>96.581720281328145</v>
      </c>
      <c r="J38" s="433">
        <f>H38/D38*100</f>
        <v>96.581717188842106</v>
      </c>
      <c r="K38" s="433">
        <f>SUM(K39:K43)</f>
        <v>79.020269959999993</v>
      </c>
      <c r="L38" s="433">
        <f>SUM(L39:L43)</f>
        <v>79.119299999999996</v>
      </c>
      <c r="M38" s="434">
        <f>K38/L38*100</f>
        <v>99.8748345346837</v>
      </c>
      <c r="N38" s="433">
        <f>K38/H38*100</f>
        <v>105.21000724313967</v>
      </c>
      <c r="O38" s="720" t="s">
        <v>2315</v>
      </c>
      <c r="P38" s="723" t="s">
        <v>2724</v>
      </c>
    </row>
    <row r="39" spans="1:17" s="7" customFormat="1" ht="15" customHeight="1" x14ac:dyDescent="0.25">
      <c r="A39" s="718" t="s">
        <v>5</v>
      </c>
      <c r="B39" s="778"/>
      <c r="C39" s="450">
        <f>(SUMIFS(Лист3!$O$15:$O$500,Лист3!$P$15:$P$500,"N2",Лист3!$K$15:$K$500,"1*"))/$Q$4</f>
        <v>48.168599999999998</v>
      </c>
      <c r="D39" s="525">
        <f>(SUMIFS(Лист1!$O$15:$O$500,Лист1!$Q$15:$Q$500,"N2",Лист1!$K$15:$K$500,"1*"))/$Q$4</f>
        <v>66.790499999999994</v>
      </c>
      <c r="E39" s="436">
        <f>66790.5/1000</f>
        <v>66.790499999999994</v>
      </c>
      <c r="F39" s="525">
        <f>(SUMIFS(Лист1!$O$15:$O$500,Лист1!$Q$15:$Q$500,"N2",Лист1!$K$15:$K$500,"1*"))/$Q$4</f>
        <v>66.790499999999994</v>
      </c>
      <c r="G39" s="436">
        <f t="shared" ref="G39:G45" si="26">F39/E39*100</f>
        <v>100</v>
      </c>
      <c r="H39" s="525">
        <f>(SUMIFS(Лист1!$P$15:$P$500,Лист1!$Q$15:$Q$500,"N2",Лист1!$K$15:$K$500,"1*"))/$Q$4</f>
        <v>65.375000310000004</v>
      </c>
      <c r="I39" s="436">
        <f>(H39/E39)*100</f>
        <v>97.880687088732699</v>
      </c>
      <c r="J39" s="436">
        <f>(H39/D39)*100</f>
        <v>97.880687088732699</v>
      </c>
      <c r="K39" s="436">
        <f>77877221.47/1000000</f>
        <v>77.877221469999995</v>
      </c>
      <c r="L39" s="436">
        <f>77971300/1000000</f>
        <v>77.971299999999999</v>
      </c>
      <c r="M39" s="436">
        <f t="shared" ref="M39:M40" si="27">K39/L39*100</f>
        <v>99.879342104081886</v>
      </c>
      <c r="N39" s="436">
        <f>(K39/H39)*100</f>
        <v>119.12385636820808</v>
      </c>
      <c r="O39" s="721"/>
      <c r="P39" s="724"/>
      <c r="Q39" s="66"/>
    </row>
    <row r="40" spans="1:17" s="7" customFormat="1" ht="17.25" customHeight="1" x14ac:dyDescent="0.25">
      <c r="A40" s="709" t="s">
        <v>6</v>
      </c>
      <c r="B40" s="779"/>
      <c r="C40" s="499">
        <f>(SUMIFS(Лист3!$O$15:$O$500,Лист3!$P$15:$P$500,"N2",Лист3!$K$15:$K$500,"0*"))/$Q$4</f>
        <v>20.173100000000002</v>
      </c>
      <c r="D40" s="526">
        <f>(SUMIFS(Лист1!$O$15:$O$500,Лист1!$Q$15:$Q$500,"N2",Лист1!$K$15:$K$500,"0*"))/$Q$4</f>
        <v>10.974922490000001</v>
      </c>
      <c r="E40" s="438">
        <f>10974.92/1000</f>
        <v>10.974920000000001</v>
      </c>
      <c r="F40" s="526">
        <f>(SUMIFS(Лист1!$O$15:$O$500,Лист1!$Q$15:$Q$500,"N2",Лист1!$K$15:$K$500,"0*"))/$Q$4</f>
        <v>10.974922490000001</v>
      </c>
      <c r="G40" s="438">
        <f t="shared" si="26"/>
        <v>100.0000226880925</v>
      </c>
      <c r="H40" s="526">
        <f>(SUMIFS(Лист1!$P$15:$P$500,Лист1!$Q$15:$Q$500,"N2",Лист1!$K$15:$K$500,"0*"))/$Q$4</f>
        <v>9.7321801099999998</v>
      </c>
      <c r="I40" s="438">
        <f>(H40/E40)*100</f>
        <v>88.676547163897311</v>
      </c>
      <c r="J40" s="438">
        <f>(H40/D40)*100</f>
        <v>88.67652704488485</v>
      </c>
      <c r="K40" s="438">
        <f>1143048.49/1000000</f>
        <v>1.14304849</v>
      </c>
      <c r="L40" s="438">
        <f>1148000/1000000</f>
        <v>1.1479999999999999</v>
      </c>
      <c r="M40" s="438">
        <f t="shared" si="27"/>
        <v>99.568683797909415</v>
      </c>
      <c r="N40" s="438">
        <f>(K40/H40)*100</f>
        <v>11.745040443975096</v>
      </c>
      <c r="O40" s="721"/>
      <c r="P40" s="724"/>
    </row>
    <row r="41" spans="1:17" s="7" customFormat="1" ht="17.25" customHeight="1" x14ac:dyDescent="0.25">
      <c r="A41" s="710" t="s">
        <v>7</v>
      </c>
      <c r="B41" s="780"/>
      <c r="C41" s="500"/>
      <c r="D41" s="446">
        <v>0</v>
      </c>
      <c r="E41" s="446">
        <v>0</v>
      </c>
      <c r="F41" s="446">
        <v>0</v>
      </c>
      <c r="G41" s="446">
        <v>0</v>
      </c>
      <c r="H41" s="446">
        <v>0</v>
      </c>
      <c r="I41" s="446">
        <v>0</v>
      </c>
      <c r="J41" s="446">
        <v>0</v>
      </c>
      <c r="K41" s="446">
        <v>0</v>
      </c>
      <c r="L41" s="446">
        <v>0</v>
      </c>
      <c r="M41" s="446">
        <v>0</v>
      </c>
      <c r="N41" s="446">
        <v>0</v>
      </c>
      <c r="O41" s="721"/>
      <c r="P41" s="724"/>
    </row>
    <row r="42" spans="1:17" s="7" customFormat="1" ht="24" customHeight="1" x14ac:dyDescent="0.25">
      <c r="A42" s="711" t="s">
        <v>8</v>
      </c>
      <c r="B42" s="781"/>
      <c r="C42" s="501">
        <v>0</v>
      </c>
      <c r="D42" s="440">
        <v>0</v>
      </c>
      <c r="E42" s="440">
        <v>0</v>
      </c>
      <c r="F42" s="440">
        <v>0</v>
      </c>
      <c r="G42" s="440">
        <v>0</v>
      </c>
      <c r="H42" s="440">
        <v>0</v>
      </c>
      <c r="I42" s="440">
        <v>0</v>
      </c>
      <c r="J42" s="440">
        <v>0</v>
      </c>
      <c r="K42" s="440">
        <v>0</v>
      </c>
      <c r="L42" s="440">
        <v>0</v>
      </c>
      <c r="M42" s="440">
        <v>0</v>
      </c>
      <c r="N42" s="440">
        <v>0</v>
      </c>
      <c r="O42" s="721"/>
      <c r="P42" s="724"/>
    </row>
    <row r="43" spans="1:17" s="7" customFormat="1" ht="18.75" customHeight="1" x14ac:dyDescent="0.25">
      <c r="A43" s="712" t="s">
        <v>9</v>
      </c>
      <c r="B43" s="782"/>
      <c r="C43" s="502">
        <v>0</v>
      </c>
      <c r="D43" s="441">
        <v>0</v>
      </c>
      <c r="E43" s="441">
        <v>0</v>
      </c>
      <c r="F43" s="441">
        <v>0</v>
      </c>
      <c r="G43" s="441">
        <v>0</v>
      </c>
      <c r="H43" s="441">
        <v>0</v>
      </c>
      <c r="I43" s="441">
        <v>0</v>
      </c>
      <c r="J43" s="441">
        <v>0</v>
      </c>
      <c r="K43" s="441">
        <v>0</v>
      </c>
      <c r="L43" s="441">
        <v>0</v>
      </c>
      <c r="M43" s="441">
        <v>0</v>
      </c>
      <c r="N43" s="441">
        <v>0</v>
      </c>
      <c r="O43" s="721"/>
      <c r="P43" s="724"/>
    </row>
    <row r="44" spans="1:17" s="7" customFormat="1" ht="32.25" customHeight="1" x14ac:dyDescent="0.25">
      <c r="A44" s="719" t="s">
        <v>58</v>
      </c>
      <c r="B44" s="795"/>
      <c r="C44" s="510">
        <v>0</v>
      </c>
      <c r="D44" s="442">
        <v>0</v>
      </c>
      <c r="E44" s="442">
        <v>0</v>
      </c>
      <c r="F44" s="442">
        <v>0</v>
      </c>
      <c r="G44" s="442">
        <v>0</v>
      </c>
      <c r="H44" s="442">
        <v>0</v>
      </c>
      <c r="I44" s="442">
        <v>0</v>
      </c>
      <c r="J44" s="442">
        <v>0</v>
      </c>
      <c r="K44" s="442">
        <v>0</v>
      </c>
      <c r="L44" s="442">
        <v>0</v>
      </c>
      <c r="M44" s="442">
        <v>0</v>
      </c>
      <c r="N44" s="442">
        <v>0</v>
      </c>
      <c r="O44" s="721"/>
      <c r="P44" s="724"/>
    </row>
    <row r="45" spans="1:17" s="7" customFormat="1" ht="15.75" customHeight="1" x14ac:dyDescent="0.25">
      <c r="A45" s="713" t="s">
        <v>57</v>
      </c>
      <c r="B45" s="773"/>
      <c r="C45" s="509">
        <f>C38-C44</f>
        <v>68.341700000000003</v>
      </c>
      <c r="D45" s="443">
        <f>D36-D44</f>
        <v>77.765422489999992</v>
      </c>
      <c r="E45" s="443">
        <f t="shared" ref="E45:F45" si="28">E36-E44</f>
        <v>77.765419999999992</v>
      </c>
      <c r="F45" s="443">
        <f t="shared" si="28"/>
        <v>77.765422489999992</v>
      </c>
      <c r="G45" s="443">
        <f t="shared" si="26"/>
        <v>100.00000320193732</v>
      </c>
      <c r="H45" s="443">
        <f t="shared" ref="H45" si="29">H36-H44</f>
        <v>75.107180420000006</v>
      </c>
      <c r="I45" s="444">
        <f>H45/E45*100</f>
        <v>96.581720281328145</v>
      </c>
      <c r="J45" s="444">
        <f>H45/D45*100</f>
        <v>96.581717188842106</v>
      </c>
      <c r="K45" s="443">
        <f t="shared" ref="K45:L45" si="30">K36-K44</f>
        <v>79.020269959999993</v>
      </c>
      <c r="L45" s="443">
        <f t="shared" si="30"/>
        <v>79.119299999999996</v>
      </c>
      <c r="M45" s="444">
        <f>K45/L45*100</f>
        <v>99.8748345346837</v>
      </c>
      <c r="N45" s="444">
        <f>K45/H45*100</f>
        <v>105.21000724313967</v>
      </c>
      <c r="O45" s="722"/>
      <c r="P45" s="725"/>
    </row>
    <row r="46" spans="1:17" s="7" customFormat="1" ht="14.25" customHeight="1" x14ac:dyDescent="0.25">
      <c r="A46" s="783" t="s">
        <v>2580</v>
      </c>
      <c r="B46" s="783"/>
      <c r="C46" s="783"/>
      <c r="D46" s="783"/>
      <c r="E46" s="783"/>
      <c r="F46" s="783"/>
      <c r="G46" s="783"/>
      <c r="H46" s="783"/>
      <c r="I46" s="783"/>
      <c r="J46" s="783"/>
      <c r="K46" s="783"/>
      <c r="L46" s="783"/>
      <c r="M46" s="783"/>
      <c r="N46" s="783"/>
      <c r="O46" s="783"/>
      <c r="P46" s="783"/>
    </row>
    <row r="47" spans="1:17" s="7" customFormat="1" ht="48" customHeight="1" x14ac:dyDescent="0.25">
      <c r="A47" s="708" t="s">
        <v>53</v>
      </c>
      <c r="B47" s="784"/>
      <c r="C47" s="431">
        <f>C49</f>
        <v>63.765799999999999</v>
      </c>
      <c r="D47" s="431">
        <f>D49</f>
        <v>83.841399999999993</v>
      </c>
      <c r="E47" s="431">
        <f>E49</f>
        <v>83.841399999999993</v>
      </c>
      <c r="F47" s="431">
        <f t="shared" ref="F47" si="31">F49</f>
        <v>83.841399999999993</v>
      </c>
      <c r="G47" s="431">
        <f>F47/E47*100</f>
        <v>100</v>
      </c>
      <c r="H47" s="431">
        <f>H49</f>
        <v>83.734864340000001</v>
      </c>
      <c r="I47" s="431">
        <f>I49</f>
        <v>99.872931916690334</v>
      </c>
      <c r="J47" s="431">
        <f t="shared" ref="J47:N47" si="32">J49</f>
        <v>99.872931916690334</v>
      </c>
      <c r="K47" s="431">
        <f t="shared" si="32"/>
        <v>298.59384833000001</v>
      </c>
      <c r="L47" s="431">
        <f t="shared" si="32"/>
        <v>298.60504465999998</v>
      </c>
      <c r="M47" s="431">
        <f t="shared" si="32"/>
        <v>99.99625045517476</v>
      </c>
      <c r="N47" s="431">
        <f t="shared" si="32"/>
        <v>356.59441343044278</v>
      </c>
      <c r="O47" s="547"/>
      <c r="P47" s="22"/>
    </row>
    <row r="48" spans="1:17" s="7" customFormat="1" ht="18.75" customHeight="1" x14ac:dyDescent="0.25">
      <c r="A48" s="816" t="s">
        <v>2318</v>
      </c>
      <c r="B48" s="817"/>
      <c r="C48" s="817"/>
      <c r="D48" s="817"/>
      <c r="E48" s="817"/>
      <c r="F48" s="817"/>
      <c r="G48" s="817"/>
      <c r="H48" s="817"/>
      <c r="I48" s="817"/>
      <c r="J48" s="817"/>
      <c r="K48" s="817"/>
      <c r="L48" s="817"/>
      <c r="M48" s="817"/>
      <c r="N48" s="817"/>
      <c r="O48" s="817"/>
      <c r="P48" s="818"/>
    </row>
    <row r="49" spans="1:17" s="7" customFormat="1" ht="32.25" customHeight="1" x14ac:dyDescent="0.25">
      <c r="A49" s="807" t="s">
        <v>14</v>
      </c>
      <c r="B49" s="807"/>
      <c r="C49" s="445">
        <f>SUM(C50:C54)</f>
        <v>63.765799999999999</v>
      </c>
      <c r="D49" s="432">
        <f>SUM(D50:D54)</f>
        <v>83.841399999999993</v>
      </c>
      <c r="E49" s="432">
        <f>SUM(E50:E54)</f>
        <v>83.841399999999993</v>
      </c>
      <c r="F49" s="432">
        <f t="shared" ref="F49" si="33">SUM(F50:F54)</f>
        <v>83.841399999999993</v>
      </c>
      <c r="G49" s="432">
        <f>F49/E49*100</f>
        <v>100</v>
      </c>
      <c r="H49" s="432">
        <f>SUM(H50:H54)</f>
        <v>83.734864340000001</v>
      </c>
      <c r="I49" s="432">
        <f>H49/E49*100</f>
        <v>99.872931916690334</v>
      </c>
      <c r="J49" s="433">
        <f>H49/D49*100</f>
        <v>99.872931916690334</v>
      </c>
      <c r="K49" s="433">
        <f>SUM(K50:K54)</f>
        <v>298.59384833000001</v>
      </c>
      <c r="L49" s="433">
        <f>SUM(L50:L54)</f>
        <v>298.60504465999998</v>
      </c>
      <c r="M49" s="434">
        <f>K49/L49*100</f>
        <v>99.99625045517476</v>
      </c>
      <c r="N49" s="433">
        <f>K49/H49*100</f>
        <v>356.59441343044278</v>
      </c>
      <c r="O49" s="720" t="s">
        <v>2315</v>
      </c>
      <c r="P49" s="723" t="s">
        <v>2724</v>
      </c>
    </row>
    <row r="50" spans="1:17" s="7" customFormat="1" ht="18.75" customHeight="1" x14ac:dyDescent="0.25">
      <c r="A50" s="718" t="s">
        <v>5</v>
      </c>
      <c r="B50" s="778"/>
      <c r="C50" s="450">
        <f>(SUMIFS(Лист3!$O$15:$O$500,Лист3!$P$15:$P$500,"N3",Лист3!$K$15:$K$500,"1*"))/$Q$4</f>
        <v>23.665800000000001</v>
      </c>
      <c r="D50" s="525">
        <f>(SUMIFS(Лист1!$O$15:$O$500,Лист1!$Q$15:$Q$500,"N3",Лист1!$K$15:$K$500,"1*"))/$Q$4</f>
        <v>83.841399999999993</v>
      </c>
      <c r="E50" s="436">
        <f>83841.4/1000</f>
        <v>83.841399999999993</v>
      </c>
      <c r="F50" s="525">
        <f>(SUMIFS(Лист1!$O$15:$O$500,Лист1!$Q$15:$Q$500,"N3",Лист1!$K$15:$K$500,"1*"))/$Q$4</f>
        <v>83.841399999999993</v>
      </c>
      <c r="G50" s="436">
        <f t="shared" ref="G50:G56" si="34">F50/E50*100</f>
        <v>100</v>
      </c>
      <c r="H50" s="525">
        <f>(SUMIFS(Лист1!$P$15:$P$500,Лист1!$Q$15:$Q$500,"N3",Лист1!$K$15:$K$500,"1*"))/$Q$4</f>
        <v>83.734864340000001</v>
      </c>
      <c r="I50" s="436">
        <f>(H50/E50)*100</f>
        <v>99.872931916690334</v>
      </c>
      <c r="J50" s="436">
        <f>(H50/D50)*100</f>
        <v>99.872931916690334</v>
      </c>
      <c r="K50" s="436">
        <f>241586703.67/1000000</f>
        <v>241.58670366999999</v>
      </c>
      <c r="L50" s="436">
        <f>241597900/1000000</f>
        <v>241.59790000000001</v>
      </c>
      <c r="M50" s="436">
        <f>K50/L50*100</f>
        <v>99.995365717168895</v>
      </c>
      <c r="N50" s="436">
        <f>(K50/H50)*100</f>
        <v>288.51387719343859</v>
      </c>
      <c r="O50" s="721"/>
      <c r="P50" s="724"/>
      <c r="Q50" s="66"/>
    </row>
    <row r="51" spans="1:17" s="7" customFormat="1" ht="25.5" customHeight="1" x14ac:dyDescent="0.25">
      <c r="A51" s="709" t="s">
        <v>6</v>
      </c>
      <c r="B51" s="779"/>
      <c r="C51" s="499">
        <f>(SUMIFS(Лист3!$O$15:$O$500,Лист3!$P$15:$P$500,"N3",Лист3!$K$15:$K$500,"0*"))/$Q$4</f>
        <v>40.1</v>
      </c>
      <c r="D51" s="526">
        <f>(SUMIFS(Лист1!$O$15:$O$500,Лист1!$Q$15:$Q$500,"N3",Лист1!$K$15:$K$500,"0*"))/$Q$4</f>
        <v>0</v>
      </c>
      <c r="E51" s="438">
        <v>0</v>
      </c>
      <c r="F51" s="526">
        <f>(SUMIFS(Лист1!$O$15:$O$500,Лист1!$Q$15:$Q$500,"N3",Лист1!$K$15:$K$500,"0*"))/$Q$4</f>
        <v>0</v>
      </c>
      <c r="G51" s="438">
        <v>0</v>
      </c>
      <c r="H51" s="526">
        <f>(SUMIFS(Лист1!$P$15:$P$500,Лист1!$Q$15:$Q$500,"N3",Лист1!$K$15:$K$500,"0*"))/$Q$4</f>
        <v>0</v>
      </c>
      <c r="I51" s="438">
        <v>0</v>
      </c>
      <c r="J51" s="438">
        <v>0</v>
      </c>
      <c r="K51" s="438">
        <f>57007144.66/1000000</f>
        <v>57.007144659999994</v>
      </c>
      <c r="L51" s="438">
        <f>57007144.66/1000000</f>
        <v>57.007144659999994</v>
      </c>
      <c r="M51" s="438"/>
      <c r="N51" s="438">
        <v>0</v>
      </c>
      <c r="O51" s="721"/>
      <c r="P51" s="724"/>
    </row>
    <row r="52" spans="1:17" s="7" customFormat="1" ht="14.25" customHeight="1" x14ac:dyDescent="0.25">
      <c r="A52" s="710" t="s">
        <v>7</v>
      </c>
      <c r="B52" s="780"/>
      <c r="C52" s="500"/>
      <c r="D52" s="446">
        <v>0</v>
      </c>
      <c r="E52" s="446">
        <v>0</v>
      </c>
      <c r="F52" s="446">
        <v>0</v>
      </c>
      <c r="G52" s="446">
        <v>0</v>
      </c>
      <c r="H52" s="446">
        <v>0</v>
      </c>
      <c r="I52" s="446">
        <v>0</v>
      </c>
      <c r="J52" s="446">
        <v>0</v>
      </c>
      <c r="K52" s="446">
        <v>0</v>
      </c>
      <c r="L52" s="446">
        <v>0</v>
      </c>
      <c r="M52" s="446">
        <v>0</v>
      </c>
      <c r="N52" s="446">
        <v>0</v>
      </c>
      <c r="O52" s="721"/>
      <c r="P52" s="724"/>
    </row>
    <row r="53" spans="1:17" s="7" customFormat="1" ht="16.5" customHeight="1" x14ac:dyDescent="0.25">
      <c r="A53" s="711" t="s">
        <v>8</v>
      </c>
      <c r="B53" s="781"/>
      <c r="C53" s="501">
        <v>0</v>
      </c>
      <c r="D53" s="440">
        <v>0</v>
      </c>
      <c r="E53" s="440">
        <v>0</v>
      </c>
      <c r="F53" s="440">
        <v>0</v>
      </c>
      <c r="G53" s="440">
        <v>0</v>
      </c>
      <c r="H53" s="440">
        <v>0</v>
      </c>
      <c r="I53" s="440">
        <v>0</v>
      </c>
      <c r="J53" s="440">
        <v>0</v>
      </c>
      <c r="K53" s="440">
        <v>0</v>
      </c>
      <c r="L53" s="440">
        <v>0</v>
      </c>
      <c r="M53" s="440">
        <v>0</v>
      </c>
      <c r="N53" s="440">
        <v>0</v>
      </c>
      <c r="O53" s="721"/>
      <c r="P53" s="724"/>
    </row>
    <row r="54" spans="1:17" s="7" customFormat="1" ht="15" customHeight="1" x14ac:dyDescent="0.25">
      <c r="A54" s="712" t="s">
        <v>9</v>
      </c>
      <c r="B54" s="782"/>
      <c r="C54" s="502">
        <v>0</v>
      </c>
      <c r="D54" s="441">
        <v>0</v>
      </c>
      <c r="E54" s="441">
        <v>0</v>
      </c>
      <c r="F54" s="441">
        <v>0</v>
      </c>
      <c r="G54" s="441">
        <v>0</v>
      </c>
      <c r="H54" s="441">
        <v>0</v>
      </c>
      <c r="I54" s="441">
        <v>0</v>
      </c>
      <c r="J54" s="441">
        <v>0</v>
      </c>
      <c r="K54" s="441">
        <v>0</v>
      </c>
      <c r="L54" s="441">
        <v>0</v>
      </c>
      <c r="M54" s="441">
        <v>0</v>
      </c>
      <c r="N54" s="441">
        <v>0</v>
      </c>
      <c r="O54" s="721"/>
      <c r="P54" s="724"/>
    </row>
    <row r="55" spans="1:17" s="7" customFormat="1" ht="31.5" customHeight="1" x14ac:dyDescent="0.25">
      <c r="A55" s="719" t="s">
        <v>58</v>
      </c>
      <c r="B55" s="795"/>
      <c r="C55" s="510">
        <v>0</v>
      </c>
      <c r="D55" s="442">
        <v>0</v>
      </c>
      <c r="E55" s="442">
        <v>0</v>
      </c>
      <c r="F55" s="442">
        <v>0</v>
      </c>
      <c r="G55" s="442">
        <v>0</v>
      </c>
      <c r="H55" s="442">
        <v>0</v>
      </c>
      <c r="I55" s="442">
        <v>0</v>
      </c>
      <c r="J55" s="442">
        <v>0</v>
      </c>
      <c r="K55" s="442">
        <v>0</v>
      </c>
      <c r="L55" s="442">
        <v>0</v>
      </c>
      <c r="M55" s="442">
        <v>0</v>
      </c>
      <c r="N55" s="442">
        <v>0</v>
      </c>
      <c r="O55" s="721"/>
      <c r="P55" s="724"/>
    </row>
    <row r="56" spans="1:17" s="7" customFormat="1" ht="28.5" customHeight="1" x14ac:dyDescent="0.25">
      <c r="A56" s="713" t="s">
        <v>57</v>
      </c>
      <c r="B56" s="773"/>
      <c r="C56" s="509">
        <f>C49-C55</f>
        <v>63.765799999999999</v>
      </c>
      <c r="D56" s="443">
        <f>D47-D55</f>
        <v>83.841399999999993</v>
      </c>
      <c r="E56" s="443">
        <f t="shared" ref="E56:F56" si="35">E47-E55</f>
        <v>83.841399999999993</v>
      </c>
      <c r="F56" s="443">
        <f t="shared" si="35"/>
        <v>83.841399999999993</v>
      </c>
      <c r="G56" s="443">
        <f t="shared" si="34"/>
        <v>100</v>
      </c>
      <c r="H56" s="443">
        <f t="shared" ref="H56" si="36">H47-H55</f>
        <v>83.734864340000001</v>
      </c>
      <c r="I56" s="444">
        <f>H56/E56*100</f>
        <v>99.872931916690334</v>
      </c>
      <c r="J56" s="444">
        <f>H56/D56*100</f>
        <v>99.872931916690334</v>
      </c>
      <c r="K56" s="443">
        <f t="shared" ref="K56:L56" si="37">K47-K55</f>
        <v>298.59384833000001</v>
      </c>
      <c r="L56" s="443">
        <f t="shared" si="37"/>
        <v>298.60504465999998</v>
      </c>
      <c r="M56" s="444">
        <f>K56/L56*100</f>
        <v>99.99625045517476</v>
      </c>
      <c r="N56" s="444">
        <f>K56/H56*100</f>
        <v>356.59441343044278</v>
      </c>
      <c r="O56" s="722"/>
      <c r="P56" s="725"/>
    </row>
    <row r="57" spans="1:17" s="7" customFormat="1" ht="14.25" customHeight="1" x14ac:dyDescent="0.25">
      <c r="A57" s="783" t="s">
        <v>2581</v>
      </c>
      <c r="B57" s="783"/>
      <c r="C57" s="783"/>
      <c r="D57" s="783"/>
      <c r="E57" s="783"/>
      <c r="F57" s="783"/>
      <c r="G57" s="783"/>
      <c r="H57" s="783"/>
      <c r="I57" s="783"/>
      <c r="J57" s="783"/>
      <c r="K57" s="783"/>
      <c r="L57" s="783"/>
      <c r="M57" s="783"/>
      <c r="N57" s="783"/>
      <c r="O57" s="783"/>
      <c r="P57" s="783"/>
    </row>
    <row r="58" spans="1:17" s="7" customFormat="1" ht="48" customHeight="1" x14ac:dyDescent="0.25">
      <c r="A58" s="708" t="s">
        <v>53</v>
      </c>
      <c r="B58" s="784"/>
      <c r="C58" s="431">
        <f>C60</f>
        <v>0</v>
      </c>
      <c r="D58" s="431">
        <f>D60</f>
        <v>0</v>
      </c>
      <c r="E58" s="431">
        <f>E60</f>
        <v>0</v>
      </c>
      <c r="F58" s="431">
        <f t="shared" ref="F58" si="38">F60</f>
        <v>0</v>
      </c>
      <c r="G58" s="431">
        <v>0</v>
      </c>
      <c r="H58" s="431">
        <f>H60</f>
        <v>0</v>
      </c>
      <c r="I58" s="431">
        <f>I60</f>
        <v>0</v>
      </c>
      <c r="J58" s="431">
        <f t="shared" ref="J58:M58" si="39">J60</f>
        <v>0</v>
      </c>
      <c r="K58" s="431">
        <f t="shared" si="39"/>
        <v>73.774518190000009</v>
      </c>
      <c r="L58" s="431">
        <f t="shared" si="39"/>
        <v>75.418576049999999</v>
      </c>
      <c r="M58" s="431">
        <f t="shared" si="39"/>
        <v>97.820088967325461</v>
      </c>
      <c r="N58" s="431">
        <v>0</v>
      </c>
      <c r="O58" s="547"/>
      <c r="P58" s="22"/>
    </row>
    <row r="59" spans="1:17" s="7" customFormat="1" ht="25.5" customHeight="1" x14ac:dyDescent="0.25">
      <c r="A59" s="755" t="s">
        <v>2319</v>
      </c>
      <c r="B59" s="756"/>
      <c r="C59" s="756"/>
      <c r="D59" s="756"/>
      <c r="E59" s="756"/>
      <c r="F59" s="756"/>
      <c r="G59" s="756"/>
      <c r="H59" s="756"/>
      <c r="I59" s="756"/>
      <c r="J59" s="756"/>
      <c r="K59" s="756"/>
      <c r="L59" s="756"/>
      <c r="M59" s="756"/>
      <c r="N59" s="756"/>
      <c r="O59" s="756"/>
      <c r="P59" s="757"/>
    </row>
    <row r="60" spans="1:17" s="7" customFormat="1" ht="36" customHeight="1" x14ac:dyDescent="0.25">
      <c r="A60" s="807" t="s">
        <v>14</v>
      </c>
      <c r="B60" s="807"/>
      <c r="C60" s="448">
        <f>SUM(C61:C65)</f>
        <v>0</v>
      </c>
      <c r="D60" s="449">
        <f>SUM(D61:D65)</f>
        <v>0</v>
      </c>
      <c r="E60" s="449">
        <f>SUM(E61:E65)</f>
        <v>0</v>
      </c>
      <c r="F60" s="449">
        <f t="shared" ref="F60" si="40">SUM(F61:F65)</f>
        <v>0</v>
      </c>
      <c r="G60" s="449">
        <v>0</v>
      </c>
      <c r="H60" s="449">
        <f>SUM(H61:H65)</f>
        <v>0</v>
      </c>
      <c r="I60" s="449">
        <v>0</v>
      </c>
      <c r="J60" s="434">
        <v>0</v>
      </c>
      <c r="K60" s="434">
        <f>SUM(K61:K65)</f>
        <v>73.774518190000009</v>
      </c>
      <c r="L60" s="434">
        <f>SUM(L61:L65)</f>
        <v>75.418576049999999</v>
      </c>
      <c r="M60" s="434">
        <f>K60/L60*100</f>
        <v>97.820088967325461</v>
      </c>
      <c r="N60" s="434">
        <v>0</v>
      </c>
      <c r="O60" s="720" t="s">
        <v>2315</v>
      </c>
      <c r="P60" s="723" t="s">
        <v>2724</v>
      </c>
    </row>
    <row r="61" spans="1:17" s="7" customFormat="1" ht="21.75" customHeight="1" x14ac:dyDescent="0.25">
      <c r="A61" s="718" t="s">
        <v>5</v>
      </c>
      <c r="B61" s="778"/>
      <c r="C61" s="450">
        <v>0</v>
      </c>
      <c r="D61" s="525">
        <f>(SUMIFS(Лист1!$O$15:$O$500,Лист1!$Q$15:$Q$500,"N4",Лист1!$K$15:$K$500,"1*"))/$Q$4</f>
        <v>0</v>
      </c>
      <c r="E61" s="436">
        <v>0</v>
      </c>
      <c r="F61" s="525">
        <f>(SUMIFS(Лист1!$O$15:$O$500,Лист1!$Q$15:$Q$500,"N4",Лист1!$K$15:$K$500,"1*"))/$Q$4</f>
        <v>0</v>
      </c>
      <c r="G61" s="436">
        <v>0</v>
      </c>
      <c r="H61" s="525">
        <f>(SUMIFS(Лист1!$P$15:$P$500,Лист1!$Q$15:$Q$500,"N4",Лист1!$K$15:$K$500,"1*"))/$Q$4</f>
        <v>0</v>
      </c>
      <c r="I61" s="436">
        <v>0</v>
      </c>
      <c r="J61" s="436">
        <v>0</v>
      </c>
      <c r="K61" s="436">
        <f>30716384.24/1000000</f>
        <v>30.71638424</v>
      </c>
      <c r="L61" s="436">
        <f>30716900/1000000</f>
        <v>30.716899999999999</v>
      </c>
      <c r="M61" s="436">
        <f t="shared" ref="M61:M62" si="41">K61/L61*100</f>
        <v>99.998320924312026</v>
      </c>
      <c r="N61" s="436">
        <v>0</v>
      </c>
      <c r="O61" s="721"/>
      <c r="P61" s="724"/>
    </row>
    <row r="62" spans="1:17" s="7" customFormat="1" ht="19.5" customHeight="1" x14ac:dyDescent="0.25">
      <c r="A62" s="709" t="s">
        <v>6</v>
      </c>
      <c r="B62" s="779"/>
      <c r="C62" s="447">
        <v>0</v>
      </c>
      <c r="D62" s="526">
        <f>(SUMIFS(Лист1!$O$15:$O$500,Лист1!$Q$15:$Q$500,"N4",Лист1!$K$15:$K$500,"0*"))/$Q$4</f>
        <v>0</v>
      </c>
      <c r="E62" s="438">
        <v>0</v>
      </c>
      <c r="F62" s="526">
        <f>(SUMIFS(Лист1!$O$15:$O$500,Лист1!$Q$15:$Q$500,"N4",Лист1!$K$15:$K$500,"0*"))/$Q$4</f>
        <v>0</v>
      </c>
      <c r="G62" s="438">
        <v>0</v>
      </c>
      <c r="H62" s="526">
        <f>(SUMIFS(Лист1!$P$15:$P$500,Лист1!$Q$15:$Q$500,"N4",Лист1!$K$15:$K$500,"0*"))/$Q$4</f>
        <v>0</v>
      </c>
      <c r="I62" s="438">
        <v>0</v>
      </c>
      <c r="J62" s="438">
        <v>0</v>
      </c>
      <c r="K62" s="438">
        <f>43058133.95/1000000</f>
        <v>43.058133950000006</v>
      </c>
      <c r="L62" s="438">
        <f>44701676.05/1000000</f>
        <v>44.701676049999996</v>
      </c>
      <c r="M62" s="438">
        <f t="shared" si="41"/>
        <v>96.323309895222621</v>
      </c>
      <c r="N62" s="438">
        <v>0</v>
      </c>
      <c r="O62" s="721"/>
      <c r="P62" s="724"/>
    </row>
    <row r="63" spans="1:17" s="7" customFormat="1" ht="21.75" customHeight="1" x14ac:dyDescent="0.25">
      <c r="A63" s="710" t="s">
        <v>7</v>
      </c>
      <c r="B63" s="780"/>
      <c r="C63" s="500"/>
      <c r="D63" s="446">
        <v>0</v>
      </c>
      <c r="E63" s="446">
        <v>0</v>
      </c>
      <c r="F63" s="446">
        <v>0</v>
      </c>
      <c r="G63" s="446">
        <v>0</v>
      </c>
      <c r="H63" s="446">
        <v>0</v>
      </c>
      <c r="I63" s="446">
        <v>0</v>
      </c>
      <c r="J63" s="446">
        <v>0</v>
      </c>
      <c r="K63" s="446">
        <v>0</v>
      </c>
      <c r="L63" s="446">
        <v>0</v>
      </c>
      <c r="M63" s="446">
        <v>0</v>
      </c>
      <c r="N63" s="446">
        <v>0</v>
      </c>
      <c r="O63" s="721"/>
      <c r="P63" s="724"/>
    </row>
    <row r="64" spans="1:17" s="7" customFormat="1" ht="18.75" customHeight="1" x14ac:dyDescent="0.25">
      <c r="A64" s="711" t="s">
        <v>8</v>
      </c>
      <c r="B64" s="781"/>
      <c r="C64" s="501">
        <v>0</v>
      </c>
      <c r="D64" s="440">
        <v>0</v>
      </c>
      <c r="E64" s="440">
        <v>0</v>
      </c>
      <c r="F64" s="440">
        <v>0</v>
      </c>
      <c r="G64" s="440">
        <v>0</v>
      </c>
      <c r="H64" s="440">
        <v>0</v>
      </c>
      <c r="I64" s="440">
        <v>0</v>
      </c>
      <c r="J64" s="440">
        <v>0</v>
      </c>
      <c r="K64" s="440">
        <v>0</v>
      </c>
      <c r="L64" s="440">
        <v>0</v>
      </c>
      <c r="M64" s="440">
        <v>0</v>
      </c>
      <c r="N64" s="440">
        <v>0</v>
      </c>
      <c r="O64" s="721"/>
      <c r="P64" s="724"/>
    </row>
    <row r="65" spans="1:16" s="7" customFormat="1" ht="25.5" customHeight="1" x14ac:dyDescent="0.25">
      <c r="A65" s="712" t="s">
        <v>9</v>
      </c>
      <c r="B65" s="782"/>
      <c r="C65" s="502">
        <v>0</v>
      </c>
      <c r="D65" s="441">
        <v>0</v>
      </c>
      <c r="E65" s="441">
        <v>0</v>
      </c>
      <c r="F65" s="441">
        <v>0</v>
      </c>
      <c r="G65" s="441">
        <v>0</v>
      </c>
      <c r="H65" s="441">
        <v>0</v>
      </c>
      <c r="I65" s="441">
        <v>0</v>
      </c>
      <c r="J65" s="441">
        <v>0</v>
      </c>
      <c r="K65" s="441">
        <v>0</v>
      </c>
      <c r="L65" s="441">
        <v>0</v>
      </c>
      <c r="M65" s="441">
        <v>0</v>
      </c>
      <c r="N65" s="441">
        <v>0</v>
      </c>
      <c r="O65" s="721"/>
      <c r="P65" s="724"/>
    </row>
    <row r="66" spans="1:16" s="7" customFormat="1" ht="32.25" customHeight="1" x14ac:dyDescent="0.25">
      <c r="A66" s="719" t="s">
        <v>58</v>
      </c>
      <c r="B66" s="795"/>
      <c r="C66" s="510">
        <v>0</v>
      </c>
      <c r="D66" s="442">
        <v>0</v>
      </c>
      <c r="E66" s="442">
        <v>0</v>
      </c>
      <c r="F66" s="442">
        <v>0</v>
      </c>
      <c r="G66" s="442">
        <v>0</v>
      </c>
      <c r="H66" s="442">
        <v>0</v>
      </c>
      <c r="I66" s="442">
        <v>0</v>
      </c>
      <c r="J66" s="442">
        <v>0</v>
      </c>
      <c r="K66" s="442">
        <v>0</v>
      </c>
      <c r="L66" s="442">
        <v>0</v>
      </c>
      <c r="M66" s="442">
        <v>0</v>
      </c>
      <c r="N66" s="442">
        <v>0</v>
      </c>
      <c r="O66" s="721"/>
      <c r="P66" s="724"/>
    </row>
    <row r="67" spans="1:16" s="7" customFormat="1" ht="16.5" customHeight="1" x14ac:dyDescent="0.25">
      <c r="A67" s="713" t="s">
        <v>57</v>
      </c>
      <c r="B67" s="773"/>
      <c r="C67" s="509">
        <f>C60-C66</f>
        <v>0</v>
      </c>
      <c r="D67" s="443">
        <f>D58-D66</f>
        <v>0</v>
      </c>
      <c r="E67" s="443">
        <f t="shared" ref="E67:F67" si="42">E58-E66</f>
        <v>0</v>
      </c>
      <c r="F67" s="443">
        <f t="shared" si="42"/>
        <v>0</v>
      </c>
      <c r="G67" s="443">
        <v>0</v>
      </c>
      <c r="H67" s="443">
        <f t="shared" ref="H67" si="43">H58-H66</f>
        <v>0</v>
      </c>
      <c r="I67" s="444">
        <v>0</v>
      </c>
      <c r="J67" s="444">
        <v>0</v>
      </c>
      <c r="K67" s="443">
        <f t="shared" ref="K67:L67" si="44">K58-K66</f>
        <v>73.774518190000009</v>
      </c>
      <c r="L67" s="443">
        <f t="shared" si="44"/>
        <v>75.418576049999999</v>
      </c>
      <c r="M67" s="444">
        <f>K67/L67*100</f>
        <v>97.820088967325461</v>
      </c>
      <c r="N67" s="444">
        <v>0</v>
      </c>
      <c r="O67" s="722"/>
      <c r="P67" s="725"/>
    </row>
    <row r="68" spans="1:16" s="7" customFormat="1" ht="25.5" customHeight="1" x14ac:dyDescent="0.25">
      <c r="A68" s="788" t="s">
        <v>2582</v>
      </c>
      <c r="B68" s="788"/>
      <c r="C68" s="788"/>
      <c r="D68" s="788"/>
      <c r="E68" s="788"/>
      <c r="F68" s="788"/>
      <c r="G68" s="788"/>
      <c r="H68" s="788"/>
      <c r="I68" s="788"/>
      <c r="J68" s="788"/>
      <c r="K68" s="788"/>
      <c r="L68" s="788"/>
      <c r="M68" s="788"/>
      <c r="N68" s="788"/>
      <c r="O68" s="788"/>
      <c r="P68" s="788"/>
    </row>
    <row r="69" spans="1:16" s="7" customFormat="1" ht="53.25" customHeight="1" x14ac:dyDescent="0.25">
      <c r="A69" s="708" t="s">
        <v>53</v>
      </c>
      <c r="B69" s="784"/>
      <c r="C69" s="431">
        <f>C71</f>
        <v>90.455500000000001</v>
      </c>
      <c r="D69" s="431">
        <f>D71</f>
        <v>121.3995</v>
      </c>
      <c r="E69" s="431">
        <f>E71</f>
        <v>121.3995</v>
      </c>
      <c r="F69" s="431">
        <f t="shared" ref="F69" si="45">F71</f>
        <v>121.3995</v>
      </c>
      <c r="G69" s="431">
        <f>F69/E69*100</f>
        <v>100</v>
      </c>
      <c r="H69" s="431">
        <f>H71</f>
        <v>114.32010550999999</v>
      </c>
      <c r="I69" s="431">
        <f>I71</f>
        <v>94.168514293716186</v>
      </c>
      <c r="J69" s="431">
        <f t="shared" ref="J69:N69" si="46">J71</f>
        <v>94.168514293716186</v>
      </c>
      <c r="K69" s="431">
        <f t="shared" si="46"/>
        <v>308.04373013999998</v>
      </c>
      <c r="L69" s="431">
        <f t="shared" si="46"/>
        <v>318.09620000000001</v>
      </c>
      <c r="M69" s="431">
        <f t="shared" si="46"/>
        <v>96.839801965568896</v>
      </c>
      <c r="N69" s="431">
        <f t="shared" si="46"/>
        <v>269.45717795287925</v>
      </c>
      <c r="O69" s="547"/>
      <c r="P69" s="22"/>
    </row>
    <row r="70" spans="1:16" s="7" customFormat="1" ht="25.5" customHeight="1" x14ac:dyDescent="0.25">
      <c r="A70" s="755" t="s">
        <v>2320</v>
      </c>
      <c r="B70" s="756"/>
      <c r="C70" s="756"/>
      <c r="D70" s="756"/>
      <c r="E70" s="756"/>
      <c r="F70" s="756"/>
      <c r="G70" s="756"/>
      <c r="H70" s="756"/>
      <c r="I70" s="756"/>
      <c r="J70" s="756"/>
      <c r="K70" s="756"/>
      <c r="L70" s="756"/>
      <c r="M70" s="756"/>
      <c r="N70" s="756"/>
      <c r="O70" s="756"/>
      <c r="P70" s="757"/>
    </row>
    <row r="71" spans="1:16" s="7" customFormat="1" ht="31.5" customHeight="1" x14ac:dyDescent="0.25">
      <c r="A71" s="807" t="s">
        <v>14</v>
      </c>
      <c r="B71" s="807"/>
      <c r="C71" s="445">
        <f>SUM(C72:C76)</f>
        <v>90.455500000000001</v>
      </c>
      <c r="D71" s="432">
        <f>SUM(D72:D76)</f>
        <v>121.3995</v>
      </c>
      <c r="E71" s="432">
        <f>SUM(E72:E76)</f>
        <v>121.3995</v>
      </c>
      <c r="F71" s="432">
        <f t="shared" ref="F71" si="47">SUM(F72:F76)</f>
        <v>121.3995</v>
      </c>
      <c r="G71" s="432">
        <f>F71/E71*100</f>
        <v>100</v>
      </c>
      <c r="H71" s="432">
        <f>SUM(H72:H76)</f>
        <v>114.32010550999999</v>
      </c>
      <c r="I71" s="432">
        <f>H71/E71*100</f>
        <v>94.168514293716186</v>
      </c>
      <c r="J71" s="433">
        <f>H71/D71*100</f>
        <v>94.168514293716186</v>
      </c>
      <c r="K71" s="433">
        <f>SUM(K72:K76)</f>
        <v>308.04373013999998</v>
      </c>
      <c r="L71" s="433">
        <f>SUM(L72:L76)</f>
        <v>318.09620000000001</v>
      </c>
      <c r="M71" s="434">
        <f>K71/L71*100</f>
        <v>96.839801965568896</v>
      </c>
      <c r="N71" s="433">
        <f>K71/H71*100</f>
        <v>269.45717795287925</v>
      </c>
      <c r="O71" s="720" t="s">
        <v>2315</v>
      </c>
      <c r="P71" s="723" t="s">
        <v>2724</v>
      </c>
    </row>
    <row r="72" spans="1:16" s="7" customFormat="1" ht="16.5" customHeight="1" x14ac:dyDescent="0.25">
      <c r="A72" s="718" t="s">
        <v>5</v>
      </c>
      <c r="B72" s="778"/>
      <c r="C72" s="450">
        <f>(SUMIFS(Лист3!$O$15:$O$500,Лист3!$P$15:$P$500,"N5",Лист3!$K$15:$K$500,"1*"))/$Q$4</f>
        <v>41.8</v>
      </c>
      <c r="D72" s="525">
        <f>(SUMIFS(Лист1!$O$15:$O$500,Лист1!$Q$15:$Q$500,"N5",Лист1!$K$15:$K$500,"1*"))/$Q$4</f>
        <v>41.8</v>
      </c>
      <c r="E72" s="436">
        <f>41800/1000</f>
        <v>41.8</v>
      </c>
      <c r="F72" s="525">
        <f>(SUMIFS(Лист1!$O$15:$O$500,Лист1!$Q$15:$Q$500,"N5",Лист1!$K$15:$K$500,"1*"))/$Q$4</f>
        <v>41.8</v>
      </c>
      <c r="G72" s="436">
        <f t="shared" ref="G72:G78" si="48">F72/E72*100</f>
        <v>100</v>
      </c>
      <c r="H72" s="525">
        <f>(SUMIFS(Лист1!$P$15:$P$500,Лист1!$Q$15:$Q$500,"N5",Лист1!$K$15:$K$500,"1*"))/$Q$4</f>
        <v>41.8</v>
      </c>
      <c r="I72" s="436">
        <f>(H72/E72)*100</f>
        <v>100</v>
      </c>
      <c r="J72" s="436">
        <f>(H72/D72)*100</f>
        <v>100</v>
      </c>
      <c r="K72" s="436">
        <f>46550000/1000000</f>
        <v>46.55</v>
      </c>
      <c r="L72" s="436">
        <f>47500000/1000000</f>
        <v>47.5</v>
      </c>
      <c r="M72" s="436">
        <f t="shared" ref="M72:M73" si="49">K72/L72*100</f>
        <v>98</v>
      </c>
      <c r="N72" s="436">
        <f>(K72/H72)*100</f>
        <v>111.36363636363636</v>
      </c>
      <c r="O72" s="721"/>
      <c r="P72" s="724"/>
    </row>
    <row r="73" spans="1:16" s="7" customFormat="1" ht="16.5" customHeight="1" x14ac:dyDescent="0.25">
      <c r="A73" s="709" t="s">
        <v>6</v>
      </c>
      <c r="B73" s="779"/>
      <c r="C73" s="499">
        <f>(SUMIFS(Лист3!$O$15:$O$500,Лист3!$P$15:$P$500,"N5",Лист3!$K$15:$K$500,"0*"))/$Q$4</f>
        <v>48.655500000000004</v>
      </c>
      <c r="D73" s="526">
        <f>(SUMIFS(Лист1!$O$15:$O$500,Лист1!$Q$15:$Q$500,"N5",Лист1!$K$15:$K$500,"0*"))/$Q$4</f>
        <v>79.599500000000006</v>
      </c>
      <c r="E73" s="438">
        <f>79599.5/1000</f>
        <v>79.599500000000006</v>
      </c>
      <c r="F73" s="526">
        <f>(SUMIFS(Лист1!$O$15:$O$500,Лист1!$Q$15:$Q$500,"N5",Лист1!$K$15:$K$500,"0*"))/$Q$4</f>
        <v>79.599500000000006</v>
      </c>
      <c r="G73" s="438">
        <f t="shared" si="48"/>
        <v>100</v>
      </c>
      <c r="H73" s="526">
        <f>(SUMIFS(Лист1!$P$15:$P$500,Лист1!$Q$15:$Q$500,"N5",Лист1!$K$15:$K$500,"0*"))/$Q$4</f>
        <v>72.520105509999993</v>
      </c>
      <c r="I73" s="438">
        <f>(H73/E73)*100</f>
        <v>91.106232463771747</v>
      </c>
      <c r="J73" s="438">
        <f>(H73/D73)*100</f>
        <v>91.106232463771747</v>
      </c>
      <c r="K73" s="438">
        <f>261493730.14/1000000</f>
        <v>261.49373013999997</v>
      </c>
      <c r="L73" s="438">
        <f>270596200/1000000</f>
        <v>270.59620000000001</v>
      </c>
      <c r="M73" s="438">
        <f t="shared" si="49"/>
        <v>96.636142761797828</v>
      </c>
      <c r="N73" s="438">
        <f>(K73/H73)*100</f>
        <v>360.58101170845907</v>
      </c>
      <c r="O73" s="721"/>
      <c r="P73" s="724"/>
    </row>
    <row r="74" spans="1:16" s="7" customFormat="1" ht="16.5" customHeight="1" x14ac:dyDescent="0.25">
      <c r="A74" s="710" t="s">
        <v>7</v>
      </c>
      <c r="B74" s="780"/>
      <c r="C74" s="500"/>
      <c r="D74" s="439">
        <v>0</v>
      </c>
      <c r="E74" s="439">
        <v>0</v>
      </c>
      <c r="F74" s="439">
        <v>0</v>
      </c>
      <c r="G74" s="439">
        <v>0</v>
      </c>
      <c r="H74" s="439">
        <v>0</v>
      </c>
      <c r="I74" s="439">
        <v>0</v>
      </c>
      <c r="J74" s="439">
        <v>0</v>
      </c>
      <c r="K74" s="439">
        <v>0</v>
      </c>
      <c r="L74" s="439">
        <v>0</v>
      </c>
      <c r="M74" s="439">
        <v>0</v>
      </c>
      <c r="N74" s="439">
        <v>0</v>
      </c>
      <c r="O74" s="721"/>
      <c r="P74" s="724"/>
    </row>
    <row r="75" spans="1:16" s="7" customFormat="1" ht="14.25" customHeight="1" x14ac:dyDescent="0.25">
      <c r="A75" s="711" t="s">
        <v>8</v>
      </c>
      <c r="B75" s="781"/>
      <c r="C75" s="501">
        <v>0</v>
      </c>
      <c r="D75" s="440">
        <v>0</v>
      </c>
      <c r="E75" s="440">
        <v>0</v>
      </c>
      <c r="F75" s="440">
        <v>0</v>
      </c>
      <c r="G75" s="440">
        <v>0</v>
      </c>
      <c r="H75" s="440">
        <v>0</v>
      </c>
      <c r="I75" s="440">
        <v>0</v>
      </c>
      <c r="J75" s="440">
        <v>0</v>
      </c>
      <c r="K75" s="440">
        <v>0</v>
      </c>
      <c r="L75" s="440">
        <v>0</v>
      </c>
      <c r="M75" s="440">
        <v>0</v>
      </c>
      <c r="N75" s="440">
        <v>0</v>
      </c>
      <c r="O75" s="721"/>
      <c r="P75" s="724"/>
    </row>
    <row r="76" spans="1:16" s="7" customFormat="1" ht="25.5" customHeight="1" x14ac:dyDescent="0.25">
      <c r="A76" s="712" t="s">
        <v>9</v>
      </c>
      <c r="B76" s="782"/>
      <c r="C76" s="502">
        <v>0</v>
      </c>
      <c r="D76" s="441">
        <v>0</v>
      </c>
      <c r="E76" s="441">
        <v>0</v>
      </c>
      <c r="F76" s="441">
        <v>0</v>
      </c>
      <c r="G76" s="441">
        <v>0</v>
      </c>
      <c r="H76" s="441">
        <v>0</v>
      </c>
      <c r="I76" s="441">
        <v>0</v>
      </c>
      <c r="J76" s="441">
        <v>0</v>
      </c>
      <c r="K76" s="441">
        <v>0</v>
      </c>
      <c r="L76" s="441">
        <v>0</v>
      </c>
      <c r="M76" s="441">
        <v>0</v>
      </c>
      <c r="N76" s="441">
        <v>0</v>
      </c>
      <c r="O76" s="721"/>
      <c r="P76" s="724"/>
    </row>
    <row r="77" spans="1:16" s="7" customFormat="1" ht="30.75" customHeight="1" x14ac:dyDescent="0.25">
      <c r="A77" s="719" t="s">
        <v>58</v>
      </c>
      <c r="B77" s="795"/>
      <c r="C77" s="510">
        <v>0</v>
      </c>
      <c r="D77" s="442">
        <v>0</v>
      </c>
      <c r="E77" s="442">
        <v>0</v>
      </c>
      <c r="F77" s="442">
        <v>0</v>
      </c>
      <c r="G77" s="442">
        <v>0</v>
      </c>
      <c r="H77" s="442">
        <v>0</v>
      </c>
      <c r="I77" s="442">
        <v>0</v>
      </c>
      <c r="J77" s="442">
        <v>0</v>
      </c>
      <c r="K77" s="442">
        <v>0</v>
      </c>
      <c r="L77" s="442">
        <v>0</v>
      </c>
      <c r="M77" s="442">
        <v>0</v>
      </c>
      <c r="N77" s="442">
        <v>0</v>
      </c>
      <c r="O77" s="721"/>
      <c r="P77" s="724"/>
    </row>
    <row r="78" spans="1:16" s="7" customFormat="1" ht="15.75" customHeight="1" x14ac:dyDescent="0.25">
      <c r="A78" s="713" t="s">
        <v>57</v>
      </c>
      <c r="B78" s="773"/>
      <c r="C78" s="509">
        <f>C71-C77</f>
        <v>90.455500000000001</v>
      </c>
      <c r="D78" s="443">
        <f>D69-D77</f>
        <v>121.3995</v>
      </c>
      <c r="E78" s="443">
        <f t="shared" ref="E78:F78" si="50">E69-E77</f>
        <v>121.3995</v>
      </c>
      <c r="F78" s="443">
        <f t="shared" si="50"/>
        <v>121.3995</v>
      </c>
      <c r="G78" s="443">
        <f t="shared" si="48"/>
        <v>100</v>
      </c>
      <c r="H78" s="443">
        <f t="shared" ref="H78" si="51">H69-H77</f>
        <v>114.32010550999999</v>
      </c>
      <c r="I78" s="444">
        <f>H78/E78*100</f>
        <v>94.168514293716186</v>
      </c>
      <c r="J78" s="444">
        <f>H78/D78*100</f>
        <v>94.168514293716186</v>
      </c>
      <c r="K78" s="443">
        <f t="shared" ref="K78:L78" si="52">K69-K77</f>
        <v>308.04373013999998</v>
      </c>
      <c r="L78" s="443">
        <f t="shared" si="52"/>
        <v>318.09620000000001</v>
      </c>
      <c r="M78" s="444">
        <f>K78/L78*100</f>
        <v>96.839801965568896</v>
      </c>
      <c r="N78" s="444">
        <f>K78/H78*100</f>
        <v>269.45717795287925</v>
      </c>
      <c r="O78" s="722"/>
      <c r="P78" s="725"/>
    </row>
    <row r="79" spans="1:16" s="7" customFormat="1" ht="30.75" customHeight="1" x14ac:dyDescent="0.25">
      <c r="A79" s="788" t="s">
        <v>2583</v>
      </c>
      <c r="B79" s="788"/>
      <c r="C79" s="788"/>
      <c r="D79" s="788"/>
      <c r="E79" s="788"/>
      <c r="F79" s="788"/>
      <c r="G79" s="788"/>
      <c r="H79" s="788"/>
      <c r="I79" s="788"/>
      <c r="J79" s="788"/>
      <c r="K79" s="788"/>
      <c r="L79" s="788"/>
      <c r="M79" s="788"/>
      <c r="N79" s="788"/>
      <c r="O79" s="788"/>
      <c r="P79" s="788"/>
    </row>
    <row r="80" spans="1:16" s="7" customFormat="1" ht="47.25" customHeight="1" x14ac:dyDescent="0.25">
      <c r="A80" s="708" t="s">
        <v>53</v>
      </c>
      <c r="B80" s="784"/>
      <c r="C80" s="431">
        <f>C82</f>
        <v>60.584949499999993</v>
      </c>
      <c r="D80" s="431">
        <f>D82</f>
        <v>91.591842</v>
      </c>
      <c r="E80" s="431">
        <f>E82</f>
        <v>91.591842</v>
      </c>
      <c r="F80" s="431">
        <f t="shared" ref="F80" si="53">F82</f>
        <v>91.591842</v>
      </c>
      <c r="G80" s="431">
        <f>F80/E80*100</f>
        <v>100</v>
      </c>
      <c r="H80" s="431">
        <f>H82</f>
        <v>74.401524670000001</v>
      </c>
      <c r="I80" s="431">
        <f>I82</f>
        <v>81.231606489582347</v>
      </c>
      <c r="J80" s="431">
        <f t="shared" ref="J80:N80" si="54">J82</f>
        <v>81.231606489582347</v>
      </c>
      <c r="K80" s="431">
        <f t="shared" si="54"/>
        <v>212.61306067999999</v>
      </c>
      <c r="L80" s="431">
        <f t="shared" si="54"/>
        <v>226.24363029</v>
      </c>
      <c r="M80" s="431">
        <f t="shared" si="54"/>
        <v>93.97526922966702</v>
      </c>
      <c r="N80" s="431">
        <f t="shared" si="54"/>
        <v>285.76438671522186</v>
      </c>
      <c r="O80" s="547"/>
      <c r="P80" s="22"/>
    </row>
    <row r="81" spans="1:17" s="7" customFormat="1" ht="34.5" customHeight="1" x14ac:dyDescent="0.25">
      <c r="A81" s="755" t="s">
        <v>2321</v>
      </c>
      <c r="B81" s="756"/>
      <c r="C81" s="756"/>
      <c r="D81" s="756"/>
      <c r="E81" s="756"/>
      <c r="F81" s="756"/>
      <c r="G81" s="756"/>
      <c r="H81" s="756"/>
      <c r="I81" s="756"/>
      <c r="J81" s="756"/>
      <c r="K81" s="756"/>
      <c r="L81" s="756"/>
      <c r="M81" s="756"/>
      <c r="N81" s="756"/>
      <c r="O81" s="756"/>
      <c r="P81" s="757"/>
    </row>
    <row r="82" spans="1:17" s="7" customFormat="1" ht="35.25" customHeight="1" x14ac:dyDescent="0.25">
      <c r="A82" s="807" t="s">
        <v>14</v>
      </c>
      <c r="B82" s="807"/>
      <c r="C82" s="445">
        <f>SUM(C83:C87)</f>
        <v>60.584949499999993</v>
      </c>
      <c r="D82" s="432">
        <f>SUM(D83:D87)</f>
        <v>91.591842</v>
      </c>
      <c r="E82" s="432">
        <f>SUM(E83:E87)</f>
        <v>91.591842</v>
      </c>
      <c r="F82" s="432">
        <f t="shared" ref="F82" si="55">SUM(F83:F87)</f>
        <v>91.591842</v>
      </c>
      <c r="G82" s="432">
        <f>F82/E82*100</f>
        <v>100</v>
      </c>
      <c r="H82" s="432">
        <f>SUM(H83:H87)</f>
        <v>74.401524670000001</v>
      </c>
      <c r="I82" s="432">
        <f>H82/E82*100</f>
        <v>81.231606489582347</v>
      </c>
      <c r="J82" s="433">
        <f>H82/D82*100</f>
        <v>81.231606489582347</v>
      </c>
      <c r="K82" s="433">
        <f>SUM(K83:K87)</f>
        <v>212.61306067999999</v>
      </c>
      <c r="L82" s="433">
        <f>SUM(L83:L87)</f>
        <v>226.24363029</v>
      </c>
      <c r="M82" s="434">
        <f>K82/L82*100</f>
        <v>93.97526922966702</v>
      </c>
      <c r="N82" s="433">
        <f>K82/H82*100</f>
        <v>285.76438671522186</v>
      </c>
      <c r="O82" s="720" t="s">
        <v>2315</v>
      </c>
      <c r="P82" s="723" t="s">
        <v>2724</v>
      </c>
    </row>
    <row r="83" spans="1:17" s="7" customFormat="1" ht="24" customHeight="1" x14ac:dyDescent="0.25">
      <c r="A83" s="718" t="s">
        <v>5</v>
      </c>
      <c r="B83" s="778"/>
      <c r="C83" s="505">
        <f>(SUMIFS(Лист3!$O$15:$O$500,Лист3!$P$15:$P$500,"N7",Лист3!$K$15:$K$500,"1*"))/$Q$4</f>
        <v>21.7651</v>
      </c>
      <c r="D83" s="525">
        <f>(SUMIFS(Лист1!$O$15:$O$500,Лист1!$Q$15:$Q$500,"N7",Лист1!$K$15:$K$500,"1*"))/$Q$4</f>
        <v>47.090699999999998</v>
      </c>
      <c r="E83" s="436">
        <f>47090.7/1000</f>
        <v>47.090699999999998</v>
      </c>
      <c r="F83" s="525">
        <f>(SUMIFS(Лист1!$O$15:$O$500,Лист1!$Q$15:$Q$500,"N7",Лист1!$K$15:$K$500,"1*"))/$Q$4</f>
        <v>47.090699999999998</v>
      </c>
      <c r="G83" s="436">
        <f t="shared" ref="G83:G89" si="56">F83/E83*100</f>
        <v>100</v>
      </c>
      <c r="H83" s="525">
        <f>(SUMIFS(Лист1!$P$15:$P$500,Лист1!$Q$15:$Q$500,"N7",Лист1!$K$15:$K$500,"1*"))/$Q$4</f>
        <v>34.006473999999997</v>
      </c>
      <c r="I83" s="436">
        <f>(H83/E83)*100</f>
        <v>72.214840722265748</v>
      </c>
      <c r="J83" s="436">
        <f>(H83/D83)*100</f>
        <v>72.214840722265748</v>
      </c>
      <c r="K83" s="436">
        <f>173608736.08/1000000</f>
        <v>173.60873608</v>
      </c>
      <c r="L83" s="436">
        <f>187103000/1000000</f>
        <v>187.10300000000001</v>
      </c>
      <c r="M83" s="436">
        <f t="shared" ref="M83:M84" si="57">K83/L83*100</f>
        <v>92.787788587034953</v>
      </c>
      <c r="N83" s="436">
        <f>(K83/H83)*100</f>
        <v>510.51672125725236</v>
      </c>
      <c r="O83" s="721"/>
      <c r="P83" s="724"/>
      <c r="Q83" s="66"/>
    </row>
    <row r="84" spans="1:17" s="7" customFormat="1" ht="17.25" customHeight="1" x14ac:dyDescent="0.25">
      <c r="A84" s="709" t="s">
        <v>6</v>
      </c>
      <c r="B84" s="779"/>
      <c r="C84" s="506">
        <f>(SUMIFS(Лист3!$O$15:$O$500,Лист3!$P$15:$P$500,"N7",Лист3!$K$15:$K$500,"0*"))/$Q$4</f>
        <v>38.819849499999997</v>
      </c>
      <c r="D84" s="526">
        <f>(SUMIFS(Лист1!$O$15:$O$500,Лист1!$Q$15:$Q$500,"N7",Лист1!$K$15:$K$500,"0*"))/$Q$4</f>
        <v>44.501142000000002</v>
      </c>
      <c r="E84" s="438">
        <f>44501.142/1000</f>
        <v>44.501142000000002</v>
      </c>
      <c r="F84" s="526">
        <f>(SUMIFS(Лист1!$O$15:$O$500,Лист1!$Q$15:$Q$500,"N7",Лист1!$K$15:$K$500,"0*"))/$Q$4</f>
        <v>44.501142000000002</v>
      </c>
      <c r="G84" s="438">
        <f t="shared" si="56"/>
        <v>100</v>
      </c>
      <c r="H84" s="526">
        <f>(SUMIFS(Лист1!$P$15:$P$500,Лист1!$Q$15:$Q$500,"N7",Лист1!$K$15:$K$500,"0*"))/$Q$4</f>
        <v>40.395050670000003</v>
      </c>
      <c r="I84" s="438">
        <f>(H84/E84)*100</f>
        <v>90.77306526201059</v>
      </c>
      <c r="J84" s="438">
        <f>(H84/D84)*100</f>
        <v>90.77306526201059</v>
      </c>
      <c r="K84" s="438">
        <f>39004324.6/1000000</f>
        <v>39.004324600000004</v>
      </c>
      <c r="L84" s="438">
        <f>39140630.29/1000000</f>
        <v>39.140630289999997</v>
      </c>
      <c r="M84" s="438">
        <f t="shared" si="57"/>
        <v>99.651753972815257</v>
      </c>
      <c r="N84" s="438">
        <f>(K84/H84)*100</f>
        <v>96.557186964904972</v>
      </c>
      <c r="O84" s="721"/>
      <c r="P84" s="724"/>
    </row>
    <row r="85" spans="1:17" s="7" customFormat="1" ht="18.75" customHeight="1" x14ac:dyDescent="0.25">
      <c r="A85" s="710" t="s">
        <v>7</v>
      </c>
      <c r="B85" s="780"/>
      <c r="C85" s="500"/>
      <c r="D85" s="439">
        <v>0</v>
      </c>
      <c r="E85" s="439">
        <v>0</v>
      </c>
      <c r="F85" s="439">
        <v>0</v>
      </c>
      <c r="G85" s="439">
        <v>0</v>
      </c>
      <c r="H85" s="439">
        <v>0</v>
      </c>
      <c r="I85" s="439">
        <v>0</v>
      </c>
      <c r="J85" s="439">
        <v>0</v>
      </c>
      <c r="K85" s="439">
        <v>0</v>
      </c>
      <c r="L85" s="439">
        <v>0</v>
      </c>
      <c r="M85" s="439">
        <v>0</v>
      </c>
      <c r="N85" s="439">
        <v>0</v>
      </c>
      <c r="O85" s="721"/>
      <c r="P85" s="724"/>
    </row>
    <row r="86" spans="1:17" s="7" customFormat="1" ht="19.5" customHeight="1" x14ac:dyDescent="0.25">
      <c r="A86" s="711" t="s">
        <v>8</v>
      </c>
      <c r="B86" s="781"/>
      <c r="C86" s="501">
        <v>0</v>
      </c>
      <c r="D86" s="440">
        <v>0</v>
      </c>
      <c r="E86" s="440">
        <v>0</v>
      </c>
      <c r="F86" s="440">
        <v>0</v>
      </c>
      <c r="G86" s="440">
        <v>0</v>
      </c>
      <c r="H86" s="440">
        <v>0</v>
      </c>
      <c r="I86" s="440">
        <v>0</v>
      </c>
      <c r="J86" s="440">
        <v>0</v>
      </c>
      <c r="K86" s="440">
        <v>0</v>
      </c>
      <c r="L86" s="440">
        <v>0</v>
      </c>
      <c r="M86" s="440">
        <v>0</v>
      </c>
      <c r="N86" s="440">
        <v>0</v>
      </c>
      <c r="O86" s="721"/>
      <c r="P86" s="724"/>
    </row>
    <row r="87" spans="1:17" s="7" customFormat="1" ht="16.5" customHeight="1" x14ac:dyDescent="0.25">
      <c r="A87" s="712" t="s">
        <v>9</v>
      </c>
      <c r="B87" s="782"/>
      <c r="C87" s="502">
        <v>0</v>
      </c>
      <c r="D87" s="441">
        <v>0</v>
      </c>
      <c r="E87" s="441">
        <v>0</v>
      </c>
      <c r="F87" s="441">
        <v>0</v>
      </c>
      <c r="G87" s="441">
        <v>0</v>
      </c>
      <c r="H87" s="441">
        <v>0</v>
      </c>
      <c r="I87" s="441">
        <v>0</v>
      </c>
      <c r="J87" s="441">
        <v>0</v>
      </c>
      <c r="K87" s="441">
        <v>0</v>
      </c>
      <c r="L87" s="441">
        <v>0</v>
      </c>
      <c r="M87" s="441">
        <v>0</v>
      </c>
      <c r="N87" s="441">
        <v>0</v>
      </c>
      <c r="O87" s="721"/>
      <c r="P87" s="724"/>
    </row>
    <row r="88" spans="1:17" s="7" customFormat="1" ht="30.75" customHeight="1" x14ac:dyDescent="0.25">
      <c r="A88" s="719" t="s">
        <v>58</v>
      </c>
      <c r="B88" s="795"/>
      <c r="C88" s="510">
        <v>0</v>
      </c>
      <c r="D88" s="442">
        <v>0</v>
      </c>
      <c r="E88" s="442">
        <v>0</v>
      </c>
      <c r="F88" s="442">
        <v>0</v>
      </c>
      <c r="G88" s="442">
        <v>0</v>
      </c>
      <c r="H88" s="442">
        <v>0</v>
      </c>
      <c r="I88" s="442">
        <v>0</v>
      </c>
      <c r="J88" s="442">
        <v>0</v>
      </c>
      <c r="K88" s="442">
        <v>0</v>
      </c>
      <c r="L88" s="442">
        <v>0</v>
      </c>
      <c r="M88" s="442">
        <v>0</v>
      </c>
      <c r="N88" s="442">
        <v>0</v>
      </c>
      <c r="O88" s="721"/>
      <c r="P88" s="724"/>
    </row>
    <row r="89" spans="1:17" s="7" customFormat="1" ht="18.75" customHeight="1" x14ac:dyDescent="0.25">
      <c r="A89" s="713" t="s">
        <v>57</v>
      </c>
      <c r="B89" s="773"/>
      <c r="C89" s="509">
        <f>C82-C88</f>
        <v>60.584949499999993</v>
      </c>
      <c r="D89" s="443">
        <f>D80-D88</f>
        <v>91.591842</v>
      </c>
      <c r="E89" s="443">
        <f t="shared" ref="E89:F89" si="58">E80-E88</f>
        <v>91.591842</v>
      </c>
      <c r="F89" s="443">
        <f t="shared" si="58"/>
        <v>91.591842</v>
      </c>
      <c r="G89" s="443">
        <f t="shared" si="56"/>
        <v>100</v>
      </c>
      <c r="H89" s="443">
        <f t="shared" ref="H89" si="59">H80-H88</f>
        <v>74.401524670000001</v>
      </c>
      <c r="I89" s="444">
        <f>H89/E89*100</f>
        <v>81.231606489582347</v>
      </c>
      <c r="J89" s="444">
        <f>H89/D89*100</f>
        <v>81.231606489582347</v>
      </c>
      <c r="K89" s="443">
        <f t="shared" ref="K89:L89" si="60">K80-K88</f>
        <v>212.61306067999999</v>
      </c>
      <c r="L89" s="443">
        <f t="shared" si="60"/>
        <v>226.24363029</v>
      </c>
      <c r="M89" s="444">
        <f>K89/L89*100</f>
        <v>93.97526922966702</v>
      </c>
      <c r="N89" s="444">
        <f>K89/H89*100</f>
        <v>285.76438671522186</v>
      </c>
      <c r="O89" s="722"/>
      <c r="P89" s="725"/>
    </row>
    <row r="90" spans="1:17" s="7" customFormat="1" ht="25.5" customHeight="1" x14ac:dyDescent="0.25">
      <c r="A90" s="788" t="s">
        <v>2322</v>
      </c>
      <c r="B90" s="788"/>
      <c r="C90" s="788"/>
      <c r="D90" s="788"/>
      <c r="E90" s="788"/>
      <c r="F90" s="788"/>
      <c r="G90" s="788"/>
      <c r="H90" s="788"/>
      <c r="I90" s="788"/>
      <c r="J90" s="788"/>
      <c r="K90" s="788"/>
      <c r="L90" s="788"/>
      <c r="M90" s="788"/>
      <c r="N90" s="788"/>
      <c r="O90" s="788"/>
      <c r="P90" s="788"/>
    </row>
    <row r="91" spans="1:17" s="7" customFormat="1" ht="51" customHeight="1" x14ac:dyDescent="0.25">
      <c r="A91" s="708" t="s">
        <v>53</v>
      </c>
      <c r="B91" s="784"/>
      <c r="C91" s="431">
        <f>C93</f>
        <v>0</v>
      </c>
      <c r="D91" s="431">
        <f>D93</f>
        <v>0</v>
      </c>
      <c r="E91" s="431">
        <f>E93</f>
        <v>0</v>
      </c>
      <c r="F91" s="431">
        <f t="shared" ref="F91" si="61">F93</f>
        <v>0</v>
      </c>
      <c r="G91" s="453">
        <v>0</v>
      </c>
      <c r="H91" s="431">
        <f>H93</f>
        <v>0</v>
      </c>
      <c r="I91" s="431">
        <f>I93</f>
        <v>0</v>
      </c>
      <c r="J91" s="431">
        <f t="shared" ref="J91:N91" si="62">J93</f>
        <v>0</v>
      </c>
      <c r="K91" s="431">
        <f t="shared" si="62"/>
        <v>0</v>
      </c>
      <c r="L91" s="431">
        <f t="shared" si="62"/>
        <v>0</v>
      </c>
      <c r="M91" s="431">
        <f t="shared" si="62"/>
        <v>0</v>
      </c>
      <c r="N91" s="431">
        <f t="shared" si="62"/>
        <v>0</v>
      </c>
      <c r="O91" s="547"/>
      <c r="P91" s="22"/>
    </row>
    <row r="92" spans="1:17" s="7" customFormat="1" ht="16.5" customHeight="1" x14ac:dyDescent="0.25">
      <c r="A92" s="755" t="s">
        <v>2323</v>
      </c>
      <c r="B92" s="756"/>
      <c r="C92" s="756"/>
      <c r="D92" s="756"/>
      <c r="E92" s="756"/>
      <c r="F92" s="756"/>
      <c r="G92" s="756"/>
      <c r="H92" s="756"/>
      <c r="I92" s="756"/>
      <c r="J92" s="756"/>
      <c r="K92" s="756"/>
      <c r="L92" s="756"/>
      <c r="M92" s="756"/>
      <c r="N92" s="756"/>
      <c r="O92" s="756"/>
      <c r="P92" s="757"/>
    </row>
    <row r="93" spans="1:17" s="7" customFormat="1" ht="33.75" customHeight="1" x14ac:dyDescent="0.25">
      <c r="A93" s="807" t="s">
        <v>14</v>
      </c>
      <c r="B93" s="807"/>
      <c r="C93" s="445">
        <f>SUM(C94:C98)</f>
        <v>0</v>
      </c>
      <c r="D93" s="432">
        <f>SUM(D94:D98)</f>
        <v>0</v>
      </c>
      <c r="E93" s="432">
        <f>SUM(E94:E98)</f>
        <v>0</v>
      </c>
      <c r="F93" s="432">
        <f t="shared" ref="F93" si="63">SUM(F94:F98)</f>
        <v>0</v>
      </c>
      <c r="G93" s="432">
        <v>0</v>
      </c>
      <c r="H93" s="432">
        <f>SUM(H94:H98)</f>
        <v>0</v>
      </c>
      <c r="I93" s="432">
        <v>0</v>
      </c>
      <c r="J93" s="433">
        <v>0</v>
      </c>
      <c r="K93" s="433">
        <f>SUM(K94:K98)</f>
        <v>0</v>
      </c>
      <c r="L93" s="433">
        <f>SUM(L94:L98)</f>
        <v>0</v>
      </c>
      <c r="M93" s="433">
        <v>0</v>
      </c>
      <c r="N93" s="433">
        <v>0</v>
      </c>
      <c r="O93" s="720" t="s">
        <v>2315</v>
      </c>
      <c r="P93" s="723" t="s">
        <v>2724</v>
      </c>
    </row>
    <row r="94" spans="1:17" s="7" customFormat="1" ht="15.75" customHeight="1" x14ac:dyDescent="0.25">
      <c r="A94" s="718" t="s">
        <v>5</v>
      </c>
      <c r="B94" s="778"/>
      <c r="C94" s="507">
        <v>0</v>
      </c>
      <c r="D94" s="525">
        <f>(SUMIFS(Лист1!$O$15:$O$500,Лист1!$Q$15:$Q$500,"N8",Лист1!$K$15:$K$500,"1*"))/$Q$4</f>
        <v>0</v>
      </c>
      <c r="E94" s="454">
        <v>0</v>
      </c>
      <c r="F94" s="525">
        <f>(SUMIFS(Лист1!$O$15:$O$500,Лист1!$Q$15:$Q$500,"N8",Лист1!$K$15:$K$500,"1*"))/$Q$4</f>
        <v>0</v>
      </c>
      <c r="G94" s="454">
        <v>0</v>
      </c>
      <c r="H94" s="525">
        <f>(SUMIFS(Лист1!$P$15:$P$500,Лист1!$Q$15:$Q$500,"N8",Лист1!$K$15:$K$500,"1*"))/$Q$4</f>
        <v>0</v>
      </c>
      <c r="I94" s="454">
        <v>0</v>
      </c>
      <c r="J94" s="454">
        <v>0</v>
      </c>
      <c r="K94" s="454">
        <v>0</v>
      </c>
      <c r="L94" s="454">
        <v>0</v>
      </c>
      <c r="M94" s="454">
        <v>0</v>
      </c>
      <c r="N94" s="454">
        <v>0</v>
      </c>
      <c r="O94" s="721"/>
      <c r="P94" s="724"/>
    </row>
    <row r="95" spans="1:17" s="7" customFormat="1" ht="13.5" customHeight="1" x14ac:dyDescent="0.25">
      <c r="A95" s="709" t="s">
        <v>6</v>
      </c>
      <c r="B95" s="779"/>
      <c r="C95" s="499">
        <v>0</v>
      </c>
      <c r="D95" s="526">
        <f>(SUMIFS(Лист1!$O$15:$O$500,Лист1!$Q$15:$Q$500,"N8",Лист1!$K$15:$K$500,"0*"))/$Q$4</f>
        <v>0</v>
      </c>
      <c r="E95" s="455">
        <v>0</v>
      </c>
      <c r="F95" s="526">
        <f>(SUMIFS(Лист1!$O$15:$O$500,Лист1!$Q$15:$Q$500,"N8",Лист1!$K$15:$K$500,"0*"))/$Q$4</f>
        <v>0</v>
      </c>
      <c r="G95" s="455">
        <v>0</v>
      </c>
      <c r="H95" s="526">
        <f>(SUMIFS(Лист1!$P$15:$P$500,Лист1!$Q$15:$Q$500,"N8",Лист1!$K$15:$K$500,"0*"))/$Q$4</f>
        <v>0</v>
      </c>
      <c r="I95" s="455">
        <v>0</v>
      </c>
      <c r="J95" s="455">
        <v>0</v>
      </c>
      <c r="K95" s="455">
        <v>0</v>
      </c>
      <c r="L95" s="455">
        <v>0</v>
      </c>
      <c r="M95" s="455">
        <v>0</v>
      </c>
      <c r="N95" s="455">
        <v>0</v>
      </c>
      <c r="O95" s="721"/>
      <c r="P95" s="724"/>
    </row>
    <row r="96" spans="1:17" s="7" customFormat="1" ht="15.75" customHeight="1" x14ac:dyDescent="0.25">
      <c r="A96" s="710" t="s">
        <v>7</v>
      </c>
      <c r="B96" s="780"/>
      <c r="C96" s="500"/>
      <c r="D96" s="439">
        <v>0</v>
      </c>
      <c r="E96" s="439">
        <v>0</v>
      </c>
      <c r="F96" s="439">
        <v>0</v>
      </c>
      <c r="G96" s="439">
        <v>0</v>
      </c>
      <c r="H96" s="439">
        <v>0</v>
      </c>
      <c r="I96" s="439">
        <v>0</v>
      </c>
      <c r="J96" s="439">
        <v>0</v>
      </c>
      <c r="K96" s="439">
        <v>0</v>
      </c>
      <c r="L96" s="439">
        <v>0</v>
      </c>
      <c r="M96" s="439">
        <v>0</v>
      </c>
      <c r="N96" s="439">
        <v>0</v>
      </c>
      <c r="O96" s="721"/>
      <c r="P96" s="724"/>
    </row>
    <row r="97" spans="1:19" s="7" customFormat="1" ht="18" customHeight="1" x14ac:dyDescent="0.25">
      <c r="A97" s="711" t="s">
        <v>8</v>
      </c>
      <c r="B97" s="781"/>
      <c r="C97" s="501">
        <v>0</v>
      </c>
      <c r="D97" s="440">
        <v>0</v>
      </c>
      <c r="E97" s="440">
        <v>0</v>
      </c>
      <c r="F97" s="440">
        <v>0</v>
      </c>
      <c r="G97" s="440">
        <v>0</v>
      </c>
      <c r="H97" s="440">
        <v>0</v>
      </c>
      <c r="I97" s="440">
        <v>0</v>
      </c>
      <c r="J97" s="440">
        <v>0</v>
      </c>
      <c r="K97" s="440">
        <v>0</v>
      </c>
      <c r="L97" s="440">
        <v>0</v>
      </c>
      <c r="M97" s="440">
        <v>0</v>
      </c>
      <c r="N97" s="440">
        <v>0</v>
      </c>
      <c r="O97" s="721"/>
      <c r="P97" s="724"/>
    </row>
    <row r="98" spans="1:19" s="7" customFormat="1" ht="16.5" customHeight="1" x14ac:dyDescent="0.25">
      <c r="A98" s="712" t="s">
        <v>9</v>
      </c>
      <c r="B98" s="782"/>
      <c r="C98" s="502">
        <v>0</v>
      </c>
      <c r="D98" s="441">
        <v>0</v>
      </c>
      <c r="E98" s="441">
        <v>0</v>
      </c>
      <c r="F98" s="441">
        <v>0</v>
      </c>
      <c r="G98" s="441">
        <v>0</v>
      </c>
      <c r="H98" s="441">
        <v>0</v>
      </c>
      <c r="I98" s="441">
        <v>0</v>
      </c>
      <c r="J98" s="441">
        <v>0</v>
      </c>
      <c r="K98" s="441">
        <v>0</v>
      </c>
      <c r="L98" s="441">
        <v>0</v>
      </c>
      <c r="M98" s="441">
        <v>0</v>
      </c>
      <c r="N98" s="441">
        <v>0</v>
      </c>
      <c r="O98" s="721"/>
      <c r="P98" s="724"/>
    </row>
    <row r="99" spans="1:19" s="7" customFormat="1" ht="33" customHeight="1" x14ac:dyDescent="0.25">
      <c r="A99" s="719" t="s">
        <v>58</v>
      </c>
      <c r="B99" s="795"/>
      <c r="C99" s="510">
        <v>0</v>
      </c>
      <c r="D99" s="442">
        <v>0</v>
      </c>
      <c r="E99" s="442">
        <v>0</v>
      </c>
      <c r="F99" s="442">
        <v>0</v>
      </c>
      <c r="G99" s="442">
        <v>0</v>
      </c>
      <c r="H99" s="442">
        <v>0</v>
      </c>
      <c r="I99" s="442">
        <v>0</v>
      </c>
      <c r="J99" s="442">
        <v>0</v>
      </c>
      <c r="K99" s="442">
        <v>0</v>
      </c>
      <c r="L99" s="442">
        <v>0</v>
      </c>
      <c r="M99" s="442">
        <v>0</v>
      </c>
      <c r="N99" s="442">
        <v>0</v>
      </c>
      <c r="O99" s="721"/>
      <c r="P99" s="724"/>
    </row>
    <row r="100" spans="1:19" s="7" customFormat="1" ht="28.5" customHeight="1" x14ac:dyDescent="0.25">
      <c r="A100" s="713" t="s">
        <v>57</v>
      </c>
      <c r="B100" s="773"/>
      <c r="C100" s="509">
        <f>C93-C99</f>
        <v>0</v>
      </c>
      <c r="D100" s="443">
        <f>D91-D99</f>
        <v>0</v>
      </c>
      <c r="E100" s="443">
        <f t="shared" ref="E100:F100" si="64">E91-E99</f>
        <v>0</v>
      </c>
      <c r="F100" s="443">
        <f t="shared" si="64"/>
        <v>0</v>
      </c>
      <c r="G100" s="443">
        <v>0</v>
      </c>
      <c r="H100" s="443">
        <f t="shared" ref="H100" si="65">H91-H99</f>
        <v>0</v>
      </c>
      <c r="I100" s="444">
        <v>0</v>
      </c>
      <c r="J100" s="444">
        <v>0</v>
      </c>
      <c r="K100" s="443">
        <f t="shared" ref="K100:L100" si="66">K91-K99</f>
        <v>0</v>
      </c>
      <c r="L100" s="443">
        <f t="shared" si="66"/>
        <v>0</v>
      </c>
      <c r="M100" s="444">
        <v>0</v>
      </c>
      <c r="N100" s="444">
        <v>0</v>
      </c>
      <c r="O100" s="722"/>
      <c r="P100" s="725"/>
    </row>
    <row r="101" spans="1:19" s="7" customFormat="1" ht="15.75" customHeight="1" x14ac:dyDescent="0.25">
      <c r="A101" s="786" t="s">
        <v>2324</v>
      </c>
      <c r="B101" s="786"/>
      <c r="C101" s="786"/>
      <c r="D101" s="786"/>
      <c r="E101" s="786"/>
      <c r="F101" s="786"/>
      <c r="G101" s="786"/>
      <c r="H101" s="786"/>
      <c r="I101" s="786"/>
      <c r="J101" s="786"/>
      <c r="K101" s="786"/>
      <c r="L101" s="786"/>
      <c r="M101" s="786"/>
      <c r="N101" s="786"/>
      <c r="O101" s="786"/>
      <c r="P101" s="786"/>
    </row>
    <row r="102" spans="1:19" s="7" customFormat="1" ht="48.75" customHeight="1" x14ac:dyDescent="0.25">
      <c r="A102" s="733" t="s">
        <v>52</v>
      </c>
      <c r="B102" s="787"/>
      <c r="C102" s="429">
        <f>C104+C115+C126+C137+C148</f>
        <v>2292.0866444200001</v>
      </c>
      <c r="D102" s="430">
        <f>D104+D115+D126+D137+D148</f>
        <v>2332.6605372800004</v>
      </c>
      <c r="E102" s="430">
        <f t="shared" ref="E102:H102" si="67">E104+E115+E126+E137+E148</f>
        <v>2443.3801802500002</v>
      </c>
      <c r="F102" s="430">
        <f t="shared" si="67"/>
        <v>2332.6605372800004</v>
      </c>
      <c r="G102" s="469">
        <f>F102/E102*100</f>
        <v>95.468587170144303</v>
      </c>
      <c r="H102" s="430">
        <f t="shared" si="67"/>
        <v>2285.3825588700001</v>
      </c>
      <c r="I102" s="430">
        <f>(H102/E102)*100</f>
        <v>93.533645616956989</v>
      </c>
      <c r="J102" s="430">
        <f>(H102/D102)*100</f>
        <v>97.973216520174475</v>
      </c>
      <c r="K102" s="430">
        <f t="shared" ref="K102:L102" si="68">K104+K115+K126+K137+K148</f>
        <v>3282.4634748300005</v>
      </c>
      <c r="L102" s="430">
        <f t="shared" si="68"/>
        <v>3609.2879591600004</v>
      </c>
      <c r="M102" s="430"/>
      <c r="N102" s="430">
        <f>(K102/H102)*100</f>
        <v>143.62862191671769</v>
      </c>
      <c r="O102" s="546"/>
      <c r="P102" s="26"/>
    </row>
    <row r="103" spans="1:19" s="7" customFormat="1" ht="19.5" customHeight="1" x14ac:dyDescent="0.25">
      <c r="A103" s="783" t="s">
        <v>2325</v>
      </c>
      <c r="B103" s="783"/>
      <c r="C103" s="783"/>
      <c r="D103" s="783"/>
      <c r="E103" s="783"/>
      <c r="F103" s="783"/>
      <c r="G103" s="783"/>
      <c r="H103" s="783"/>
      <c r="I103" s="783"/>
      <c r="J103" s="783"/>
      <c r="K103" s="783"/>
      <c r="L103" s="783"/>
      <c r="M103" s="783"/>
      <c r="N103" s="783"/>
      <c r="O103" s="783"/>
      <c r="P103" s="783"/>
    </row>
    <row r="104" spans="1:19" s="7" customFormat="1" ht="51.75" customHeight="1" x14ac:dyDescent="0.25">
      <c r="A104" s="708" t="s">
        <v>53</v>
      </c>
      <c r="B104" s="784"/>
      <c r="C104" s="431">
        <f>C106</f>
        <v>1786.1451000000002</v>
      </c>
      <c r="D104" s="431">
        <f>D106</f>
        <v>1551.60345026</v>
      </c>
      <c r="E104" s="431">
        <f>E106</f>
        <v>1635.3879899999999</v>
      </c>
      <c r="F104" s="431">
        <f>F106</f>
        <v>1551.60345026</v>
      </c>
      <c r="G104" s="431">
        <f>F104/E104*100</f>
        <v>94.876779073081011</v>
      </c>
      <c r="H104" s="431">
        <f>H106</f>
        <v>1528.5875959</v>
      </c>
      <c r="I104" s="431">
        <f>I106</f>
        <v>93.469415529950169</v>
      </c>
      <c r="J104" s="431">
        <f t="shared" ref="J104:N104" si="69">J106</f>
        <v>98.516640681860864</v>
      </c>
      <c r="K104" s="431">
        <f t="shared" si="69"/>
        <v>1320.5491672900002</v>
      </c>
      <c r="L104" s="431">
        <f t="shared" si="69"/>
        <v>1324.1438354500001</v>
      </c>
      <c r="M104" s="431">
        <f t="shared" si="69"/>
        <v>99.728528875507067</v>
      </c>
      <c r="N104" s="431">
        <f t="shared" si="69"/>
        <v>86.390153291312615</v>
      </c>
      <c r="O104" s="547"/>
      <c r="P104" s="22"/>
      <c r="S104" s="37"/>
    </row>
    <row r="105" spans="1:19" s="7" customFormat="1" ht="25.5" customHeight="1" x14ac:dyDescent="0.25">
      <c r="A105" s="755" t="s">
        <v>2326</v>
      </c>
      <c r="B105" s="756"/>
      <c r="C105" s="756"/>
      <c r="D105" s="756"/>
      <c r="E105" s="756"/>
      <c r="F105" s="756"/>
      <c r="G105" s="756"/>
      <c r="H105" s="756"/>
      <c r="I105" s="756"/>
      <c r="J105" s="756"/>
      <c r="K105" s="756"/>
      <c r="L105" s="756"/>
      <c r="M105" s="756"/>
      <c r="N105" s="756"/>
      <c r="O105" s="756"/>
      <c r="P105" s="757"/>
      <c r="S105" s="37"/>
    </row>
    <row r="106" spans="1:19" s="7" customFormat="1" ht="33" customHeight="1" x14ac:dyDescent="0.25">
      <c r="A106" s="807" t="s">
        <v>14</v>
      </c>
      <c r="B106" s="807"/>
      <c r="C106" s="445">
        <f>SUM(C107:C111)</f>
        <v>1786.1451000000002</v>
      </c>
      <c r="D106" s="432">
        <f>SUM(D107:D111)</f>
        <v>1551.60345026</v>
      </c>
      <c r="E106" s="432">
        <f>SUM(E107:E111)</f>
        <v>1635.3879899999999</v>
      </c>
      <c r="F106" s="432">
        <f t="shared" ref="F106" si="70">SUM(F107:F111)</f>
        <v>1551.60345026</v>
      </c>
      <c r="G106" s="432">
        <f>F106/E106*100</f>
        <v>94.876779073081011</v>
      </c>
      <c r="H106" s="432">
        <f>SUM(H107:H111)</f>
        <v>1528.5875959</v>
      </c>
      <c r="I106" s="432">
        <f>H106/E106*100</f>
        <v>93.469415529950169</v>
      </c>
      <c r="J106" s="433">
        <f>H106/D106*100</f>
        <v>98.516640681860864</v>
      </c>
      <c r="K106" s="433">
        <f>SUM(K107:K111)</f>
        <v>1320.5491672900002</v>
      </c>
      <c r="L106" s="433">
        <f>SUM(L107:L111)</f>
        <v>1324.1438354500001</v>
      </c>
      <c r="M106" s="434">
        <f>K106/L106*100</f>
        <v>99.728528875507067</v>
      </c>
      <c r="N106" s="433">
        <f>K106/H106*100</f>
        <v>86.390153291312615</v>
      </c>
      <c r="O106" s="808" t="s">
        <v>2315</v>
      </c>
      <c r="P106" s="811" t="s">
        <v>2725</v>
      </c>
    </row>
    <row r="107" spans="1:19" s="7" customFormat="1" ht="19.5" customHeight="1" x14ac:dyDescent="0.25">
      <c r="A107" s="718" t="s">
        <v>5</v>
      </c>
      <c r="B107" s="778"/>
      <c r="C107" s="508">
        <f>(SUMIFS(Лист3!$O$15:$O$500,Лист3!$P$15:$P$500,"p1",Лист3!$K$15:$K$500,"1*"))/$Q$4</f>
        <v>1415.6954000000001</v>
      </c>
      <c r="D107" s="525">
        <f>(SUMIFS(Лист1!$O$15:$O$500,Лист1!$Q$15:$Q$500,"P1",Лист1!$K$15:$K$500,"1*"))/$Q$4</f>
        <v>1208.8831</v>
      </c>
      <c r="E107" s="436">
        <f>1292406.2/1000</f>
        <v>1292.4061999999999</v>
      </c>
      <c r="F107" s="525">
        <f>(SUMIFS(Лист1!$O$15:$O$500,Лист1!$Q$15:$Q$500,"P1",Лист1!$K$15:$K$500,"1*"))/$Q$4</f>
        <v>1208.8831</v>
      </c>
      <c r="G107" s="436">
        <f t="shared" ref="G107:G113" si="71">F107/E107*100</f>
        <v>93.537395595904755</v>
      </c>
      <c r="H107" s="525">
        <f>(SUMIFS(Лист1!$P$15:$P$500,Лист1!$Q$15:$Q$500,"P1",Лист1!$K$15:$K$500,"1*"))/$Q$4</f>
        <v>1191.0897282799999</v>
      </c>
      <c r="I107" s="436">
        <f>(H107/E107)*100</f>
        <v>92.160632491549492</v>
      </c>
      <c r="J107" s="436">
        <f>(H107/D107)*100</f>
        <v>98.528114776358436</v>
      </c>
      <c r="K107" s="436">
        <f>1003671706.57/1000000</f>
        <v>1003.6717065700001</v>
      </c>
      <c r="L107" s="436">
        <f>1004625100/1000000</f>
        <v>1004.6251</v>
      </c>
      <c r="M107" s="436">
        <f t="shared" ref="M107:M108" si="72">K107/L107*100</f>
        <v>99.905099580928265</v>
      </c>
      <c r="N107" s="436">
        <f>(K107/H107)*100</f>
        <v>84.264995553219833</v>
      </c>
      <c r="O107" s="809"/>
      <c r="P107" s="812"/>
      <c r="Q107" s="66"/>
    </row>
    <row r="108" spans="1:19" s="7" customFormat="1" ht="17.25" customHeight="1" x14ac:dyDescent="0.25">
      <c r="A108" s="709" t="s">
        <v>6</v>
      </c>
      <c r="B108" s="779"/>
      <c r="C108" s="506">
        <f>(SUMIFS(Лист3!$O$15:$O$500,Лист3!$P$15:$P$500,"p1",Лист3!$K$15:$K$500,"0*"))/$Q$4</f>
        <v>370.44970000000001</v>
      </c>
      <c r="D108" s="526">
        <f>(SUMIFS(Лист1!$O$15:$O$500,Лист1!$Q$15:$Q$500,"P1",Лист1!$K$15:$K$500,"0*"))/$Q$4</f>
        <v>342.72035025999998</v>
      </c>
      <c r="E108" s="438">
        <f>342981.79/1000</f>
        <v>342.98178999999999</v>
      </c>
      <c r="F108" s="526">
        <f>(SUMIFS(Лист1!$O$15:$O$500,Лист1!$Q$15:$Q$500,"P1",Лист1!$K$15:$K$500,"0*"))/$Q$4</f>
        <v>342.72035025999998</v>
      </c>
      <c r="G108" s="438">
        <f t="shared" si="71"/>
        <v>99.923774454614616</v>
      </c>
      <c r="H108" s="526">
        <f>(SUMIFS(Лист1!$P$15:$P$500,Лист1!$Q$15:$Q$500,"P1",Лист1!$K$15:$K$500,"0*"))/$Q$4</f>
        <v>337.49786762000002</v>
      </c>
      <c r="I108" s="438">
        <f>(H108/E108)*100</f>
        <v>98.401103924496994</v>
      </c>
      <c r="J108" s="438">
        <f>(H108/D108)*100</f>
        <v>98.476167920569054</v>
      </c>
      <c r="K108" s="438">
        <f>316877460.72/1000000</f>
        <v>316.87746072000004</v>
      </c>
      <c r="L108" s="438">
        <f>319518735.45/1000000</f>
        <v>319.51873545000001</v>
      </c>
      <c r="M108" s="438">
        <f t="shared" si="72"/>
        <v>99.173358417846742</v>
      </c>
      <c r="N108" s="438">
        <f>(K108/H108)*100</f>
        <v>93.890211204766132</v>
      </c>
      <c r="O108" s="809"/>
      <c r="P108" s="812"/>
    </row>
    <row r="109" spans="1:19" s="7" customFormat="1" ht="15.75" customHeight="1" x14ac:dyDescent="0.25">
      <c r="A109" s="710" t="s">
        <v>7</v>
      </c>
      <c r="B109" s="780"/>
      <c r="C109" s="500"/>
      <c r="D109" s="439">
        <v>0</v>
      </c>
      <c r="E109" s="439">
        <v>0</v>
      </c>
      <c r="F109" s="439">
        <v>0</v>
      </c>
      <c r="G109" s="439">
        <v>0</v>
      </c>
      <c r="H109" s="439">
        <v>0</v>
      </c>
      <c r="I109" s="439">
        <v>0</v>
      </c>
      <c r="J109" s="439">
        <v>0</v>
      </c>
      <c r="K109" s="439">
        <v>0</v>
      </c>
      <c r="L109" s="439">
        <v>0</v>
      </c>
      <c r="M109" s="439">
        <v>0</v>
      </c>
      <c r="N109" s="439">
        <v>0</v>
      </c>
      <c r="O109" s="809"/>
      <c r="P109" s="812"/>
    </row>
    <row r="110" spans="1:19" s="7" customFormat="1" ht="15.75" customHeight="1" x14ac:dyDescent="0.25">
      <c r="A110" s="711" t="s">
        <v>8</v>
      </c>
      <c r="B110" s="781"/>
      <c r="C110" s="501">
        <v>0</v>
      </c>
      <c r="D110" s="440">
        <v>0</v>
      </c>
      <c r="E110" s="440">
        <v>0</v>
      </c>
      <c r="F110" s="440">
        <v>0</v>
      </c>
      <c r="G110" s="440">
        <v>0</v>
      </c>
      <c r="H110" s="440">
        <v>0</v>
      </c>
      <c r="I110" s="440">
        <v>0</v>
      </c>
      <c r="J110" s="440">
        <v>0</v>
      </c>
      <c r="K110" s="440">
        <v>0</v>
      </c>
      <c r="L110" s="440">
        <v>0</v>
      </c>
      <c r="M110" s="440">
        <v>0</v>
      </c>
      <c r="N110" s="440">
        <v>0</v>
      </c>
      <c r="O110" s="809"/>
      <c r="P110" s="812"/>
    </row>
    <row r="111" spans="1:19" s="7" customFormat="1" ht="19.5" customHeight="1" x14ac:dyDescent="0.25">
      <c r="A111" s="712" t="s">
        <v>9</v>
      </c>
      <c r="B111" s="782"/>
      <c r="C111" s="502">
        <v>0</v>
      </c>
      <c r="D111" s="441">
        <v>0</v>
      </c>
      <c r="E111" s="441">
        <v>0</v>
      </c>
      <c r="F111" s="441">
        <v>0</v>
      </c>
      <c r="G111" s="441">
        <v>0</v>
      </c>
      <c r="H111" s="441">
        <v>0</v>
      </c>
      <c r="I111" s="441">
        <v>0</v>
      </c>
      <c r="J111" s="441">
        <v>0</v>
      </c>
      <c r="K111" s="441">
        <v>0</v>
      </c>
      <c r="L111" s="441">
        <v>0</v>
      </c>
      <c r="M111" s="441">
        <v>0</v>
      </c>
      <c r="N111" s="441">
        <v>0</v>
      </c>
      <c r="O111" s="809"/>
      <c r="P111" s="812"/>
    </row>
    <row r="112" spans="1:19" s="7" customFormat="1" ht="34.5" customHeight="1" x14ac:dyDescent="0.25">
      <c r="A112" s="719" t="s">
        <v>58</v>
      </c>
      <c r="B112" s="795"/>
      <c r="C112" s="510">
        <v>0</v>
      </c>
      <c r="D112" s="442">
        <v>0</v>
      </c>
      <c r="E112" s="442">
        <v>0</v>
      </c>
      <c r="F112" s="442">
        <v>0</v>
      </c>
      <c r="G112" s="442">
        <v>0</v>
      </c>
      <c r="H112" s="442">
        <v>0</v>
      </c>
      <c r="I112" s="442">
        <v>0</v>
      </c>
      <c r="J112" s="442">
        <v>0</v>
      </c>
      <c r="K112" s="442">
        <v>0</v>
      </c>
      <c r="L112" s="442">
        <v>0</v>
      </c>
      <c r="M112" s="442">
        <v>0</v>
      </c>
      <c r="N112" s="442">
        <v>0</v>
      </c>
      <c r="O112" s="809"/>
      <c r="P112" s="812"/>
    </row>
    <row r="113" spans="1:17" s="7" customFormat="1" ht="31.5" customHeight="1" x14ac:dyDescent="0.25">
      <c r="A113" s="713" t="s">
        <v>57</v>
      </c>
      <c r="B113" s="773"/>
      <c r="C113" s="509">
        <f>C106-C112</f>
        <v>1786.1451000000002</v>
      </c>
      <c r="D113" s="443">
        <f>D104-D112</f>
        <v>1551.60345026</v>
      </c>
      <c r="E113" s="443">
        <f t="shared" ref="E113:F113" si="73">E104-E112</f>
        <v>1635.3879899999999</v>
      </c>
      <c r="F113" s="443">
        <f t="shared" si="73"/>
        <v>1551.60345026</v>
      </c>
      <c r="G113" s="443">
        <f t="shared" si="71"/>
        <v>94.876779073081011</v>
      </c>
      <c r="H113" s="443">
        <f t="shared" ref="H113" si="74">H104-H112</f>
        <v>1528.5875959</v>
      </c>
      <c r="I113" s="444">
        <f>H113/E113*100</f>
        <v>93.469415529950169</v>
      </c>
      <c r="J113" s="444">
        <f>H113/D113*100</f>
        <v>98.516640681860864</v>
      </c>
      <c r="K113" s="443">
        <f t="shared" ref="K113:L113" si="75">K104-K112</f>
        <v>1320.5491672900002</v>
      </c>
      <c r="L113" s="443">
        <f t="shared" si="75"/>
        <v>1324.1438354500001</v>
      </c>
      <c r="M113" s="444">
        <f>K113/L113*100</f>
        <v>99.728528875507067</v>
      </c>
      <c r="N113" s="444">
        <f>K113/H113*100</f>
        <v>86.390153291312615</v>
      </c>
      <c r="O113" s="810"/>
      <c r="P113" s="813"/>
    </row>
    <row r="114" spans="1:17" s="7" customFormat="1" ht="25.5" customHeight="1" x14ac:dyDescent="0.25">
      <c r="A114" s="788" t="s">
        <v>2328</v>
      </c>
      <c r="B114" s="788"/>
      <c r="C114" s="788"/>
      <c r="D114" s="788"/>
      <c r="E114" s="788"/>
      <c r="F114" s="788"/>
      <c r="G114" s="788"/>
      <c r="H114" s="788"/>
      <c r="I114" s="788"/>
      <c r="J114" s="788"/>
      <c r="K114" s="788"/>
      <c r="L114" s="788"/>
      <c r="M114" s="788"/>
      <c r="N114" s="788"/>
      <c r="O114" s="788"/>
      <c r="P114" s="788"/>
    </row>
    <row r="115" spans="1:17" s="7" customFormat="1" ht="63" customHeight="1" x14ac:dyDescent="0.25">
      <c r="A115" s="708" t="s">
        <v>53</v>
      </c>
      <c r="B115" s="784"/>
      <c r="C115" s="431">
        <f>C117</f>
        <v>77.470740000000006</v>
      </c>
      <c r="D115" s="431">
        <f>D117</f>
        <v>517.85549085000002</v>
      </c>
      <c r="E115" s="431">
        <f>E117</f>
        <v>544.79058999999995</v>
      </c>
      <c r="F115" s="431">
        <f t="shared" ref="F115" si="76">F117</f>
        <v>517.85549085000002</v>
      </c>
      <c r="G115" s="431">
        <f>F115/E115*100</f>
        <v>95.055880251162208</v>
      </c>
      <c r="H115" s="431">
        <f>H117</f>
        <v>493.59442949999993</v>
      </c>
      <c r="I115" s="431">
        <f>I117</f>
        <v>90.602598238710399</v>
      </c>
      <c r="J115" s="431">
        <f t="shared" ref="J115:N115" si="77">J117</f>
        <v>95.315090449233551</v>
      </c>
      <c r="K115" s="431">
        <f t="shared" si="77"/>
        <v>1371.6441016700001</v>
      </c>
      <c r="L115" s="431">
        <f t="shared" si="77"/>
        <v>1639.63531343</v>
      </c>
      <c r="M115" s="431">
        <f t="shared" si="77"/>
        <v>83.655437915680082</v>
      </c>
      <c r="N115" s="431">
        <f t="shared" si="77"/>
        <v>277.88889413915075</v>
      </c>
      <c r="O115" s="547"/>
      <c r="P115" s="22"/>
    </row>
    <row r="116" spans="1:17" s="7" customFormat="1" ht="23.25" customHeight="1" x14ac:dyDescent="0.25">
      <c r="A116" s="755" t="s">
        <v>2329</v>
      </c>
      <c r="B116" s="756"/>
      <c r="C116" s="756"/>
      <c r="D116" s="756"/>
      <c r="E116" s="756"/>
      <c r="F116" s="756"/>
      <c r="G116" s="756"/>
      <c r="H116" s="756"/>
      <c r="I116" s="756"/>
      <c r="J116" s="756"/>
      <c r="K116" s="756"/>
      <c r="L116" s="756"/>
      <c r="M116" s="756"/>
      <c r="N116" s="756"/>
      <c r="O116" s="756"/>
      <c r="P116" s="757"/>
    </row>
    <row r="117" spans="1:17" s="7" customFormat="1" ht="31.5" customHeight="1" x14ac:dyDescent="0.25">
      <c r="A117" s="807" t="s">
        <v>14</v>
      </c>
      <c r="B117" s="807"/>
      <c r="C117" s="445">
        <f>SUM(C118:C122)</f>
        <v>77.470740000000006</v>
      </c>
      <c r="D117" s="432">
        <f>SUM(D118:D122)</f>
        <v>517.85549085000002</v>
      </c>
      <c r="E117" s="432">
        <f>SUM(E118:E122)</f>
        <v>544.79058999999995</v>
      </c>
      <c r="F117" s="432">
        <f t="shared" ref="F117" si="78">SUM(F118:F122)</f>
        <v>517.85549085000002</v>
      </c>
      <c r="G117" s="432">
        <f>F117/E117*100</f>
        <v>95.055880251162208</v>
      </c>
      <c r="H117" s="432">
        <f>SUM(H118:H122)</f>
        <v>493.59442949999993</v>
      </c>
      <c r="I117" s="432">
        <f>H117/E117*100</f>
        <v>90.602598238710399</v>
      </c>
      <c r="J117" s="433">
        <f>H117/D117*100</f>
        <v>95.315090449233551</v>
      </c>
      <c r="K117" s="433">
        <f>SUM(K118:K122)</f>
        <v>1371.6441016700001</v>
      </c>
      <c r="L117" s="433">
        <f>SUM(L118:L122)</f>
        <v>1639.63531343</v>
      </c>
      <c r="M117" s="433">
        <f>K117/L117*100</f>
        <v>83.655437915680082</v>
      </c>
      <c r="N117" s="433">
        <f>K117/H117*100</f>
        <v>277.88889413915075</v>
      </c>
      <c r="O117" s="808" t="s">
        <v>2315</v>
      </c>
      <c r="P117" s="723" t="s">
        <v>1397</v>
      </c>
    </row>
    <row r="118" spans="1:17" s="7" customFormat="1" ht="15" customHeight="1" x14ac:dyDescent="0.25">
      <c r="A118" s="718" t="s">
        <v>5</v>
      </c>
      <c r="B118" s="778"/>
      <c r="C118" s="508">
        <f>(SUMIFS(Лист3!$O$15:$O$500,Лист3!$P$15:$P$500,"p2",Лист3!$K$15:$K$500,"1*"))/$Q$4</f>
        <v>73.797200000000004</v>
      </c>
      <c r="D118" s="525">
        <f>(SUMIFS(Лист1!$O$15:$O$500,Лист1!$Q$15:$Q$500,"P2",Лист1!$K$15:$K$500,"1*"))/$Q$4</f>
        <v>424.59300000000002</v>
      </c>
      <c r="E118" s="436">
        <f>451528.1/1000</f>
        <v>451.52809999999999</v>
      </c>
      <c r="F118" s="525">
        <f>(SUMIFS(Лист1!$O$15:$O$500,Лист1!$Q$15:$Q$500,"P2",Лист1!$K$15:$K$500,"1*"))/$Q$4</f>
        <v>424.59300000000002</v>
      </c>
      <c r="G118" s="436">
        <f t="shared" ref="G118:G124" si="79">F118/E118*100</f>
        <v>94.034679126282512</v>
      </c>
      <c r="H118" s="525">
        <f>(SUMIFS(Лист1!$P$15:$P$500,Лист1!$Q$15:$Q$500,"P2",Лист1!$K$15:$K$500,"1*"))/$Q$4</f>
        <v>424.59299997999995</v>
      </c>
      <c r="I118" s="436">
        <f>(H118/E118)*100</f>
        <v>94.034679121853088</v>
      </c>
      <c r="J118" s="436">
        <f>(H118/D118)*100</f>
        <v>99.999999995289585</v>
      </c>
      <c r="K118" s="436">
        <f>502092852.23/1000000</f>
        <v>502.09285223000001</v>
      </c>
      <c r="L118" s="436">
        <f>550178500/1000000</f>
        <v>550.17849999999999</v>
      </c>
      <c r="M118" s="436">
        <f t="shared" ref="M118:M120" si="80">K118/L118*100</f>
        <v>91.259991480946638</v>
      </c>
      <c r="N118" s="436">
        <f>(K118/H118)*100</f>
        <v>118.25273903565312</v>
      </c>
      <c r="O118" s="809"/>
      <c r="P118" s="724"/>
      <c r="Q118" s="66"/>
    </row>
    <row r="119" spans="1:17" s="7" customFormat="1" ht="17.25" customHeight="1" x14ac:dyDescent="0.25">
      <c r="A119" s="814" t="s">
        <v>6</v>
      </c>
      <c r="B119" s="815"/>
      <c r="C119" s="506">
        <f>(SUMIFS(Лист3!$O$15:$O$500,Лист3!$P$15:$P$500,"p2",Лист3!$K$15:$K$500,"0*"))/$Q$4</f>
        <v>3.67354</v>
      </c>
      <c r="D119" s="526">
        <f>(SUMIFS(Лист1!$O$15:$O$500,Лист1!$Q$15:$Q$500,"P2",Лист1!$K$15:$K$500,"0*"))/$Q$4</f>
        <v>91.21949085</v>
      </c>
      <c r="E119" s="438">
        <f>91219.49/1000</f>
        <v>91.219490000000008</v>
      </c>
      <c r="F119" s="526">
        <f>(SUMIFS(Лист1!$O$15:$O$500,Лист1!$Q$15:$Q$500,"P2",Лист1!$K$15:$K$500,"0*"))/$Q$4</f>
        <v>91.21949085</v>
      </c>
      <c r="G119" s="438">
        <f t="shared" si="79"/>
        <v>100.00000093181841</v>
      </c>
      <c r="H119" s="526">
        <f>(SUMIFS(Лист1!$P$15:$P$500,Лист1!$Q$15:$Q$500,"P2",Лист1!$K$15:$K$500,"0*"))/$Q$4</f>
        <v>67.079429519999991</v>
      </c>
      <c r="I119" s="438">
        <f>(H119/E119)*100</f>
        <v>73.536290895728513</v>
      </c>
      <c r="J119" s="438">
        <f>(H119/D119)*100</f>
        <v>73.536290210503836</v>
      </c>
      <c r="K119" s="438">
        <f>865941249.44/1000000</f>
        <v>865.94124944000009</v>
      </c>
      <c r="L119" s="438">
        <f>1085006813.43/1000000</f>
        <v>1085.00681343</v>
      </c>
      <c r="M119" s="438">
        <f t="shared" si="80"/>
        <v>79.809752226580557</v>
      </c>
      <c r="N119" s="438">
        <f>(K119/H119)*100</f>
        <v>1290.9192216397971</v>
      </c>
      <c r="O119" s="809"/>
      <c r="P119" s="724"/>
    </row>
    <row r="120" spans="1:17" s="7" customFormat="1" ht="14.25" customHeight="1" x14ac:dyDescent="0.25">
      <c r="A120" s="710" t="s">
        <v>7</v>
      </c>
      <c r="B120" s="780"/>
      <c r="C120" s="500"/>
      <c r="D120" s="456">
        <v>2.0430000000000001</v>
      </c>
      <c r="E120" s="456">
        <v>2.0430000000000001</v>
      </c>
      <c r="F120" s="456">
        <v>2.0430000000000001</v>
      </c>
      <c r="G120" s="456">
        <f t="shared" si="79"/>
        <v>100</v>
      </c>
      <c r="H120" s="456">
        <v>1.9219999999999999</v>
      </c>
      <c r="I120" s="456">
        <f>(H120/E120)*100</f>
        <v>94.077337249143412</v>
      </c>
      <c r="J120" s="456">
        <f>(H120/D120)*100</f>
        <v>94.077337249143412</v>
      </c>
      <c r="K120" s="457">
        <v>3.61</v>
      </c>
      <c r="L120" s="457">
        <v>4.45</v>
      </c>
      <c r="M120" s="457">
        <f t="shared" si="80"/>
        <v>81.123595505617971</v>
      </c>
      <c r="N120" s="457">
        <f>(K120/H120)*100</f>
        <v>187.82518210197711</v>
      </c>
      <c r="O120" s="809"/>
      <c r="P120" s="724"/>
    </row>
    <row r="121" spans="1:17" s="7" customFormat="1" ht="17.25" customHeight="1" x14ac:dyDescent="0.25">
      <c r="A121" s="711" t="s">
        <v>8</v>
      </c>
      <c r="B121" s="781"/>
      <c r="C121" s="501">
        <v>0</v>
      </c>
      <c r="D121" s="440">
        <v>0</v>
      </c>
      <c r="E121" s="440">
        <v>0</v>
      </c>
      <c r="F121" s="440">
        <v>0</v>
      </c>
      <c r="G121" s="440">
        <v>0</v>
      </c>
      <c r="H121" s="694">
        <v>0</v>
      </c>
      <c r="I121" s="440">
        <v>0</v>
      </c>
      <c r="J121" s="440">
        <v>0</v>
      </c>
      <c r="K121" s="440">
        <v>0</v>
      </c>
      <c r="L121" s="440">
        <v>0</v>
      </c>
      <c r="M121" s="440">
        <v>0</v>
      </c>
      <c r="N121" s="440">
        <v>0</v>
      </c>
      <c r="O121" s="809"/>
      <c r="P121" s="724"/>
    </row>
    <row r="122" spans="1:17" s="7" customFormat="1" ht="19.5" customHeight="1" x14ac:dyDescent="0.25">
      <c r="A122" s="712" t="s">
        <v>9</v>
      </c>
      <c r="B122" s="782"/>
      <c r="C122" s="502">
        <v>0</v>
      </c>
      <c r="D122" s="441">
        <v>0</v>
      </c>
      <c r="E122" s="441">
        <v>0</v>
      </c>
      <c r="F122" s="441">
        <v>0</v>
      </c>
      <c r="G122" s="441">
        <v>0</v>
      </c>
      <c r="H122" s="695">
        <v>0</v>
      </c>
      <c r="I122" s="441">
        <v>0</v>
      </c>
      <c r="J122" s="441">
        <v>0</v>
      </c>
      <c r="K122" s="441">
        <v>0</v>
      </c>
      <c r="L122" s="441">
        <v>0</v>
      </c>
      <c r="M122" s="441">
        <v>0</v>
      </c>
      <c r="N122" s="441">
        <v>0</v>
      </c>
      <c r="O122" s="809"/>
      <c r="P122" s="724"/>
    </row>
    <row r="123" spans="1:17" s="7" customFormat="1" ht="35.25" customHeight="1" x14ac:dyDescent="0.25">
      <c r="A123" s="703" t="s">
        <v>58</v>
      </c>
      <c r="B123" s="772"/>
      <c r="C123" s="510">
        <v>0</v>
      </c>
      <c r="D123" s="458">
        <f>(5680.9+19563.7+89196.7+383414.6)/1000</f>
        <v>497.85589999999996</v>
      </c>
      <c r="E123" s="458">
        <f>E117-E124</f>
        <v>524.79058999999995</v>
      </c>
      <c r="F123" s="458">
        <f t="shared" ref="F123" si="81">(5680.9+19563.7+89196.7+383414.6)/1000</f>
        <v>497.85589999999996</v>
      </c>
      <c r="G123" s="460">
        <f t="shared" si="79"/>
        <v>94.867535639310901</v>
      </c>
      <c r="H123" s="458">
        <f>(5505.2+19563.7+89196.7+359328.7)/1000</f>
        <v>473.59430000000003</v>
      </c>
      <c r="I123" s="458">
        <f>H123/E123*100</f>
        <v>90.244434451463789</v>
      </c>
      <c r="J123" s="458">
        <f>H123/D123*100</f>
        <v>95.126782669443116</v>
      </c>
      <c r="K123" s="458">
        <f>(314479.47+286537.4+174085+235452.6+267996.7+89660.29)/1000</f>
        <v>1368.21146</v>
      </c>
      <c r="L123" s="458">
        <f>(330182.16+379748.2+231419.3+279761.2+179320.57+235769.7265)/1000</f>
        <v>1636.2011565</v>
      </c>
      <c r="M123" s="460">
        <f>K123/L123*100</f>
        <v>83.621225578812258</v>
      </c>
      <c r="N123" s="460">
        <f>K123/H123*100</f>
        <v>288.89947788645259</v>
      </c>
      <c r="O123" s="809"/>
      <c r="P123" s="724"/>
    </row>
    <row r="124" spans="1:17" s="7" customFormat="1" ht="34.5" customHeight="1" x14ac:dyDescent="0.25">
      <c r="A124" s="713" t="s">
        <v>57</v>
      </c>
      <c r="B124" s="773"/>
      <c r="C124" s="509">
        <f>C117-C123</f>
        <v>77.470740000000006</v>
      </c>
      <c r="D124" s="461">
        <f>D115-D123</f>
        <v>19.999590850000061</v>
      </c>
      <c r="E124" s="461">
        <v>20</v>
      </c>
      <c r="F124" s="461">
        <f t="shared" ref="F124" si="82">F115-F123</f>
        <v>19.999590850000061</v>
      </c>
      <c r="G124" s="461">
        <f t="shared" si="79"/>
        <v>99.997954250000305</v>
      </c>
      <c r="H124" s="461">
        <v>20</v>
      </c>
      <c r="I124" s="462">
        <f>H124/E124*100</f>
        <v>100</v>
      </c>
      <c r="J124" s="462">
        <f>H124/D124*100</f>
        <v>100.00204579185149</v>
      </c>
      <c r="K124" s="461">
        <f t="shared" ref="K124:L124" si="83">K115-K123</f>
        <v>3.4326416700000664</v>
      </c>
      <c r="L124" s="461">
        <f t="shared" si="83"/>
        <v>3.4341569299999719</v>
      </c>
      <c r="M124" s="462">
        <f>K124/L124*100</f>
        <v>99.955876797980054</v>
      </c>
      <c r="N124" s="462">
        <f>K124/H124*100</f>
        <v>17.163208350000332</v>
      </c>
      <c r="O124" s="810"/>
      <c r="P124" s="725"/>
    </row>
    <row r="125" spans="1:17" s="7" customFormat="1" ht="25.5" customHeight="1" x14ac:dyDescent="0.25">
      <c r="A125" s="758" t="s">
        <v>2330</v>
      </c>
      <c r="B125" s="759"/>
      <c r="C125" s="759"/>
      <c r="D125" s="759"/>
      <c r="E125" s="759"/>
      <c r="F125" s="759"/>
      <c r="G125" s="759"/>
      <c r="H125" s="759"/>
      <c r="I125" s="759"/>
      <c r="J125" s="759"/>
      <c r="K125" s="759"/>
      <c r="L125" s="759"/>
      <c r="M125" s="759"/>
      <c r="N125" s="759"/>
      <c r="O125" s="759"/>
      <c r="P125" s="760"/>
    </row>
    <row r="126" spans="1:17" s="7" customFormat="1" ht="50.25" customHeight="1" x14ac:dyDescent="0.25">
      <c r="A126" s="708" t="s">
        <v>53</v>
      </c>
      <c r="B126" s="784"/>
      <c r="C126" s="431">
        <f>C128</f>
        <v>369.96594956000001</v>
      </c>
      <c r="D126" s="431">
        <f>D128</f>
        <v>39.599714710000001</v>
      </c>
      <c r="E126" s="431">
        <f>E128</f>
        <v>39.599714710000001</v>
      </c>
      <c r="F126" s="431">
        <f t="shared" ref="F126" si="84">F128</f>
        <v>39.599714710000001</v>
      </c>
      <c r="G126" s="431">
        <f>F126/E126*100</f>
        <v>100</v>
      </c>
      <c r="H126" s="431">
        <f>H128</f>
        <v>39.598652010000002</v>
      </c>
      <c r="I126" s="431">
        <f>I128</f>
        <v>99.997316394807939</v>
      </c>
      <c r="J126" s="431">
        <f t="shared" ref="J126:N126" si="85">J128</f>
        <v>99.997316394807939</v>
      </c>
      <c r="K126" s="431">
        <f t="shared" si="85"/>
        <v>33.675351810000002</v>
      </c>
      <c r="L126" s="431">
        <f t="shared" si="85"/>
        <v>33.695399999999999</v>
      </c>
      <c r="M126" s="431">
        <f t="shared" si="85"/>
        <v>99.940501700528856</v>
      </c>
      <c r="N126" s="431">
        <f t="shared" si="85"/>
        <v>85.041662028030231</v>
      </c>
      <c r="O126" s="547"/>
      <c r="P126" s="22"/>
    </row>
    <row r="127" spans="1:17" s="7" customFormat="1" ht="16.5" customHeight="1" x14ac:dyDescent="0.25">
      <c r="A127" s="714" t="s">
        <v>2331</v>
      </c>
      <c r="B127" s="715"/>
      <c r="C127" s="715"/>
      <c r="D127" s="715"/>
      <c r="E127" s="715"/>
      <c r="F127" s="715"/>
      <c r="G127" s="715"/>
      <c r="H127" s="715"/>
      <c r="I127" s="715"/>
      <c r="J127" s="715"/>
      <c r="K127" s="715"/>
      <c r="L127" s="715"/>
      <c r="M127" s="715"/>
      <c r="N127" s="715"/>
      <c r="O127" s="715"/>
      <c r="P127" s="716"/>
    </row>
    <row r="128" spans="1:17" s="7" customFormat="1" ht="34.5" customHeight="1" x14ac:dyDescent="0.25">
      <c r="A128" s="807" t="s">
        <v>14</v>
      </c>
      <c r="B128" s="807"/>
      <c r="C128" s="445">
        <f>SUM(C129:C133)</f>
        <v>369.96594956000001</v>
      </c>
      <c r="D128" s="432">
        <f>SUM(D129:D133)</f>
        <v>39.599714710000001</v>
      </c>
      <c r="E128" s="432">
        <f>SUM(E129:E133)</f>
        <v>39.599714710000001</v>
      </c>
      <c r="F128" s="432">
        <f t="shared" ref="F128" si="86">SUM(F129:F133)</f>
        <v>39.599714710000001</v>
      </c>
      <c r="G128" s="432">
        <f>F128/E128*100</f>
        <v>100</v>
      </c>
      <c r="H128" s="432">
        <f>SUM(H129:H133)</f>
        <v>39.598652010000002</v>
      </c>
      <c r="I128" s="432">
        <f>H128/E128*100</f>
        <v>99.997316394807939</v>
      </c>
      <c r="J128" s="433">
        <f>H128/D128*100</f>
        <v>99.997316394807939</v>
      </c>
      <c r="K128" s="433">
        <f>SUM(K129:K133)</f>
        <v>33.675351810000002</v>
      </c>
      <c r="L128" s="433">
        <f>SUM(L129:L133)</f>
        <v>33.695399999999999</v>
      </c>
      <c r="M128" s="433">
        <f>K128/L128*100</f>
        <v>99.940501700528856</v>
      </c>
      <c r="N128" s="433">
        <f>K128/H128*100</f>
        <v>85.041662028030231</v>
      </c>
      <c r="O128" s="808" t="s">
        <v>2315</v>
      </c>
      <c r="P128" s="811" t="s">
        <v>2725</v>
      </c>
    </row>
    <row r="129" spans="1:16" s="7" customFormat="1" ht="15.75" customHeight="1" x14ac:dyDescent="0.25">
      <c r="A129" s="718" t="s">
        <v>5</v>
      </c>
      <c r="B129" s="718"/>
      <c r="C129" s="508">
        <f>(SUMIFS(Лист3!$O$15:$O$500,Лист3!$P$15:$P$500,"p3",Лист3!$K$15:$K$500,"1*"))/$Q$4</f>
        <v>366.26670000000001</v>
      </c>
      <c r="D129" s="525">
        <f>(SUMIFS(Лист1!$O$15:$O$500,Лист1!$Q$15:$Q$500,"P3",Лист1!$K$15:$K$500,"1*"))/$Q$4</f>
        <v>38.930999999999997</v>
      </c>
      <c r="E129" s="436">
        <f>38931/1000</f>
        <v>38.930999999999997</v>
      </c>
      <c r="F129" s="525">
        <f>(SUMIFS(Лист1!$O$15:$O$500,Лист1!$Q$15:$Q$500,"P3",Лист1!$K$15:$K$500,"1*"))/$Q$4</f>
        <v>38.930999999999997</v>
      </c>
      <c r="G129" s="436">
        <f t="shared" ref="G129:G135" si="87">F129/E129*100</f>
        <v>100</v>
      </c>
      <c r="H129" s="525">
        <f>(SUMIFS(Лист1!$P$15:$P$500,Лист1!$Q$15:$Q$500,"P3",Лист1!$K$15:$K$500,"1*"))/$Q$4</f>
        <v>38.929937299999999</v>
      </c>
      <c r="I129" s="436">
        <f>(H129/E129)*100</f>
        <v>99.997270298733667</v>
      </c>
      <c r="J129" s="436">
        <f>(H129/D129)*100</f>
        <v>99.997270298733667</v>
      </c>
      <c r="K129" s="436">
        <f>33202607.89/1000000</f>
        <v>33.202607890000003</v>
      </c>
      <c r="L129" s="436">
        <f>33222500/1000000</f>
        <v>33.222499999999997</v>
      </c>
      <c r="M129" s="436">
        <f t="shared" ref="M129:M130" si="88">K129/L129*100</f>
        <v>99.940124584242625</v>
      </c>
      <c r="N129" s="436">
        <f>(K129/H129)*100</f>
        <v>85.2881103664146</v>
      </c>
      <c r="O129" s="809"/>
      <c r="P129" s="812"/>
    </row>
    <row r="130" spans="1:16" s="7" customFormat="1" ht="15.75" customHeight="1" x14ac:dyDescent="0.25">
      <c r="A130" s="709" t="s">
        <v>6</v>
      </c>
      <c r="B130" s="709"/>
      <c r="C130" s="506">
        <f>(SUMIFS(Лист3!$O$15:$O$500,Лист3!$P$15:$P$500,"p3",Лист3!$K$15:$K$500,"0*"))/$Q$4</f>
        <v>3.6992495600000002</v>
      </c>
      <c r="D130" s="526">
        <f>(SUMIFS(Лист1!$O$15:$O$500,Лист1!$Q$15:$Q$500,"P3",Лист1!$K$15:$K$500,"0*"))/$Q$4</f>
        <v>0.66871470999999982</v>
      </c>
      <c r="E130" s="438">
        <f>668.71471/1000</f>
        <v>0.66871470999999993</v>
      </c>
      <c r="F130" s="526">
        <f>(SUMIFS(Лист1!$O$15:$O$500,Лист1!$Q$15:$Q$500,"P3",Лист1!$K$15:$K$500,"0*"))/$Q$4</f>
        <v>0.66871470999999982</v>
      </c>
      <c r="G130" s="438">
        <f t="shared" si="87"/>
        <v>99.999999999999986</v>
      </c>
      <c r="H130" s="526">
        <f>(SUMIFS(Лист1!$P$15:$P$500,Лист1!$Q$15:$Q$500,"P3",Лист1!$K$15:$K$500,"0*"))/$Q$4</f>
        <v>0.66871470999999982</v>
      </c>
      <c r="I130" s="438">
        <f>(H130/E130)*100</f>
        <v>99.999999999999986</v>
      </c>
      <c r="J130" s="438">
        <f>(H130/D130)*100</f>
        <v>100</v>
      </c>
      <c r="K130" s="438">
        <f>472743.92/1000000</f>
        <v>0.47274391999999998</v>
      </c>
      <c r="L130" s="438">
        <f>472900/1000000</f>
        <v>0.47289999999999999</v>
      </c>
      <c r="M130" s="438">
        <f t="shared" si="88"/>
        <v>99.96699513639247</v>
      </c>
      <c r="N130" s="438">
        <f>(K130/H130)*100</f>
        <v>70.694410176800233</v>
      </c>
      <c r="O130" s="809"/>
      <c r="P130" s="812"/>
    </row>
    <row r="131" spans="1:16" s="7" customFormat="1" ht="16.5" customHeight="1" x14ac:dyDescent="0.25">
      <c r="A131" s="710" t="s">
        <v>7</v>
      </c>
      <c r="B131" s="710"/>
      <c r="C131" s="500"/>
      <c r="D131" s="439">
        <v>0</v>
      </c>
      <c r="E131" s="439">
        <v>0</v>
      </c>
      <c r="F131" s="439">
        <v>0</v>
      </c>
      <c r="G131" s="439">
        <v>0</v>
      </c>
      <c r="H131" s="439">
        <v>0</v>
      </c>
      <c r="I131" s="439">
        <v>0</v>
      </c>
      <c r="J131" s="439">
        <v>0</v>
      </c>
      <c r="K131" s="439">
        <v>0</v>
      </c>
      <c r="L131" s="439">
        <v>0</v>
      </c>
      <c r="M131" s="439">
        <v>0</v>
      </c>
      <c r="N131" s="439">
        <v>0</v>
      </c>
      <c r="O131" s="809"/>
      <c r="P131" s="812"/>
    </row>
    <row r="132" spans="1:16" s="7" customFormat="1" ht="21" customHeight="1" x14ac:dyDescent="0.25">
      <c r="A132" s="711" t="s">
        <v>8</v>
      </c>
      <c r="B132" s="711"/>
      <c r="C132" s="501">
        <v>0</v>
      </c>
      <c r="D132" s="440">
        <v>0</v>
      </c>
      <c r="E132" s="440">
        <v>0</v>
      </c>
      <c r="F132" s="440">
        <v>0</v>
      </c>
      <c r="G132" s="440">
        <v>0</v>
      </c>
      <c r="H132" s="440">
        <v>0</v>
      </c>
      <c r="I132" s="440">
        <v>0</v>
      </c>
      <c r="J132" s="440">
        <v>0</v>
      </c>
      <c r="K132" s="440">
        <v>0</v>
      </c>
      <c r="L132" s="440">
        <v>0</v>
      </c>
      <c r="M132" s="440">
        <v>0</v>
      </c>
      <c r="N132" s="440">
        <v>0</v>
      </c>
      <c r="O132" s="809"/>
      <c r="P132" s="812"/>
    </row>
    <row r="133" spans="1:16" s="7" customFormat="1" ht="18.75" customHeight="1" x14ac:dyDescent="0.25">
      <c r="A133" s="712" t="s">
        <v>9</v>
      </c>
      <c r="B133" s="712"/>
      <c r="C133" s="502">
        <v>0</v>
      </c>
      <c r="D133" s="441">
        <v>0</v>
      </c>
      <c r="E133" s="441">
        <v>0</v>
      </c>
      <c r="F133" s="441">
        <v>0</v>
      </c>
      <c r="G133" s="441">
        <v>0</v>
      </c>
      <c r="H133" s="441">
        <v>0</v>
      </c>
      <c r="I133" s="441">
        <v>0</v>
      </c>
      <c r="J133" s="441">
        <v>0</v>
      </c>
      <c r="K133" s="441">
        <v>0</v>
      </c>
      <c r="L133" s="441">
        <v>0</v>
      </c>
      <c r="M133" s="441">
        <v>0</v>
      </c>
      <c r="N133" s="441">
        <v>0</v>
      </c>
      <c r="O133" s="809"/>
      <c r="P133" s="812"/>
    </row>
    <row r="134" spans="1:16" s="7" customFormat="1" ht="31.5" customHeight="1" x14ac:dyDescent="0.25">
      <c r="A134" s="703" t="s">
        <v>58</v>
      </c>
      <c r="B134" s="703"/>
      <c r="C134" s="510">
        <f>330499490/Q4</f>
        <v>330.49948999999998</v>
      </c>
      <c r="D134" s="442">
        <v>0</v>
      </c>
      <c r="E134" s="442">
        <v>0</v>
      </c>
      <c r="F134" s="442">
        <v>0</v>
      </c>
      <c r="G134" s="442">
        <v>0</v>
      </c>
      <c r="H134" s="442">
        <v>0</v>
      </c>
      <c r="I134" s="442">
        <v>0</v>
      </c>
      <c r="J134" s="442">
        <v>0</v>
      </c>
      <c r="K134" s="442">
        <v>0</v>
      </c>
      <c r="L134" s="442">
        <v>0</v>
      </c>
      <c r="M134" s="442">
        <v>0</v>
      </c>
      <c r="N134" s="442">
        <v>0</v>
      </c>
      <c r="O134" s="809"/>
      <c r="P134" s="812"/>
    </row>
    <row r="135" spans="1:16" s="10" customFormat="1" ht="29.25" customHeight="1" x14ac:dyDescent="0.25">
      <c r="A135" s="713" t="s">
        <v>57</v>
      </c>
      <c r="B135" s="713"/>
      <c r="C135" s="509">
        <f>C128-C134</f>
        <v>39.466459560000033</v>
      </c>
      <c r="D135" s="443">
        <f>D126-D134</f>
        <v>39.599714710000001</v>
      </c>
      <c r="E135" s="443">
        <f t="shared" ref="E135:F135" si="89">E126-E134</f>
        <v>39.599714710000001</v>
      </c>
      <c r="F135" s="443">
        <f t="shared" si="89"/>
        <v>39.599714710000001</v>
      </c>
      <c r="G135" s="443">
        <f t="shared" si="87"/>
        <v>100</v>
      </c>
      <c r="H135" s="443">
        <f t="shared" ref="H135" si="90">H126-H134</f>
        <v>39.598652010000002</v>
      </c>
      <c r="I135" s="444">
        <f>H135/E135*100</f>
        <v>99.997316394807939</v>
      </c>
      <c r="J135" s="444">
        <f>H135/D135*100</f>
        <v>99.997316394807939</v>
      </c>
      <c r="K135" s="443">
        <f t="shared" ref="K135:L135" si="91">K126-K134</f>
        <v>33.675351810000002</v>
      </c>
      <c r="L135" s="443">
        <f t="shared" si="91"/>
        <v>33.695399999999999</v>
      </c>
      <c r="M135" s="444">
        <f>K135/L135*100</f>
        <v>99.940501700528856</v>
      </c>
      <c r="N135" s="444">
        <f>K135/H135*100</f>
        <v>85.041662028030231</v>
      </c>
      <c r="O135" s="810"/>
      <c r="P135" s="813"/>
    </row>
    <row r="136" spans="1:16" s="10" customFormat="1" ht="15" customHeight="1" x14ac:dyDescent="0.25">
      <c r="A136" s="804" t="s">
        <v>2332</v>
      </c>
      <c r="B136" s="805"/>
      <c r="C136" s="805"/>
      <c r="D136" s="805"/>
      <c r="E136" s="805"/>
      <c r="F136" s="805"/>
      <c r="G136" s="805"/>
      <c r="H136" s="805"/>
      <c r="I136" s="805"/>
      <c r="J136" s="805"/>
      <c r="K136" s="805"/>
      <c r="L136" s="805"/>
      <c r="M136" s="805"/>
      <c r="N136" s="805"/>
      <c r="O136" s="805"/>
      <c r="P136" s="806"/>
    </row>
    <row r="137" spans="1:16" s="10" customFormat="1" ht="47.25" customHeight="1" x14ac:dyDescent="0.25">
      <c r="A137" s="708" t="s">
        <v>53</v>
      </c>
      <c r="B137" s="784"/>
      <c r="C137" s="431">
        <f>C139</f>
        <v>0</v>
      </c>
      <c r="D137" s="431">
        <f>D139</f>
        <v>0</v>
      </c>
      <c r="E137" s="431">
        <f>E139</f>
        <v>0</v>
      </c>
      <c r="F137" s="431">
        <f t="shared" ref="F137" si="92">F139</f>
        <v>0</v>
      </c>
      <c r="G137" s="431">
        <v>0</v>
      </c>
      <c r="H137" s="431">
        <f>H139</f>
        <v>0</v>
      </c>
      <c r="I137" s="431">
        <f>I139</f>
        <v>0</v>
      </c>
      <c r="J137" s="431">
        <f t="shared" ref="J137:N137" si="93">J139</f>
        <v>0</v>
      </c>
      <c r="K137" s="431">
        <f t="shared" si="93"/>
        <v>0</v>
      </c>
      <c r="L137" s="431">
        <f t="shared" si="93"/>
        <v>0</v>
      </c>
      <c r="M137" s="431">
        <f t="shared" si="93"/>
        <v>0</v>
      </c>
      <c r="N137" s="431">
        <f t="shared" si="93"/>
        <v>0</v>
      </c>
      <c r="O137" s="547"/>
      <c r="P137" s="22"/>
    </row>
    <row r="138" spans="1:16" s="7" customFormat="1" ht="33.75" customHeight="1" x14ac:dyDescent="0.25">
      <c r="A138" s="755" t="s">
        <v>2333</v>
      </c>
      <c r="B138" s="756"/>
      <c r="C138" s="756"/>
      <c r="D138" s="756"/>
      <c r="E138" s="756"/>
      <c r="F138" s="756"/>
      <c r="G138" s="756"/>
      <c r="H138" s="756"/>
      <c r="I138" s="756"/>
      <c r="J138" s="756"/>
      <c r="K138" s="756"/>
      <c r="L138" s="756"/>
      <c r="M138" s="756"/>
      <c r="N138" s="756"/>
      <c r="O138" s="756"/>
      <c r="P138" s="757"/>
    </row>
    <row r="139" spans="1:16" s="7" customFormat="1" ht="32.25" customHeight="1" x14ac:dyDescent="0.25">
      <c r="A139" s="807" t="s">
        <v>14</v>
      </c>
      <c r="B139" s="807"/>
      <c r="C139" s="445">
        <f>SUM(C140:C144)</f>
        <v>0</v>
      </c>
      <c r="D139" s="432">
        <f>SUM(D140:D144)</f>
        <v>0</v>
      </c>
      <c r="E139" s="432">
        <f>SUM(E140:E144)</f>
        <v>0</v>
      </c>
      <c r="F139" s="432">
        <f t="shared" ref="F139" si="94">SUM(F140:F144)</f>
        <v>0</v>
      </c>
      <c r="G139" s="432">
        <v>0</v>
      </c>
      <c r="H139" s="432">
        <f>SUM(H140:H144)</f>
        <v>0</v>
      </c>
      <c r="I139" s="432">
        <v>0</v>
      </c>
      <c r="J139" s="433">
        <v>0</v>
      </c>
      <c r="K139" s="433">
        <f>SUM(K140:K144)</f>
        <v>0</v>
      </c>
      <c r="L139" s="433">
        <f>SUM(L140:L144)</f>
        <v>0</v>
      </c>
      <c r="M139" s="433">
        <v>0</v>
      </c>
      <c r="N139" s="433">
        <v>0</v>
      </c>
      <c r="O139" s="720" t="s">
        <v>2315</v>
      </c>
      <c r="P139" s="723" t="s">
        <v>2724</v>
      </c>
    </row>
    <row r="140" spans="1:16" s="7" customFormat="1" ht="15" customHeight="1" x14ac:dyDescent="0.25">
      <c r="A140" s="718" t="s">
        <v>5</v>
      </c>
      <c r="B140" s="718"/>
      <c r="C140" s="554">
        <v>0</v>
      </c>
      <c r="D140" s="525">
        <f>(SUMIFS(Лист1!$O$15:$O$500,Лист1!$Q$15:$Q$500,"P4",Лист1!$K$15:$K$500,"1*"))/$Q$4</f>
        <v>0</v>
      </c>
      <c r="E140" s="436">
        <v>0</v>
      </c>
      <c r="F140" s="525">
        <f>(SUMIFS(Лист1!$O$15:$O$500,Лист1!$Q$15:$Q$500,"P4",Лист1!$K$15:$K$500,"1*"))/$Q$4</f>
        <v>0</v>
      </c>
      <c r="G140" s="436">
        <v>0</v>
      </c>
      <c r="H140" s="525">
        <f>(SUMIFS(Лист1!$P$15:$P$500,Лист1!$Q$15:$Q$500,"P4",Лист1!$K$15:$K$500,"1*"))/$Q$4</f>
        <v>0</v>
      </c>
      <c r="I140" s="436">
        <v>0</v>
      </c>
      <c r="J140" s="436">
        <v>0</v>
      </c>
      <c r="K140" s="436">
        <v>0</v>
      </c>
      <c r="L140" s="436">
        <v>0</v>
      </c>
      <c r="M140" s="436">
        <v>0</v>
      </c>
      <c r="N140" s="436">
        <v>0</v>
      </c>
      <c r="O140" s="721"/>
      <c r="P140" s="724"/>
    </row>
    <row r="141" spans="1:16" s="7" customFormat="1" ht="15" customHeight="1" x14ac:dyDescent="0.25">
      <c r="A141" s="709" t="s">
        <v>6</v>
      </c>
      <c r="B141" s="709"/>
      <c r="C141" s="555">
        <v>0</v>
      </c>
      <c r="D141" s="526">
        <f>(SUMIFS(Лист1!$O$15:$O$500,Лист1!$Q$15:$Q$500,"P4",Лист1!$K$15:$K$500,"0*"))/$Q$4</f>
        <v>0</v>
      </c>
      <c r="E141" s="438">
        <v>0</v>
      </c>
      <c r="F141" s="526">
        <f>(SUMIFS(Лист1!$O$15:$O$500,Лист1!$Q$15:$Q$500,"P4",Лист1!$K$15:$K$500,"0*"))/$Q$4</f>
        <v>0</v>
      </c>
      <c r="G141" s="438">
        <v>0</v>
      </c>
      <c r="H141" s="526">
        <f>(SUMIFS(Лист1!$P$15:$P$500,Лист1!$Q$15:$Q$500,"P4",Лист1!$K$15:$K$500,"0*"))/$Q$4</f>
        <v>0</v>
      </c>
      <c r="I141" s="438">
        <v>0</v>
      </c>
      <c r="J141" s="438">
        <v>0</v>
      </c>
      <c r="K141" s="438">
        <v>0</v>
      </c>
      <c r="L141" s="438">
        <v>0</v>
      </c>
      <c r="M141" s="438">
        <v>0</v>
      </c>
      <c r="N141" s="438">
        <v>0</v>
      </c>
      <c r="O141" s="721"/>
      <c r="P141" s="724"/>
    </row>
    <row r="142" spans="1:16" s="7" customFormat="1" ht="15" customHeight="1" x14ac:dyDescent="0.25">
      <c r="A142" s="710" t="s">
        <v>7</v>
      </c>
      <c r="B142" s="710"/>
      <c r="C142" s="500"/>
      <c r="D142" s="439">
        <v>0</v>
      </c>
      <c r="E142" s="439">
        <v>0</v>
      </c>
      <c r="F142" s="439">
        <v>0</v>
      </c>
      <c r="G142" s="439">
        <v>0</v>
      </c>
      <c r="H142" s="439">
        <v>0</v>
      </c>
      <c r="I142" s="439">
        <v>0</v>
      </c>
      <c r="J142" s="439">
        <v>0</v>
      </c>
      <c r="K142" s="439">
        <v>0</v>
      </c>
      <c r="L142" s="439">
        <v>0</v>
      </c>
      <c r="M142" s="439">
        <v>0</v>
      </c>
      <c r="N142" s="439">
        <v>0</v>
      </c>
      <c r="O142" s="721"/>
      <c r="P142" s="724"/>
    </row>
    <row r="143" spans="1:16" s="7" customFormat="1" ht="15" customHeight="1" x14ac:dyDescent="0.25">
      <c r="A143" s="711" t="s">
        <v>8</v>
      </c>
      <c r="B143" s="711"/>
      <c r="C143" s="501">
        <v>0</v>
      </c>
      <c r="D143" s="440">
        <v>0</v>
      </c>
      <c r="E143" s="440">
        <v>0</v>
      </c>
      <c r="F143" s="440">
        <v>0</v>
      </c>
      <c r="G143" s="440">
        <v>0</v>
      </c>
      <c r="H143" s="440">
        <v>0</v>
      </c>
      <c r="I143" s="440">
        <v>0</v>
      </c>
      <c r="J143" s="440">
        <v>0</v>
      </c>
      <c r="K143" s="440">
        <v>0</v>
      </c>
      <c r="L143" s="440">
        <v>0</v>
      </c>
      <c r="M143" s="440">
        <v>0</v>
      </c>
      <c r="N143" s="440">
        <v>0</v>
      </c>
      <c r="O143" s="721"/>
      <c r="P143" s="724"/>
    </row>
    <row r="144" spans="1:16" s="7" customFormat="1" ht="18" customHeight="1" x14ac:dyDescent="0.25">
      <c r="A144" s="712" t="s">
        <v>9</v>
      </c>
      <c r="B144" s="712"/>
      <c r="C144" s="502">
        <v>0</v>
      </c>
      <c r="D144" s="441">
        <v>0</v>
      </c>
      <c r="E144" s="441">
        <v>0</v>
      </c>
      <c r="F144" s="441">
        <v>0</v>
      </c>
      <c r="G144" s="441">
        <v>0</v>
      </c>
      <c r="H144" s="441">
        <v>0</v>
      </c>
      <c r="I144" s="441">
        <v>0</v>
      </c>
      <c r="J144" s="441">
        <v>0</v>
      </c>
      <c r="K144" s="441">
        <v>0</v>
      </c>
      <c r="L144" s="441">
        <v>0</v>
      </c>
      <c r="M144" s="441">
        <v>0</v>
      </c>
      <c r="N144" s="441">
        <v>0</v>
      </c>
      <c r="O144" s="721"/>
      <c r="P144" s="724"/>
    </row>
    <row r="145" spans="1:16" s="7" customFormat="1" ht="33.75" customHeight="1" x14ac:dyDescent="0.25">
      <c r="A145" s="703" t="s">
        <v>58</v>
      </c>
      <c r="B145" s="703"/>
      <c r="C145" s="510">
        <v>0</v>
      </c>
      <c r="D145" s="442">
        <v>0</v>
      </c>
      <c r="E145" s="442">
        <v>0</v>
      </c>
      <c r="F145" s="442">
        <v>0</v>
      </c>
      <c r="G145" s="442">
        <v>0</v>
      </c>
      <c r="H145" s="442">
        <v>0</v>
      </c>
      <c r="I145" s="442">
        <v>0</v>
      </c>
      <c r="J145" s="442">
        <v>0</v>
      </c>
      <c r="K145" s="442">
        <v>0</v>
      </c>
      <c r="L145" s="442">
        <v>0</v>
      </c>
      <c r="M145" s="442">
        <v>0</v>
      </c>
      <c r="N145" s="442">
        <v>0</v>
      </c>
      <c r="O145" s="721"/>
      <c r="P145" s="724"/>
    </row>
    <row r="146" spans="1:16" s="7" customFormat="1" ht="29.25" customHeight="1" x14ac:dyDescent="0.25">
      <c r="A146" s="713" t="s">
        <v>57</v>
      </c>
      <c r="B146" s="713"/>
      <c r="C146" s="509">
        <f>C139-C145</f>
        <v>0</v>
      </c>
      <c r="D146" s="443">
        <f>D137-D145</f>
        <v>0</v>
      </c>
      <c r="E146" s="443">
        <f t="shared" ref="E146:F146" si="95">E137-E145</f>
        <v>0</v>
      </c>
      <c r="F146" s="443">
        <f t="shared" si="95"/>
        <v>0</v>
      </c>
      <c r="G146" s="443">
        <v>0</v>
      </c>
      <c r="H146" s="443">
        <f t="shared" ref="H146" si="96">H137-H145</f>
        <v>0</v>
      </c>
      <c r="I146" s="444">
        <v>0</v>
      </c>
      <c r="J146" s="444">
        <v>0</v>
      </c>
      <c r="K146" s="443">
        <f t="shared" ref="K146:L146" si="97">K137-K145</f>
        <v>0</v>
      </c>
      <c r="L146" s="443">
        <f t="shared" si="97"/>
        <v>0</v>
      </c>
      <c r="M146" s="444">
        <v>0</v>
      </c>
      <c r="N146" s="444">
        <v>0</v>
      </c>
      <c r="O146" s="722"/>
      <c r="P146" s="725"/>
    </row>
    <row r="147" spans="1:16" s="7" customFormat="1" ht="33.75" customHeight="1" x14ac:dyDescent="0.25">
      <c r="A147" s="804" t="s">
        <v>2334</v>
      </c>
      <c r="B147" s="805"/>
      <c r="C147" s="805"/>
      <c r="D147" s="805"/>
      <c r="E147" s="805"/>
      <c r="F147" s="805"/>
      <c r="G147" s="805"/>
      <c r="H147" s="805"/>
      <c r="I147" s="805"/>
      <c r="J147" s="805"/>
      <c r="K147" s="805"/>
      <c r="L147" s="805"/>
      <c r="M147" s="805"/>
      <c r="N147" s="805"/>
      <c r="O147" s="805"/>
      <c r="P147" s="806"/>
    </row>
    <row r="148" spans="1:16" s="7" customFormat="1" ht="50.25" customHeight="1" x14ac:dyDescent="0.25">
      <c r="A148" s="708" t="s">
        <v>53</v>
      </c>
      <c r="B148" s="784"/>
      <c r="C148" s="431">
        <f>C150</f>
        <v>58.504854859999995</v>
      </c>
      <c r="D148" s="431">
        <f>D150</f>
        <v>223.60188145999999</v>
      </c>
      <c r="E148" s="431">
        <f>E150</f>
        <v>223.60188554000001</v>
      </c>
      <c r="F148" s="431">
        <f t="shared" ref="F148" si="98">F150</f>
        <v>223.60188145999999</v>
      </c>
      <c r="G148" s="431">
        <f>F148/E148*100</f>
        <v>99.999998175328429</v>
      </c>
      <c r="H148" s="431">
        <f>H150</f>
        <v>223.60188145999999</v>
      </c>
      <c r="I148" s="431">
        <f>I150</f>
        <v>99.999998175328429</v>
      </c>
      <c r="J148" s="431">
        <f t="shared" ref="J148:N148" si="99">J150</f>
        <v>100</v>
      </c>
      <c r="K148" s="431">
        <f t="shared" si="99"/>
        <v>556.59485405999999</v>
      </c>
      <c r="L148" s="431">
        <f t="shared" si="99"/>
        <v>611.81341027999997</v>
      </c>
      <c r="M148" s="431">
        <f t="shared" si="99"/>
        <v>90.97460838677452</v>
      </c>
      <c r="N148" s="431">
        <f t="shared" si="99"/>
        <v>248.92225880468226</v>
      </c>
      <c r="O148" s="547"/>
      <c r="P148" s="22"/>
    </row>
    <row r="149" spans="1:16" s="7" customFormat="1" ht="37.5" customHeight="1" x14ac:dyDescent="0.25">
      <c r="A149" s="769" t="s">
        <v>2335</v>
      </c>
      <c r="B149" s="770"/>
      <c r="C149" s="770"/>
      <c r="D149" s="770"/>
      <c r="E149" s="770"/>
      <c r="F149" s="770"/>
      <c r="G149" s="770"/>
      <c r="H149" s="770"/>
      <c r="I149" s="770"/>
      <c r="J149" s="770"/>
      <c r="K149" s="770"/>
      <c r="L149" s="770"/>
      <c r="M149" s="770"/>
      <c r="N149" s="770"/>
      <c r="O149" s="770"/>
      <c r="P149" s="771"/>
    </row>
    <row r="150" spans="1:16" s="7" customFormat="1" ht="39.75" customHeight="1" x14ac:dyDescent="0.25">
      <c r="A150" s="807" t="s">
        <v>14</v>
      </c>
      <c r="B150" s="807"/>
      <c r="C150" s="445">
        <f>SUM(C151:C155)</f>
        <v>58.504854859999995</v>
      </c>
      <c r="D150" s="432">
        <f>SUM(D151:D155)</f>
        <v>223.60188145999999</v>
      </c>
      <c r="E150" s="432">
        <f>SUM(E151:E155)</f>
        <v>223.60188554000001</v>
      </c>
      <c r="F150" s="432">
        <f t="shared" ref="F150" si="100">SUM(F151:F155)</f>
        <v>223.60188145999999</v>
      </c>
      <c r="G150" s="432">
        <f>F150/E150*100</f>
        <v>99.999998175328429</v>
      </c>
      <c r="H150" s="432">
        <f>SUM(H151:H155)</f>
        <v>223.60188145999999</v>
      </c>
      <c r="I150" s="432">
        <f>H150/E150*100</f>
        <v>99.999998175328429</v>
      </c>
      <c r="J150" s="433">
        <f>H150/D150*100</f>
        <v>100</v>
      </c>
      <c r="K150" s="433">
        <f>SUM(K151:K155)</f>
        <v>556.59485405999999</v>
      </c>
      <c r="L150" s="433">
        <f>SUM(L151:L155)</f>
        <v>611.81341027999997</v>
      </c>
      <c r="M150" s="433">
        <f>K150/L150*100</f>
        <v>90.97460838677452</v>
      </c>
      <c r="N150" s="433">
        <f>K150/H150*100</f>
        <v>248.92225880468226</v>
      </c>
      <c r="O150" s="720" t="s">
        <v>2726</v>
      </c>
      <c r="P150" s="723" t="s">
        <v>1398</v>
      </c>
    </row>
    <row r="151" spans="1:16" s="7" customFormat="1" ht="19.5" customHeight="1" x14ac:dyDescent="0.25">
      <c r="A151" s="718" t="s">
        <v>5</v>
      </c>
      <c r="B151" s="718"/>
      <c r="C151" s="508">
        <f>(SUMIFS(Лист3!$O$15:$O$500,Лист3!$P$15:$P$500,"p5",Лист3!$K$15:$K$500,"1*"))/$Q$4</f>
        <v>57.466799999999992</v>
      </c>
      <c r="D151" s="525">
        <f>(SUMIFS(Лист1!$O$15:$O$500,Лист1!$Q$15:$Q$500,"P5",Лист1!$K$15:$K$500,"1*"))/$Q$4</f>
        <v>210.39089999999999</v>
      </c>
      <c r="E151" s="436">
        <f>210390.9/1000</f>
        <v>210.39089999999999</v>
      </c>
      <c r="F151" s="525">
        <f>(SUMIFS(Лист1!$O$15:$O$500,Лист1!$Q$15:$Q$500,"P5",Лист1!$K$15:$K$500,"1*"))/$Q$4</f>
        <v>210.39089999999999</v>
      </c>
      <c r="G151" s="436">
        <f t="shared" ref="G151:G157" si="101">F151/E151*100</f>
        <v>100</v>
      </c>
      <c r="H151" s="525">
        <f>(SUMIFS(Лист1!$P$15:$P$500,Лист1!$Q$15:$Q$500,"P5",Лист1!$K$15:$K$500,"1*"))/$Q$4</f>
        <v>210.39089999999999</v>
      </c>
      <c r="I151" s="436">
        <f>(H151/E151)*100</f>
        <v>100</v>
      </c>
      <c r="J151" s="436">
        <f>(H151/D151)*100</f>
        <v>100</v>
      </c>
      <c r="K151" s="436">
        <f>500254253.97/1000000</f>
        <v>500.25425397000004</v>
      </c>
      <c r="L151" s="436">
        <f>549094496.04/1000000</f>
        <v>549.09449603999997</v>
      </c>
      <c r="M151" s="436">
        <f>K151/L151*100</f>
        <v>91.105312032404342</v>
      </c>
      <c r="N151" s="436">
        <f>(K151/H151)*100</f>
        <v>237.77371263205777</v>
      </c>
      <c r="O151" s="721"/>
      <c r="P151" s="724"/>
    </row>
    <row r="152" spans="1:16" s="7" customFormat="1" ht="17.25" customHeight="1" x14ac:dyDescent="0.25">
      <c r="A152" s="709" t="s">
        <v>6</v>
      </c>
      <c r="B152" s="709"/>
      <c r="C152" s="506">
        <f>(SUMIFS(Лист3!$O$15:$O$500,Лист3!$P$15:$P$500,"p5",Лист3!$K$15:$K$500,"0*"))/$Q$4</f>
        <v>1.0380548599999999</v>
      </c>
      <c r="D152" s="526">
        <f>(SUMIFS(Лист1!$O$15:$O$500,Лист1!$Q$15:$Q$500,"P5",Лист1!$K$15:$K$500,"0*"))/$Q$4</f>
        <v>10.771165920000001</v>
      </c>
      <c r="E152" s="438">
        <f>10771.17/1000</f>
        <v>10.77117</v>
      </c>
      <c r="F152" s="526">
        <f>(SUMIFS(Лист1!$O$15:$O$500,Лист1!$Q$15:$Q$500,"P5",Лист1!$K$15:$K$500,"0*"))/$Q$4</f>
        <v>10.771165920000001</v>
      </c>
      <c r="G152" s="438">
        <f t="shared" si="101"/>
        <v>99.999962121106634</v>
      </c>
      <c r="H152" s="526">
        <f>(SUMIFS(Лист1!$P$15:$P$500,Лист1!$Q$15:$Q$500,"P5",Лист1!$K$15:$K$500,"0*"))/$Q$4</f>
        <v>10.771165920000001</v>
      </c>
      <c r="I152" s="438">
        <f>(H152/E152)*100</f>
        <v>99.999962121106634</v>
      </c>
      <c r="J152" s="438">
        <f>(H152/D152)*100</f>
        <v>100</v>
      </c>
      <c r="K152" s="438">
        <f>56280600.09/1000000</f>
        <v>56.28060009</v>
      </c>
      <c r="L152" s="438">
        <f>62658914.24/1000000</f>
        <v>62.658914240000001</v>
      </c>
      <c r="M152" s="438">
        <f t="shared" ref="M152:M153" si="102">K152/L152*100</f>
        <v>89.820579837101249</v>
      </c>
      <c r="N152" s="438">
        <f>(K152/H152)*100</f>
        <v>522.51168079676177</v>
      </c>
      <c r="O152" s="721"/>
      <c r="P152" s="724"/>
    </row>
    <row r="153" spans="1:16" s="7" customFormat="1" ht="18.75" customHeight="1" x14ac:dyDescent="0.25">
      <c r="A153" s="710" t="s">
        <v>7</v>
      </c>
      <c r="B153" s="710"/>
      <c r="C153" s="500"/>
      <c r="D153" s="463">
        <v>2.4398155400000001</v>
      </c>
      <c r="E153" s="463">
        <v>2.4398155400000001</v>
      </c>
      <c r="F153" s="463">
        <v>2.4398155400000001</v>
      </c>
      <c r="G153" s="463">
        <f t="shared" si="101"/>
        <v>100</v>
      </c>
      <c r="H153" s="463">
        <v>2.4398155400000001</v>
      </c>
      <c r="I153" s="463">
        <f>(H153/E153)*100</f>
        <v>100</v>
      </c>
      <c r="J153" s="463">
        <f>(H153/D153)*100</f>
        <v>100</v>
      </c>
      <c r="K153" s="425">
        <v>0.06</v>
      </c>
      <c r="L153" s="425">
        <v>0.06</v>
      </c>
      <c r="M153" s="425">
        <f t="shared" si="102"/>
        <v>100</v>
      </c>
      <c r="N153" s="425">
        <f>(K153/H153)*100</f>
        <v>2.4592023051054097</v>
      </c>
      <c r="O153" s="721"/>
      <c r="P153" s="724"/>
    </row>
    <row r="154" spans="1:16" s="7" customFormat="1" ht="17.25" customHeight="1" x14ac:dyDescent="0.25">
      <c r="A154" s="711" t="s">
        <v>8</v>
      </c>
      <c r="B154" s="711"/>
      <c r="C154" s="501">
        <v>0</v>
      </c>
      <c r="D154" s="464">
        <v>0</v>
      </c>
      <c r="E154" s="464">
        <v>0</v>
      </c>
      <c r="F154" s="464">
        <v>0</v>
      </c>
      <c r="G154" s="464">
        <v>0</v>
      </c>
      <c r="H154" s="464">
        <v>0</v>
      </c>
      <c r="I154" s="464">
        <v>0</v>
      </c>
      <c r="J154" s="464">
        <v>0</v>
      </c>
      <c r="K154" s="464">
        <v>0</v>
      </c>
      <c r="L154" s="464">
        <v>0</v>
      </c>
      <c r="M154" s="464">
        <v>0</v>
      </c>
      <c r="N154" s="464">
        <v>0</v>
      </c>
      <c r="O154" s="721"/>
      <c r="P154" s="724"/>
    </row>
    <row r="155" spans="1:16" s="7" customFormat="1" ht="15" customHeight="1" x14ac:dyDescent="0.25">
      <c r="A155" s="712" t="s">
        <v>9</v>
      </c>
      <c r="B155" s="712"/>
      <c r="C155" s="502">
        <v>0</v>
      </c>
      <c r="D155" s="465">
        <v>0</v>
      </c>
      <c r="E155" s="465">
        <v>0</v>
      </c>
      <c r="F155" s="465">
        <v>0</v>
      </c>
      <c r="G155" s="465">
        <v>0</v>
      </c>
      <c r="H155" s="465">
        <v>0</v>
      </c>
      <c r="I155" s="465">
        <v>0</v>
      </c>
      <c r="J155" s="465">
        <v>0</v>
      </c>
      <c r="K155" s="465">
        <v>0</v>
      </c>
      <c r="L155" s="465">
        <v>0</v>
      </c>
      <c r="M155" s="465">
        <v>0</v>
      </c>
      <c r="N155" s="465">
        <v>0</v>
      </c>
      <c r="O155" s="721"/>
      <c r="P155" s="724"/>
    </row>
    <row r="156" spans="1:16" s="7" customFormat="1" ht="36" customHeight="1" x14ac:dyDescent="0.25">
      <c r="A156" s="703" t="s">
        <v>58</v>
      </c>
      <c r="B156" s="703"/>
      <c r="C156" s="510">
        <f>33038787.88/Q4</f>
        <v>33.038787880000001</v>
      </c>
      <c r="D156" s="556">
        <f>204128421.05/1000000</f>
        <v>204.12842105000001</v>
      </c>
      <c r="E156" s="556">
        <f t="shared" ref="E156:F156" si="103">204128421.05/1000000</f>
        <v>204.12842105000001</v>
      </c>
      <c r="F156" s="556">
        <f t="shared" si="103"/>
        <v>204.12842105000001</v>
      </c>
      <c r="G156" s="556">
        <f t="shared" si="101"/>
        <v>100</v>
      </c>
      <c r="H156" s="556">
        <f>204128421.05/1000000</f>
        <v>204.12842105000001</v>
      </c>
      <c r="I156" s="556">
        <f>H156/E156*100</f>
        <v>100</v>
      </c>
      <c r="J156" s="556">
        <f>H156/D156*100</f>
        <v>100</v>
      </c>
      <c r="K156" s="556">
        <f>537918714.31/1000000</f>
        <v>537.91871430999993</v>
      </c>
      <c r="L156" s="556">
        <f>593137270.53/1000000</f>
        <v>593.13727053000002</v>
      </c>
      <c r="M156" s="556">
        <f>K156/L156*100</f>
        <v>90.690425477620153</v>
      </c>
      <c r="N156" s="556">
        <f>K156/H156*100</f>
        <v>263.51975464418058</v>
      </c>
      <c r="O156" s="721"/>
      <c r="P156" s="724"/>
    </row>
    <row r="157" spans="1:16" s="7" customFormat="1" ht="36" customHeight="1" x14ac:dyDescent="0.25">
      <c r="A157" s="713" t="s">
        <v>57</v>
      </c>
      <c r="B157" s="713"/>
      <c r="C157" s="509">
        <f>C150-C156</f>
        <v>25.466066979999994</v>
      </c>
      <c r="D157" s="461">
        <f>D148-D156</f>
        <v>19.473460409999973</v>
      </c>
      <c r="E157" s="461">
        <f t="shared" ref="E157:F157" si="104">E148-E156</f>
        <v>19.473464489999998</v>
      </c>
      <c r="F157" s="461">
        <f t="shared" si="104"/>
        <v>19.473460409999973</v>
      </c>
      <c r="G157" s="461">
        <f t="shared" si="101"/>
        <v>99.999979048412129</v>
      </c>
      <c r="H157" s="461">
        <f t="shared" ref="H157" si="105">H148-H156</f>
        <v>19.473460409999973</v>
      </c>
      <c r="I157" s="462">
        <f>H157/E157*100</f>
        <v>99.999979048412129</v>
      </c>
      <c r="J157" s="462">
        <f>H157/D157*100</f>
        <v>100</v>
      </c>
      <c r="K157" s="461">
        <f t="shared" ref="K157:L157" si="106">K148-K156</f>
        <v>18.676139750000061</v>
      </c>
      <c r="L157" s="461">
        <f t="shared" si="106"/>
        <v>18.676139749999948</v>
      </c>
      <c r="M157" s="462">
        <f>K157/L157*100</f>
        <v>100.0000000000006</v>
      </c>
      <c r="N157" s="462">
        <f>K157/H157*100</f>
        <v>95.90560361018079</v>
      </c>
      <c r="O157" s="722"/>
      <c r="P157" s="725"/>
    </row>
    <row r="158" spans="1:16" s="7" customFormat="1" ht="16.5" hidden="1" customHeight="1" x14ac:dyDescent="0.25">
      <c r="A158" s="699" t="s">
        <v>2336</v>
      </c>
      <c r="B158" s="700"/>
      <c r="C158" s="700"/>
      <c r="D158" s="700"/>
      <c r="E158" s="700"/>
      <c r="F158" s="700"/>
      <c r="G158" s="700"/>
      <c r="H158" s="700"/>
      <c r="I158" s="700"/>
      <c r="J158" s="700"/>
      <c r="K158" s="700"/>
      <c r="L158" s="700"/>
      <c r="M158" s="700"/>
      <c r="N158" s="700"/>
      <c r="O158" s="700"/>
      <c r="P158" s="701"/>
    </row>
    <row r="159" spans="1:16" s="7" customFormat="1" ht="30" hidden="1" customHeight="1" x14ac:dyDescent="0.25">
      <c r="A159" s="702" t="s">
        <v>2309</v>
      </c>
      <c r="B159" s="702"/>
      <c r="C159" s="552"/>
      <c r="D159" s="426"/>
      <c r="E159" s="426"/>
      <c r="F159" s="426"/>
      <c r="G159" s="426"/>
      <c r="H159" s="426"/>
      <c r="I159" s="426"/>
      <c r="J159" s="426"/>
      <c r="K159" s="426"/>
      <c r="L159" s="426"/>
      <c r="M159" s="426"/>
      <c r="N159" s="426"/>
      <c r="O159" s="544"/>
      <c r="P159" s="426"/>
    </row>
    <row r="160" spans="1:16" s="7" customFormat="1" ht="27" hidden="1" customHeight="1" x14ac:dyDescent="0.25">
      <c r="A160" s="703" t="s">
        <v>2337</v>
      </c>
      <c r="B160" s="703"/>
      <c r="C160" s="557"/>
      <c r="D160" s="25"/>
      <c r="E160" s="25"/>
      <c r="F160" s="25"/>
      <c r="G160" s="25"/>
      <c r="H160" s="25"/>
      <c r="I160" s="25"/>
      <c r="J160" s="25"/>
      <c r="K160" s="25"/>
      <c r="L160" s="25"/>
      <c r="M160" s="25"/>
      <c r="N160" s="25"/>
      <c r="O160" s="542"/>
      <c r="P160" s="25"/>
    </row>
    <row r="161" spans="1:16" s="7" customFormat="1" ht="37.5" hidden="1" customHeight="1" x14ac:dyDescent="0.25">
      <c r="A161" s="704" t="s">
        <v>2338</v>
      </c>
      <c r="B161" s="704"/>
      <c r="C161" s="558"/>
      <c r="D161" s="17"/>
      <c r="E161" s="17"/>
      <c r="F161" s="17"/>
      <c r="G161" s="17"/>
      <c r="H161" s="17"/>
      <c r="I161" s="17"/>
      <c r="J161" s="17"/>
      <c r="K161" s="17"/>
      <c r="L161" s="17"/>
      <c r="M161" s="17"/>
      <c r="N161" s="17"/>
      <c r="O161" s="543"/>
      <c r="P161" s="17"/>
    </row>
    <row r="162" spans="1:16" s="7" customFormat="1" ht="30.75" customHeight="1" x14ac:dyDescent="0.25">
      <c r="A162" s="800" t="s">
        <v>2578</v>
      </c>
      <c r="B162" s="801"/>
      <c r="C162" s="801"/>
      <c r="D162" s="801"/>
      <c r="E162" s="801"/>
      <c r="F162" s="801"/>
      <c r="G162" s="801"/>
      <c r="H162" s="801"/>
      <c r="I162" s="801"/>
      <c r="J162" s="801"/>
      <c r="K162" s="801"/>
      <c r="L162" s="801"/>
      <c r="M162" s="801"/>
      <c r="N162" s="801"/>
      <c r="O162" s="801"/>
      <c r="P162" s="802"/>
    </row>
    <row r="163" spans="1:16" s="7" customFormat="1" ht="37.5" customHeight="1" x14ac:dyDescent="0.25">
      <c r="A163" s="729" t="s">
        <v>39</v>
      </c>
      <c r="B163" s="803"/>
      <c r="C163" s="466">
        <f>C165+C244</f>
        <v>821.96509990999994</v>
      </c>
      <c r="D163" s="467">
        <f>D165+D244</f>
        <v>796.77015840000013</v>
      </c>
      <c r="E163" s="467">
        <f>E165+E244</f>
        <v>797.84930937000013</v>
      </c>
      <c r="F163" s="467">
        <f>F165+F244</f>
        <v>796.77015840000013</v>
      </c>
      <c r="G163" s="467">
        <f>F163/E163*100</f>
        <v>99.864742507472727</v>
      </c>
      <c r="H163" s="467">
        <f>H165+H244</f>
        <v>796.66280400000005</v>
      </c>
      <c r="I163" s="467">
        <f>H163/E163*100</f>
        <v>99.851287034272545</v>
      </c>
      <c r="J163" s="467">
        <f>H163/D163*100</f>
        <v>99.986526302614593</v>
      </c>
      <c r="K163" s="467">
        <f>K165+K244</f>
        <v>298.28477905</v>
      </c>
      <c r="L163" s="467">
        <f>L165+L244</f>
        <v>301.27051740000002</v>
      </c>
      <c r="M163" s="467">
        <f>K163/L163*100</f>
        <v>99.008951033188609</v>
      </c>
      <c r="N163" s="467">
        <f>K163/H163*100</f>
        <v>37.441785602682657</v>
      </c>
      <c r="O163" s="545"/>
      <c r="P163" s="14"/>
    </row>
    <row r="164" spans="1:16" s="7" customFormat="1" ht="25.5" customHeight="1" x14ac:dyDescent="0.25">
      <c r="A164" s="786" t="s">
        <v>2339</v>
      </c>
      <c r="B164" s="786"/>
      <c r="C164" s="786"/>
      <c r="D164" s="786"/>
      <c r="E164" s="786"/>
      <c r="F164" s="786"/>
      <c r="G164" s="786"/>
      <c r="H164" s="786"/>
      <c r="I164" s="786"/>
      <c r="J164" s="786"/>
      <c r="K164" s="786"/>
      <c r="L164" s="786"/>
      <c r="M164" s="786"/>
      <c r="N164" s="786"/>
      <c r="O164" s="786"/>
      <c r="P164" s="786"/>
    </row>
    <row r="165" spans="1:16" s="7" customFormat="1" ht="52.5" customHeight="1" x14ac:dyDescent="0.25">
      <c r="A165" s="733" t="s">
        <v>52</v>
      </c>
      <c r="B165" s="787"/>
      <c r="C165" s="468">
        <f>C167+C178+C200+C211+C222+C233</f>
        <v>806.77457358999993</v>
      </c>
      <c r="D165" s="469">
        <f>D167+D178+D200+D211+D222+D233</f>
        <v>724.26896712000007</v>
      </c>
      <c r="E165" s="469">
        <f>E167+E178+E200+E211+E222+E233</f>
        <v>725.34811809000007</v>
      </c>
      <c r="F165" s="469">
        <f>F167+F178+F200+F211+F222+F233</f>
        <v>724.26896712000007</v>
      </c>
      <c r="G165" s="469">
        <f>F165/E165*100</f>
        <v>99.85122302752481</v>
      </c>
      <c r="H165" s="469">
        <f>H167+H178+H200+H211+H222+H233</f>
        <v>724.16161273</v>
      </c>
      <c r="I165" s="470">
        <f>H165/E165*100</f>
        <v>99.836422632056397</v>
      </c>
      <c r="J165" s="470">
        <f>H165/D165*100</f>
        <v>99.985177552142417</v>
      </c>
      <c r="K165" s="469">
        <f>K167+K178+K189+K200+K211+K222+K233</f>
        <v>256.92944202000001</v>
      </c>
      <c r="L165" s="469">
        <f>L167+L178+L189+L200+L211+L222+L233</f>
        <v>259.91518035000001</v>
      </c>
      <c r="M165" s="470">
        <f>K165/L165*100</f>
        <v>98.851264352478594</v>
      </c>
      <c r="N165" s="470">
        <f>K165/H165*100</f>
        <v>35.479572170555649</v>
      </c>
      <c r="O165" s="546"/>
      <c r="P165" s="26"/>
    </row>
    <row r="166" spans="1:16" s="7" customFormat="1" ht="19.5" customHeight="1" x14ac:dyDescent="0.25">
      <c r="A166" s="783" t="s">
        <v>2340</v>
      </c>
      <c r="B166" s="783"/>
      <c r="C166" s="783"/>
      <c r="D166" s="783"/>
      <c r="E166" s="783"/>
      <c r="F166" s="783"/>
      <c r="G166" s="783"/>
      <c r="H166" s="783"/>
      <c r="I166" s="783"/>
      <c r="J166" s="783"/>
      <c r="K166" s="783"/>
      <c r="L166" s="783"/>
      <c r="M166" s="783"/>
      <c r="N166" s="783"/>
      <c r="O166" s="783"/>
      <c r="P166" s="783"/>
    </row>
    <row r="167" spans="1:16" s="7" customFormat="1" ht="44.25" customHeight="1" x14ac:dyDescent="0.25">
      <c r="A167" s="708" t="s">
        <v>53</v>
      </c>
      <c r="B167" s="784"/>
      <c r="C167" s="431">
        <f>C169</f>
        <v>410.61406856999997</v>
      </c>
      <c r="D167" s="431">
        <f>D169</f>
        <v>536.32441570000003</v>
      </c>
      <c r="E167" s="431">
        <f t="shared" ref="E167:F167" si="107">E169</f>
        <v>536.81456521000007</v>
      </c>
      <c r="F167" s="431">
        <f t="shared" si="107"/>
        <v>536.32441570000003</v>
      </c>
      <c r="G167" s="431">
        <f>F167/E167*100</f>
        <v>99.908692956233722</v>
      </c>
      <c r="H167" s="431">
        <f>H169</f>
        <v>536.27825081000003</v>
      </c>
      <c r="I167" s="431">
        <f t="shared" ref="I167:N167" si="108">I169</f>
        <v>99.900093172809079</v>
      </c>
      <c r="J167" s="431">
        <f t="shared" si="108"/>
        <v>99.99139235719116</v>
      </c>
      <c r="K167" s="431">
        <f t="shared" si="108"/>
        <v>19.297588350000002</v>
      </c>
      <c r="L167" s="431">
        <f t="shared" si="108"/>
        <v>19.37565657</v>
      </c>
      <c r="M167" s="431">
        <f t="shared" si="108"/>
        <v>99.597080905527221</v>
      </c>
      <c r="N167" s="431">
        <f t="shared" si="108"/>
        <v>3.5984283011389575</v>
      </c>
      <c r="O167" s="547"/>
      <c r="P167" s="22"/>
    </row>
    <row r="168" spans="1:16" s="7" customFormat="1" ht="17.25" customHeight="1" x14ac:dyDescent="0.25">
      <c r="A168" s="785" t="s">
        <v>2341</v>
      </c>
      <c r="B168" s="785"/>
      <c r="C168" s="785"/>
      <c r="D168" s="785"/>
      <c r="E168" s="785"/>
      <c r="F168" s="785"/>
      <c r="G168" s="785"/>
      <c r="H168" s="785"/>
      <c r="I168" s="785"/>
      <c r="J168" s="785"/>
      <c r="K168" s="785"/>
      <c r="L168" s="785"/>
      <c r="M168" s="785"/>
      <c r="N168" s="785"/>
      <c r="O168" s="785"/>
      <c r="P168" s="785"/>
    </row>
    <row r="169" spans="1:16" s="7" customFormat="1" ht="35.25" customHeight="1" x14ac:dyDescent="0.25">
      <c r="A169" s="717" t="s">
        <v>14</v>
      </c>
      <c r="B169" s="717"/>
      <c r="C169" s="432">
        <f>SUM(C170:C174)</f>
        <v>410.61406856999997</v>
      </c>
      <c r="D169" s="432">
        <f>SUM(D170:D174)</f>
        <v>536.32441570000003</v>
      </c>
      <c r="E169" s="432">
        <f>SUM(E170:E174)</f>
        <v>536.81456521000007</v>
      </c>
      <c r="F169" s="432">
        <f t="shared" ref="F169" si="109">SUM(F170:F174)</f>
        <v>536.32441570000003</v>
      </c>
      <c r="G169" s="432">
        <f>F169/E169*100</f>
        <v>99.908692956233722</v>
      </c>
      <c r="H169" s="432">
        <f>SUM(H170:H174)</f>
        <v>536.27825081000003</v>
      </c>
      <c r="I169" s="432">
        <f>H169/E169*100</f>
        <v>99.900093172809079</v>
      </c>
      <c r="J169" s="433">
        <f>H169/D169*100</f>
        <v>99.99139235719116</v>
      </c>
      <c r="K169" s="433">
        <f>SUM(K170:K174)</f>
        <v>19.297588350000002</v>
      </c>
      <c r="L169" s="433">
        <f>SUM(L170:L174)</f>
        <v>19.37565657</v>
      </c>
      <c r="M169" s="433">
        <f>K169/L169*100</f>
        <v>99.597080905527221</v>
      </c>
      <c r="N169" s="433">
        <f>K169/H169*100</f>
        <v>3.5984283011389575</v>
      </c>
      <c r="O169" s="789" t="s">
        <v>2726</v>
      </c>
      <c r="P169" s="792" t="s">
        <v>2342</v>
      </c>
    </row>
    <row r="170" spans="1:16" s="7" customFormat="1" ht="16.5" customHeight="1" x14ac:dyDescent="0.25">
      <c r="A170" s="718" t="s">
        <v>5</v>
      </c>
      <c r="B170" s="778"/>
      <c r="C170" s="508">
        <f>(SUMIFS(Лист3!$O$15:$O$500,Лист3!$P$15:$P$500,"E1",Лист3!$K$15:$K$500,"1*"))/$Q$4</f>
        <v>357.23349999999999</v>
      </c>
      <c r="D170" s="525">
        <f>(SUMIFS(Лист1!$O$15:$O$500,Лист1!$Q$15:$Q$500,"E1",Лист1!$K$15:$K$500,"1*"))/$Q$4</f>
        <v>342.43995218999999</v>
      </c>
      <c r="E170" s="454">
        <f>342925.2/1000</f>
        <v>342.92520000000002</v>
      </c>
      <c r="F170" s="525">
        <f>(SUMIFS(Лист1!$O$15:$O$500,Лист1!$Q$15:$Q$500,"E1",Лист1!$K$15:$K$500,"1*"))/$Q$4</f>
        <v>342.43995218999999</v>
      </c>
      <c r="G170" s="454">
        <f t="shared" ref="G170:G176" si="110">F170/E170*100</f>
        <v>99.85849747700081</v>
      </c>
      <c r="H170" s="525">
        <f>(SUMIFS(Лист1!$P$15:$P$500,Лист1!$Q$15:$Q$500,"E1",Лист1!$K$15:$K$500,"1*"))/$Q$4</f>
        <v>342.39424897000004</v>
      </c>
      <c r="I170" s="454">
        <f>H170/E170*100</f>
        <v>99.845170016668362</v>
      </c>
      <c r="J170" s="454">
        <f>H170/D170*100</f>
        <v>99.986653654251597</v>
      </c>
      <c r="K170" s="454">
        <f>18718512.46/1000000</f>
        <v>18.718512459999999</v>
      </c>
      <c r="L170" s="454">
        <f>18795800/1000000</f>
        <v>18.7958</v>
      </c>
      <c r="M170" s="454">
        <f>K170/L170*100</f>
        <v>99.588804200938512</v>
      </c>
      <c r="N170" s="454">
        <f>K170/H170*100</f>
        <v>5.4669470986471156</v>
      </c>
      <c r="O170" s="790"/>
      <c r="P170" s="793"/>
    </row>
    <row r="171" spans="1:16" s="7" customFormat="1" ht="16.5" customHeight="1" x14ac:dyDescent="0.25">
      <c r="A171" s="709" t="s">
        <v>6</v>
      </c>
      <c r="B171" s="779"/>
      <c r="C171" s="506">
        <f>(SUMIFS(Лист3!$O$15:$O$500,Лист3!$P$15:$P$500,"E1",Лист3!$K$15:$K$500,"0*"))/$Q$4</f>
        <v>53.380568570000001</v>
      </c>
      <c r="D171" s="526">
        <f>(SUMIFS(Лист1!$O$15:$O$500,Лист1!$Q$15:$Q$500,"E1",Лист1!$K$15:$K$500,"0*"))/$Q$4</f>
        <v>193.74447750999997</v>
      </c>
      <c r="E171" s="455">
        <f>193749.37921/1000</f>
        <v>193.74937921</v>
      </c>
      <c r="F171" s="526">
        <f>(SUMIFS(Лист1!$O$15:$O$500,Лист1!$Q$15:$Q$500,"E1",Лист1!$K$15:$K$500,"0*"))/$Q$4</f>
        <v>193.74447750999997</v>
      </c>
      <c r="G171" s="455">
        <f t="shared" si="110"/>
        <v>99.997470082216509</v>
      </c>
      <c r="H171" s="526">
        <f>(SUMIFS(Лист1!$P$15:$P$500,Лист1!$Q$15:$Q$500,"E1",Лист1!$K$15:$K$500,"0*"))/$Q$4</f>
        <v>193.74401583999997</v>
      </c>
      <c r="I171" s="455">
        <f>H171/E171*100</f>
        <v>99.997231800162723</v>
      </c>
      <c r="J171" s="455">
        <f>H171/D171*100</f>
        <v>99.999761711917714</v>
      </c>
      <c r="K171" s="455">
        <f>189075.89/1000000</f>
        <v>0.18907589000000002</v>
      </c>
      <c r="L171" s="455">
        <f>189856.57/1000000</f>
        <v>0.18985657</v>
      </c>
      <c r="M171" s="455">
        <f>K171/L171*100</f>
        <v>99.588805380819849</v>
      </c>
      <c r="N171" s="455">
        <f>K171/H171*100</f>
        <v>9.7590570310127647E-2</v>
      </c>
      <c r="O171" s="790"/>
      <c r="P171" s="793"/>
    </row>
    <row r="172" spans="1:16" s="7" customFormat="1" ht="19.5" customHeight="1" x14ac:dyDescent="0.25">
      <c r="A172" s="710" t="s">
        <v>7</v>
      </c>
      <c r="B172" s="780"/>
      <c r="C172" s="500"/>
      <c r="D172" s="463">
        <v>0.139986</v>
      </c>
      <c r="E172" s="463">
        <v>0.139986</v>
      </c>
      <c r="F172" s="463">
        <v>0.139986</v>
      </c>
      <c r="G172" s="463">
        <f t="shared" si="110"/>
        <v>100</v>
      </c>
      <c r="H172" s="463">
        <v>0.139986</v>
      </c>
      <c r="I172" s="463">
        <f>H172/E172*100</f>
        <v>100</v>
      </c>
      <c r="J172" s="463">
        <f>H172/D172*100</f>
        <v>100</v>
      </c>
      <c r="K172" s="463">
        <v>0.39</v>
      </c>
      <c r="L172" s="463">
        <v>0.39</v>
      </c>
      <c r="M172" s="463">
        <f>K172/L172*100</f>
        <v>100</v>
      </c>
      <c r="N172" s="463">
        <f>K172/H172*100</f>
        <v>278.59928850027859</v>
      </c>
      <c r="O172" s="790"/>
      <c r="P172" s="793"/>
    </row>
    <row r="173" spans="1:16" s="7" customFormat="1" ht="20.25" customHeight="1" x14ac:dyDescent="0.25">
      <c r="A173" s="711" t="s">
        <v>8</v>
      </c>
      <c r="B173" s="781"/>
      <c r="C173" s="501">
        <v>0</v>
      </c>
      <c r="D173" s="464">
        <v>0</v>
      </c>
      <c r="E173" s="464">
        <v>0</v>
      </c>
      <c r="F173" s="464">
        <v>0</v>
      </c>
      <c r="G173" s="464">
        <v>0</v>
      </c>
      <c r="H173" s="464">
        <v>0</v>
      </c>
      <c r="I173" s="464">
        <v>0</v>
      </c>
      <c r="J173" s="464">
        <v>0</v>
      </c>
      <c r="K173" s="464">
        <v>0</v>
      </c>
      <c r="L173" s="464">
        <v>0</v>
      </c>
      <c r="M173" s="464">
        <v>0</v>
      </c>
      <c r="N173" s="464">
        <v>0</v>
      </c>
      <c r="O173" s="790"/>
      <c r="P173" s="793"/>
    </row>
    <row r="174" spans="1:16" s="7" customFormat="1" ht="18.75" customHeight="1" x14ac:dyDescent="0.25">
      <c r="A174" s="712" t="s">
        <v>9</v>
      </c>
      <c r="B174" s="782"/>
      <c r="C174" s="502">
        <v>0</v>
      </c>
      <c r="D174" s="465">
        <v>0</v>
      </c>
      <c r="E174" s="465">
        <v>0</v>
      </c>
      <c r="F174" s="465">
        <v>0</v>
      </c>
      <c r="G174" s="465">
        <v>0</v>
      </c>
      <c r="H174" s="465">
        <v>0</v>
      </c>
      <c r="I174" s="465">
        <v>0</v>
      </c>
      <c r="J174" s="465">
        <v>0</v>
      </c>
      <c r="K174" s="465">
        <v>0</v>
      </c>
      <c r="L174" s="465">
        <v>0</v>
      </c>
      <c r="M174" s="465">
        <v>0</v>
      </c>
      <c r="N174" s="465">
        <v>0</v>
      </c>
      <c r="O174" s="790"/>
      <c r="P174" s="793"/>
    </row>
    <row r="175" spans="1:16" s="7" customFormat="1" ht="36.75" customHeight="1" x14ac:dyDescent="0.25">
      <c r="A175" s="703" t="s">
        <v>58</v>
      </c>
      <c r="B175" s="772"/>
      <c r="C175" s="510">
        <f>373570947.37/Q4</f>
        <v>373.57094737</v>
      </c>
      <c r="D175" s="458">
        <f>495250629.21/1000000</f>
        <v>495.25062921</v>
      </c>
      <c r="E175" s="458">
        <f t="shared" ref="E175:F175" si="111">495250629.21/1000000</f>
        <v>495.25062921</v>
      </c>
      <c r="F175" s="458">
        <f t="shared" si="111"/>
        <v>495.25062921</v>
      </c>
      <c r="G175" s="458">
        <f t="shared" si="110"/>
        <v>100</v>
      </c>
      <c r="H175" s="458">
        <f>495250629.2/1000000</f>
        <v>495.25062919999999</v>
      </c>
      <c r="I175" s="458">
        <f>H175/E175*100</f>
        <v>99.999999997980808</v>
      </c>
      <c r="J175" s="458">
        <f>H175/D175*100</f>
        <v>99.999999997980808</v>
      </c>
      <c r="K175" s="458">
        <v>0</v>
      </c>
      <c r="L175" s="458">
        <v>0</v>
      </c>
      <c r="M175" s="458">
        <v>0</v>
      </c>
      <c r="N175" s="458">
        <v>0</v>
      </c>
      <c r="O175" s="790"/>
      <c r="P175" s="793"/>
    </row>
    <row r="176" spans="1:16" s="7" customFormat="1" ht="30" customHeight="1" x14ac:dyDescent="0.25">
      <c r="A176" s="713" t="s">
        <v>57</v>
      </c>
      <c r="B176" s="773"/>
      <c r="C176" s="509">
        <f>C169-C175</f>
        <v>37.043121199999973</v>
      </c>
      <c r="D176" s="461">
        <f>D167-D175</f>
        <v>41.073786490000032</v>
      </c>
      <c r="E176" s="461">
        <f t="shared" ref="E176:F176" si="112">E167-E175</f>
        <v>41.563936000000069</v>
      </c>
      <c r="F176" s="461">
        <f t="shared" si="112"/>
        <v>41.073786490000032</v>
      </c>
      <c r="G176" s="461">
        <f t="shared" si="110"/>
        <v>98.820733652366229</v>
      </c>
      <c r="H176" s="461">
        <f t="shared" ref="H176" si="113">H167-H175</f>
        <v>41.02762161000004</v>
      </c>
      <c r="I176" s="462">
        <f>H176/E176*100</f>
        <v>98.709664094372513</v>
      </c>
      <c r="J176" s="462">
        <f>H176/D176*100</f>
        <v>99.887605005661626</v>
      </c>
      <c r="K176" s="461">
        <f t="shared" ref="K176:L176" si="114">K167-K175</f>
        <v>19.297588350000002</v>
      </c>
      <c r="L176" s="461">
        <f t="shared" si="114"/>
        <v>19.37565657</v>
      </c>
      <c r="M176" s="462">
        <f>K176/L176*100</f>
        <v>99.597080905527221</v>
      </c>
      <c r="N176" s="462">
        <f>K176/H176*100</f>
        <v>47.035600877474273</v>
      </c>
      <c r="O176" s="791"/>
      <c r="P176" s="794"/>
    </row>
    <row r="177" spans="1:16" s="7" customFormat="1" ht="15.75" customHeight="1" x14ac:dyDescent="0.25">
      <c r="A177" s="783" t="s">
        <v>2343</v>
      </c>
      <c r="B177" s="783"/>
      <c r="C177" s="783"/>
      <c r="D177" s="783"/>
      <c r="E177" s="783"/>
      <c r="F177" s="783"/>
      <c r="G177" s="783"/>
      <c r="H177" s="783"/>
      <c r="I177" s="783"/>
      <c r="J177" s="783"/>
      <c r="K177" s="783"/>
      <c r="L177" s="783"/>
      <c r="M177" s="783"/>
      <c r="N177" s="783"/>
      <c r="O177" s="783"/>
      <c r="P177" s="783"/>
    </row>
    <row r="178" spans="1:16" s="7" customFormat="1" ht="52.5" customHeight="1" x14ac:dyDescent="0.25">
      <c r="A178" s="708" t="s">
        <v>53</v>
      </c>
      <c r="B178" s="784"/>
      <c r="C178" s="431">
        <f>C180</f>
        <v>235.33878787</v>
      </c>
      <c r="D178" s="431">
        <f>D180</f>
        <v>56.393974729999996</v>
      </c>
      <c r="E178" s="431">
        <f>E180</f>
        <v>56.393974730000004</v>
      </c>
      <c r="F178" s="431">
        <f t="shared" ref="F178" si="115">F180</f>
        <v>56.393974729999996</v>
      </c>
      <c r="G178" s="431">
        <f>F178/E178*100</f>
        <v>99.999999999999986</v>
      </c>
      <c r="H178" s="431">
        <f>H180</f>
        <v>56.34049985</v>
      </c>
      <c r="I178" s="431">
        <f>I180</f>
        <v>99.905176252860301</v>
      </c>
      <c r="J178" s="431">
        <f t="shared" ref="J178:N178" si="116">J180</f>
        <v>99.905176252860301</v>
      </c>
      <c r="K178" s="431">
        <f t="shared" si="116"/>
        <v>46.646272189999991</v>
      </c>
      <c r="L178" s="431">
        <f t="shared" si="116"/>
        <v>46.646272189999991</v>
      </c>
      <c r="M178" s="431">
        <f t="shared" si="116"/>
        <v>100</v>
      </c>
      <c r="N178" s="431">
        <f t="shared" si="116"/>
        <v>82.793500792840391</v>
      </c>
      <c r="O178" s="547"/>
      <c r="P178" s="22"/>
    </row>
    <row r="179" spans="1:16" s="7" customFormat="1" ht="17.25" customHeight="1" x14ac:dyDescent="0.25">
      <c r="A179" s="755" t="s">
        <v>2344</v>
      </c>
      <c r="B179" s="756"/>
      <c r="C179" s="756"/>
      <c r="D179" s="756"/>
      <c r="E179" s="756"/>
      <c r="F179" s="756"/>
      <c r="G179" s="756"/>
      <c r="H179" s="756"/>
      <c r="I179" s="756"/>
      <c r="J179" s="756"/>
      <c r="K179" s="756"/>
      <c r="L179" s="756"/>
      <c r="M179" s="756"/>
      <c r="N179" s="756"/>
      <c r="O179" s="756"/>
      <c r="P179" s="757"/>
    </row>
    <row r="180" spans="1:16" s="7" customFormat="1" ht="21" customHeight="1" x14ac:dyDescent="0.25">
      <c r="A180" s="717" t="s">
        <v>14</v>
      </c>
      <c r="B180" s="717"/>
      <c r="C180" s="432">
        <f>SUM(C181:C185)</f>
        <v>235.33878787</v>
      </c>
      <c r="D180" s="432">
        <f>SUM(D181:D185)</f>
        <v>56.393974729999996</v>
      </c>
      <c r="E180" s="432">
        <f>SUM(E181:E185)</f>
        <v>56.393974730000004</v>
      </c>
      <c r="F180" s="432">
        <f t="shared" ref="F180" si="117">SUM(F181:F185)</f>
        <v>56.393974729999996</v>
      </c>
      <c r="G180" s="432">
        <f>F180/E180*100</f>
        <v>99.999999999999986</v>
      </c>
      <c r="H180" s="432">
        <f>SUM(H181:H185)</f>
        <v>56.34049985</v>
      </c>
      <c r="I180" s="432">
        <f>H180/E180*100</f>
        <v>99.905176252860301</v>
      </c>
      <c r="J180" s="433">
        <f>H180/D180*100</f>
        <v>99.905176252860301</v>
      </c>
      <c r="K180" s="433">
        <f>SUM(K181:K185)</f>
        <v>46.646272189999991</v>
      </c>
      <c r="L180" s="433">
        <f>SUM(L181:L185)</f>
        <v>46.646272189999991</v>
      </c>
      <c r="M180" s="433">
        <f>K180/L180*100</f>
        <v>100</v>
      </c>
      <c r="N180" s="433">
        <f>K180/H180*100</f>
        <v>82.793500792840391</v>
      </c>
      <c r="O180" s="789" t="s">
        <v>2726</v>
      </c>
      <c r="P180" s="792" t="s">
        <v>2342</v>
      </c>
    </row>
    <row r="181" spans="1:16" s="7" customFormat="1" ht="17.25" customHeight="1" x14ac:dyDescent="0.25">
      <c r="A181" s="718" t="s">
        <v>5</v>
      </c>
      <c r="B181" s="778"/>
      <c r="C181" s="508">
        <f>(SUMIFS(Лист3!$O$15:$O$500,Лист3!$P$15:$P$500,"E2",Лист3!$K$15:$K$500,"1*"))/$Q$4</f>
        <v>232.9854</v>
      </c>
      <c r="D181" s="525">
        <f>(SUMIFS(Лист1!$O$15:$O$500,Лист1!$Q$15:$Q$500,"E2",Лист1!$K$15:$K$500,"1*"))/$Q$4</f>
        <v>55.460299999999997</v>
      </c>
      <c r="E181" s="454">
        <f>55460.3/1000</f>
        <v>55.460300000000004</v>
      </c>
      <c r="F181" s="525">
        <f>(SUMIFS(Лист1!$O$15:$O$500,Лист1!$Q$15:$Q$500,"E2",Лист1!$K$15:$K$500,"1*"))/$Q$4</f>
        <v>55.460299999999997</v>
      </c>
      <c r="G181" s="454">
        <f t="shared" ref="G181:G187" si="118">F181/E181*100</f>
        <v>99.999999999999986</v>
      </c>
      <c r="H181" s="525">
        <f>(SUMIFS(Лист1!$P$15:$P$500,Лист1!$Q$15:$Q$500,"E2",Лист1!$K$15:$K$500,"1*"))/$Q$4</f>
        <v>55.460299999999997</v>
      </c>
      <c r="I181" s="454">
        <f>H181/E181*100</f>
        <v>99.999999999999986</v>
      </c>
      <c r="J181" s="454">
        <f>H181/D181*100</f>
        <v>100</v>
      </c>
      <c r="K181" s="454">
        <f>44005523.23/1000000</f>
        <v>44.005523229999994</v>
      </c>
      <c r="L181" s="454">
        <f>44005523.23/1000000</f>
        <v>44.005523229999994</v>
      </c>
      <c r="M181" s="454">
        <f>K181/L181*100</f>
        <v>100</v>
      </c>
      <c r="N181" s="454">
        <f>K181/H181*100</f>
        <v>79.345988445789146</v>
      </c>
      <c r="O181" s="790"/>
      <c r="P181" s="793"/>
    </row>
    <row r="182" spans="1:16" s="7" customFormat="1" ht="18" customHeight="1" x14ac:dyDescent="0.25">
      <c r="A182" s="709" t="s">
        <v>6</v>
      </c>
      <c r="B182" s="779"/>
      <c r="C182" s="506">
        <f>(SUMIFS(Лист3!$O$15:$O$500,Лист3!$P$15:$P$500,"E2",Лист3!$K$15:$K$500,"0*"))/$Q$4</f>
        <v>2.3533878700000002</v>
      </c>
      <c r="D182" s="526">
        <f>(SUMIFS(Лист1!$O$15:$O$500,Лист1!$Q$15:$Q$500,"E2",Лист1!$K$15:$K$500,"0*"))/$Q$4</f>
        <v>0.56020505000000009</v>
      </c>
      <c r="E182" s="455">
        <f>560.20505/1000</f>
        <v>0.56020504999999998</v>
      </c>
      <c r="F182" s="526">
        <f>(SUMIFS(Лист1!$O$15:$O$500,Лист1!$Q$15:$Q$500,"E2",Лист1!$K$15:$K$500,"0*"))/$Q$4</f>
        <v>0.56020505000000009</v>
      </c>
      <c r="G182" s="455">
        <f t="shared" si="118"/>
        <v>100.00000000000003</v>
      </c>
      <c r="H182" s="526">
        <f>(SUMIFS(Лист1!$P$15:$P$500,Лист1!$Q$15:$Q$500,"E2",Лист1!$K$15:$K$500,"0*"))/$Q$4</f>
        <v>0.56020505000000009</v>
      </c>
      <c r="I182" s="455">
        <f>H182/E182*100</f>
        <v>100.00000000000003</v>
      </c>
      <c r="J182" s="455">
        <f>H182/D182*100</f>
        <v>100</v>
      </c>
      <c r="K182" s="455">
        <f>2490748.96/1000000</f>
        <v>2.4907489599999999</v>
      </c>
      <c r="L182" s="455">
        <f>2490748.96/1000000</f>
        <v>2.4907489599999999</v>
      </c>
      <c r="M182" s="455">
        <f>K182/L182*100</f>
        <v>100</v>
      </c>
      <c r="N182" s="455">
        <f>K182/H182*100</f>
        <v>444.6137998934496</v>
      </c>
      <c r="O182" s="790"/>
      <c r="P182" s="793"/>
    </row>
    <row r="183" spans="1:16" s="7" customFormat="1" ht="15.75" customHeight="1" x14ac:dyDescent="0.25">
      <c r="A183" s="710" t="s">
        <v>7</v>
      </c>
      <c r="B183" s="780"/>
      <c r="C183" s="500"/>
      <c r="D183" s="463">
        <v>0.37346968000000003</v>
      </c>
      <c r="E183" s="463">
        <v>0.37346968000000003</v>
      </c>
      <c r="F183" s="463">
        <v>0.37346968000000003</v>
      </c>
      <c r="G183" s="463">
        <f t="shared" si="118"/>
        <v>100</v>
      </c>
      <c r="H183" s="463">
        <v>0.31999480000000002</v>
      </c>
      <c r="I183" s="463">
        <f>H183/E183*100</f>
        <v>85.681600712539776</v>
      </c>
      <c r="J183" s="463">
        <f>H183/D183*100</f>
        <v>85.681600712539776</v>
      </c>
      <c r="K183" s="463">
        <v>0.15</v>
      </c>
      <c r="L183" s="463">
        <v>0.15</v>
      </c>
      <c r="M183" s="439">
        <f>K183/L183*100</f>
        <v>100</v>
      </c>
      <c r="N183" s="439">
        <f>K183/H183*100</f>
        <v>46.875761731128122</v>
      </c>
      <c r="O183" s="790"/>
      <c r="P183" s="793"/>
    </row>
    <row r="184" spans="1:16" s="7" customFormat="1" ht="16.5" customHeight="1" x14ac:dyDescent="0.25">
      <c r="A184" s="711" t="s">
        <v>8</v>
      </c>
      <c r="B184" s="781"/>
      <c r="C184" s="501">
        <v>0</v>
      </c>
      <c r="D184" s="440">
        <v>0</v>
      </c>
      <c r="E184" s="440">
        <v>0</v>
      </c>
      <c r="F184" s="440">
        <v>0</v>
      </c>
      <c r="G184" s="440">
        <v>0</v>
      </c>
      <c r="H184" s="440">
        <v>0</v>
      </c>
      <c r="I184" s="440">
        <v>0</v>
      </c>
      <c r="J184" s="440">
        <v>0</v>
      </c>
      <c r="K184" s="440">
        <v>0</v>
      </c>
      <c r="L184" s="440">
        <v>0</v>
      </c>
      <c r="M184" s="440">
        <v>0</v>
      </c>
      <c r="N184" s="440">
        <v>0</v>
      </c>
      <c r="O184" s="790"/>
      <c r="P184" s="793"/>
    </row>
    <row r="185" spans="1:16" s="7" customFormat="1" ht="15.75" customHeight="1" x14ac:dyDescent="0.25">
      <c r="A185" s="712" t="s">
        <v>9</v>
      </c>
      <c r="B185" s="782"/>
      <c r="C185" s="502">
        <v>0</v>
      </c>
      <c r="D185" s="441">
        <v>0</v>
      </c>
      <c r="E185" s="441">
        <v>0</v>
      </c>
      <c r="F185" s="441">
        <v>0</v>
      </c>
      <c r="G185" s="441">
        <v>0</v>
      </c>
      <c r="H185" s="441">
        <v>0</v>
      </c>
      <c r="I185" s="441">
        <v>0</v>
      </c>
      <c r="J185" s="441">
        <v>0</v>
      </c>
      <c r="K185" s="441">
        <v>0</v>
      </c>
      <c r="L185" s="441">
        <v>0</v>
      </c>
      <c r="M185" s="441">
        <v>0</v>
      </c>
      <c r="N185" s="441">
        <v>0</v>
      </c>
      <c r="O185" s="790"/>
      <c r="P185" s="793"/>
    </row>
    <row r="186" spans="1:16" s="7" customFormat="1" ht="30.75" customHeight="1" x14ac:dyDescent="0.25">
      <c r="A186" s="703" t="s">
        <v>58</v>
      </c>
      <c r="B186" s="772"/>
      <c r="C186" s="510">
        <v>0</v>
      </c>
      <c r="D186" s="442">
        <v>0</v>
      </c>
      <c r="E186" s="442">
        <v>0</v>
      </c>
      <c r="F186" s="442">
        <v>0</v>
      </c>
      <c r="G186" s="442">
        <v>0</v>
      </c>
      <c r="H186" s="442">
        <v>0</v>
      </c>
      <c r="I186" s="442">
        <v>0</v>
      </c>
      <c r="J186" s="442">
        <v>0</v>
      </c>
      <c r="K186" s="442">
        <v>0</v>
      </c>
      <c r="L186" s="442">
        <v>0</v>
      </c>
      <c r="M186" s="442">
        <v>0</v>
      </c>
      <c r="N186" s="442">
        <v>0</v>
      </c>
      <c r="O186" s="790"/>
      <c r="P186" s="793"/>
    </row>
    <row r="187" spans="1:16" s="7" customFormat="1" ht="35.25" customHeight="1" x14ac:dyDescent="0.25">
      <c r="A187" s="713" t="s">
        <v>57</v>
      </c>
      <c r="B187" s="773"/>
      <c r="C187" s="509">
        <f>C180-C186</f>
        <v>235.33878787</v>
      </c>
      <c r="D187" s="443">
        <f>D178-D186</f>
        <v>56.393974729999996</v>
      </c>
      <c r="E187" s="443">
        <f t="shared" ref="E187:F187" si="119">E178-E186</f>
        <v>56.393974730000004</v>
      </c>
      <c r="F187" s="443">
        <f t="shared" si="119"/>
        <v>56.393974729999996</v>
      </c>
      <c r="G187" s="443">
        <f t="shared" si="118"/>
        <v>99.999999999999986</v>
      </c>
      <c r="H187" s="443">
        <f t="shared" ref="H187" si="120">H178-H186</f>
        <v>56.34049985</v>
      </c>
      <c r="I187" s="444">
        <f>H187/E187*100</f>
        <v>99.905176252860301</v>
      </c>
      <c r="J187" s="444">
        <f>H187/D187*100</f>
        <v>99.905176252860301</v>
      </c>
      <c r="K187" s="443">
        <f t="shared" ref="K187:L187" si="121">K178-K186</f>
        <v>46.646272189999991</v>
      </c>
      <c r="L187" s="443">
        <f t="shared" si="121"/>
        <v>46.646272189999991</v>
      </c>
      <c r="M187" s="444">
        <f>K187/L187*100</f>
        <v>100</v>
      </c>
      <c r="N187" s="444">
        <f>K187/H187*100</f>
        <v>82.793500792840391</v>
      </c>
      <c r="O187" s="791"/>
      <c r="P187" s="794"/>
    </row>
    <row r="188" spans="1:16" s="7" customFormat="1" ht="25.5" hidden="1" customHeight="1" x14ac:dyDescent="0.25">
      <c r="A188" s="796" t="s">
        <v>2345</v>
      </c>
      <c r="B188" s="796"/>
      <c r="C188" s="796"/>
      <c r="D188" s="796"/>
      <c r="E188" s="796"/>
      <c r="F188" s="796"/>
      <c r="G188" s="796"/>
      <c r="H188" s="796"/>
      <c r="I188" s="796"/>
      <c r="J188" s="796"/>
      <c r="K188" s="796"/>
      <c r="L188" s="796"/>
      <c r="M188" s="796"/>
      <c r="N188" s="796"/>
      <c r="O188" s="796"/>
      <c r="P188" s="796"/>
    </row>
    <row r="189" spans="1:16" s="7" customFormat="1" ht="52.5" hidden="1" customHeight="1" x14ac:dyDescent="0.25">
      <c r="A189" s="708" t="s">
        <v>53</v>
      </c>
      <c r="B189" s="784"/>
      <c r="C189" s="431">
        <f>C191</f>
        <v>0</v>
      </c>
      <c r="D189" s="431">
        <f>D191</f>
        <v>0</v>
      </c>
      <c r="E189" s="431">
        <f>E191</f>
        <v>0</v>
      </c>
      <c r="F189" s="431">
        <f t="shared" ref="F189" si="122">F191</f>
        <v>0</v>
      </c>
      <c r="G189" s="453">
        <v>0</v>
      </c>
      <c r="H189" s="431">
        <f>H191</f>
        <v>0</v>
      </c>
      <c r="I189" s="431">
        <f>I191</f>
        <v>0</v>
      </c>
      <c r="J189" s="431">
        <f t="shared" ref="J189:N189" si="123">J191</f>
        <v>0</v>
      </c>
      <c r="K189" s="431">
        <f t="shared" si="123"/>
        <v>5.5259860999999999</v>
      </c>
      <c r="L189" s="431">
        <f t="shared" si="123"/>
        <v>5.5263999999999998</v>
      </c>
      <c r="M189" s="431">
        <f t="shared" si="123"/>
        <v>99.992510495078164</v>
      </c>
      <c r="N189" s="431">
        <f t="shared" si="123"/>
        <v>0</v>
      </c>
      <c r="O189" s="547"/>
      <c r="P189" s="22"/>
    </row>
    <row r="190" spans="1:16" s="7" customFormat="1" ht="18.75" hidden="1" customHeight="1" x14ac:dyDescent="0.25">
      <c r="A190" s="797" t="s">
        <v>2589</v>
      </c>
      <c r="B190" s="798"/>
      <c r="C190" s="798"/>
      <c r="D190" s="798"/>
      <c r="E190" s="798"/>
      <c r="F190" s="798"/>
      <c r="G190" s="798"/>
      <c r="H190" s="798"/>
      <c r="I190" s="798"/>
      <c r="J190" s="798"/>
      <c r="K190" s="798"/>
      <c r="L190" s="798"/>
      <c r="M190" s="798"/>
      <c r="N190" s="798"/>
      <c r="O190" s="798"/>
      <c r="P190" s="799"/>
    </row>
    <row r="191" spans="1:16" s="7" customFormat="1" ht="18" hidden="1" customHeight="1" x14ac:dyDescent="0.25">
      <c r="A191" s="717" t="s">
        <v>14</v>
      </c>
      <c r="B191" s="717"/>
      <c r="C191" s="432">
        <f>SUM(C192:C196)</f>
        <v>0</v>
      </c>
      <c r="D191" s="432">
        <f>SUM(D192:D196)</f>
        <v>0</v>
      </c>
      <c r="E191" s="432">
        <f>SUM(E192:E196)</f>
        <v>0</v>
      </c>
      <c r="F191" s="432">
        <f t="shared" ref="F191" si="124">SUM(F192:F196)</f>
        <v>0</v>
      </c>
      <c r="G191" s="432">
        <v>0</v>
      </c>
      <c r="H191" s="432">
        <f>SUM(H192:H196)</f>
        <v>0</v>
      </c>
      <c r="I191" s="432">
        <v>0</v>
      </c>
      <c r="J191" s="432">
        <v>0</v>
      </c>
      <c r="K191" s="433">
        <f>SUM(K192:K196)</f>
        <v>5.5259860999999999</v>
      </c>
      <c r="L191" s="433">
        <f>SUM(L192:L196)</f>
        <v>5.5263999999999998</v>
      </c>
      <c r="M191" s="433">
        <f>K191/L191*100</f>
        <v>99.992510495078164</v>
      </c>
      <c r="N191" s="433">
        <v>0</v>
      </c>
      <c r="O191" s="548"/>
      <c r="P191" s="495"/>
    </row>
    <row r="192" spans="1:16" s="7" customFormat="1" ht="25.5" hidden="1" customHeight="1" x14ac:dyDescent="0.25">
      <c r="A192" s="718" t="s">
        <v>5</v>
      </c>
      <c r="B192" s="778"/>
      <c r="C192" s="507">
        <v>0</v>
      </c>
      <c r="D192" s="454">
        <v>0</v>
      </c>
      <c r="E192" s="454">
        <v>0</v>
      </c>
      <c r="F192" s="454">
        <v>0</v>
      </c>
      <c r="G192" s="454">
        <v>0</v>
      </c>
      <c r="H192" s="454">
        <v>0</v>
      </c>
      <c r="I192" s="454">
        <v>0</v>
      </c>
      <c r="J192" s="454">
        <v>0</v>
      </c>
      <c r="K192" s="454">
        <v>0</v>
      </c>
      <c r="L192" s="454">
        <v>0</v>
      </c>
      <c r="M192" s="454">
        <v>0</v>
      </c>
      <c r="N192" s="454">
        <v>0</v>
      </c>
      <c r="O192" s="549"/>
      <c r="P192" s="452"/>
    </row>
    <row r="193" spans="1:16" s="7" customFormat="1" ht="18" hidden="1" customHeight="1" x14ac:dyDescent="0.25">
      <c r="A193" s="709" t="s">
        <v>6</v>
      </c>
      <c r="B193" s="779"/>
      <c r="C193" s="499">
        <v>0</v>
      </c>
      <c r="D193" s="455">
        <v>0</v>
      </c>
      <c r="E193" s="455">
        <v>0</v>
      </c>
      <c r="F193" s="455">
        <v>0</v>
      </c>
      <c r="G193" s="455">
        <v>0</v>
      </c>
      <c r="H193" s="455">
        <v>0</v>
      </c>
      <c r="I193" s="455">
        <v>0</v>
      </c>
      <c r="J193" s="455">
        <v>0</v>
      </c>
      <c r="K193" s="455">
        <f>5525986.1/1000000</f>
        <v>5.5259860999999999</v>
      </c>
      <c r="L193" s="455">
        <f>5526400/1000000</f>
        <v>5.5263999999999998</v>
      </c>
      <c r="M193" s="455">
        <f>K193/L193*100</f>
        <v>99.992510495078164</v>
      </c>
      <c r="N193" s="455">
        <v>0</v>
      </c>
      <c r="O193" s="538"/>
      <c r="P193" s="21"/>
    </row>
    <row r="194" spans="1:16" s="7" customFormat="1" ht="21.75" hidden="1" customHeight="1" x14ac:dyDescent="0.25">
      <c r="A194" s="710" t="s">
        <v>7</v>
      </c>
      <c r="B194" s="780"/>
      <c r="C194" s="500">
        <v>0</v>
      </c>
      <c r="D194" s="463">
        <v>0</v>
      </c>
      <c r="E194" s="463">
        <v>0</v>
      </c>
      <c r="F194" s="463">
        <v>0</v>
      </c>
      <c r="G194" s="463">
        <v>0</v>
      </c>
      <c r="H194" s="463">
        <v>0</v>
      </c>
      <c r="I194" s="463">
        <v>0</v>
      </c>
      <c r="J194" s="463">
        <v>0</v>
      </c>
      <c r="K194" s="463">
        <v>0</v>
      </c>
      <c r="L194" s="463">
        <v>0</v>
      </c>
      <c r="M194" s="439">
        <v>0</v>
      </c>
      <c r="N194" s="439">
        <v>0</v>
      </c>
      <c r="O194" s="539"/>
      <c r="P194" s="30"/>
    </row>
    <row r="195" spans="1:16" s="7" customFormat="1" ht="16.5" hidden="1" customHeight="1" x14ac:dyDescent="0.25">
      <c r="A195" s="711" t="s">
        <v>8</v>
      </c>
      <c r="B195" s="781"/>
      <c r="C195" s="501">
        <v>0</v>
      </c>
      <c r="D195" s="440">
        <v>0</v>
      </c>
      <c r="E195" s="440">
        <v>0</v>
      </c>
      <c r="F195" s="440">
        <v>0</v>
      </c>
      <c r="G195" s="440">
        <v>0</v>
      </c>
      <c r="H195" s="440">
        <v>0</v>
      </c>
      <c r="I195" s="440">
        <v>0</v>
      </c>
      <c r="J195" s="440">
        <v>0</v>
      </c>
      <c r="K195" s="440">
        <v>0</v>
      </c>
      <c r="L195" s="440">
        <v>0</v>
      </c>
      <c r="M195" s="440">
        <v>0</v>
      </c>
      <c r="N195" s="440">
        <v>0</v>
      </c>
      <c r="O195" s="540"/>
      <c r="P195" s="29"/>
    </row>
    <row r="196" spans="1:16" s="7" customFormat="1" ht="17.25" hidden="1" customHeight="1" x14ac:dyDescent="0.25">
      <c r="A196" s="712" t="s">
        <v>9</v>
      </c>
      <c r="B196" s="782"/>
      <c r="C196" s="502">
        <v>0</v>
      </c>
      <c r="D196" s="441">
        <v>0</v>
      </c>
      <c r="E196" s="441">
        <v>0</v>
      </c>
      <c r="F196" s="441">
        <v>0</v>
      </c>
      <c r="G196" s="441">
        <v>0</v>
      </c>
      <c r="H196" s="441">
        <v>0</v>
      </c>
      <c r="I196" s="441">
        <v>0</v>
      </c>
      <c r="J196" s="441">
        <v>0</v>
      </c>
      <c r="K196" s="441">
        <v>0</v>
      </c>
      <c r="L196" s="441">
        <v>0</v>
      </c>
      <c r="M196" s="441">
        <v>0</v>
      </c>
      <c r="N196" s="441">
        <v>0</v>
      </c>
      <c r="O196" s="541"/>
      <c r="P196" s="24"/>
    </row>
    <row r="197" spans="1:16" s="7" customFormat="1" ht="36" hidden="1" customHeight="1" x14ac:dyDescent="0.25">
      <c r="A197" s="703" t="s">
        <v>58</v>
      </c>
      <c r="B197" s="772"/>
      <c r="C197" s="510">
        <v>0</v>
      </c>
      <c r="D197" s="442">
        <v>0</v>
      </c>
      <c r="E197" s="442">
        <v>0</v>
      </c>
      <c r="F197" s="442">
        <v>0</v>
      </c>
      <c r="G197" s="442">
        <v>0</v>
      </c>
      <c r="H197" s="442">
        <v>0</v>
      </c>
      <c r="I197" s="442">
        <v>0</v>
      </c>
      <c r="J197" s="442">
        <v>0</v>
      </c>
      <c r="K197" s="442">
        <v>0</v>
      </c>
      <c r="L197" s="442">
        <v>0</v>
      </c>
      <c r="M197" s="442">
        <v>0</v>
      </c>
      <c r="N197" s="442">
        <v>0</v>
      </c>
      <c r="O197" s="542"/>
      <c r="P197" s="25"/>
    </row>
    <row r="198" spans="1:16" s="7" customFormat="1" ht="32.25" hidden="1" customHeight="1" x14ac:dyDescent="0.25">
      <c r="A198" s="713" t="s">
        <v>57</v>
      </c>
      <c r="B198" s="773"/>
      <c r="C198" s="509">
        <v>0</v>
      </c>
      <c r="D198" s="443">
        <f>D189-D197</f>
        <v>0</v>
      </c>
      <c r="E198" s="443">
        <f t="shared" ref="E198:F198" si="125">E189-E197</f>
        <v>0</v>
      </c>
      <c r="F198" s="443">
        <f t="shared" si="125"/>
        <v>0</v>
      </c>
      <c r="G198" s="443">
        <v>0</v>
      </c>
      <c r="H198" s="443">
        <f t="shared" ref="H198" si="126">H189-H197</f>
        <v>0</v>
      </c>
      <c r="I198" s="444">
        <v>0</v>
      </c>
      <c r="J198" s="444">
        <v>0</v>
      </c>
      <c r="K198" s="443">
        <f>K189-K197</f>
        <v>5.5259860999999999</v>
      </c>
      <c r="L198" s="443">
        <f t="shared" ref="L198" si="127">L189-L197</f>
        <v>5.5263999999999998</v>
      </c>
      <c r="M198" s="444">
        <f>K198/L198*100</f>
        <v>99.992510495078164</v>
      </c>
      <c r="N198" s="444">
        <v>0</v>
      </c>
      <c r="O198" s="543"/>
      <c r="P198" s="17"/>
    </row>
    <row r="199" spans="1:16" s="7" customFormat="1" ht="25.5" customHeight="1" x14ac:dyDescent="0.25">
      <c r="A199" s="788" t="s">
        <v>2347</v>
      </c>
      <c r="B199" s="788"/>
      <c r="C199" s="788"/>
      <c r="D199" s="788"/>
      <c r="E199" s="788"/>
      <c r="F199" s="788"/>
      <c r="G199" s="788"/>
      <c r="H199" s="788"/>
      <c r="I199" s="788"/>
      <c r="J199" s="788"/>
      <c r="K199" s="788"/>
      <c r="L199" s="788"/>
      <c r="M199" s="788"/>
      <c r="N199" s="788"/>
      <c r="O199" s="788"/>
      <c r="P199" s="788"/>
    </row>
    <row r="200" spans="1:16" s="7" customFormat="1" ht="54" customHeight="1" x14ac:dyDescent="0.25">
      <c r="A200" s="708" t="s">
        <v>53</v>
      </c>
      <c r="B200" s="784"/>
      <c r="C200" s="431">
        <f>C202</f>
        <v>95.384242400000005</v>
      </c>
      <c r="D200" s="431">
        <f>D202</f>
        <v>93.538306690000013</v>
      </c>
      <c r="E200" s="431">
        <f>E202</f>
        <v>94.127308150000005</v>
      </c>
      <c r="F200" s="431">
        <f t="shared" ref="F200" si="128">F202</f>
        <v>93.538306690000013</v>
      </c>
      <c r="G200" s="431">
        <f>F200/E200*100</f>
        <v>99.374250181401806</v>
      </c>
      <c r="H200" s="431">
        <f>H202</f>
        <v>93.537512719999995</v>
      </c>
      <c r="I200" s="431">
        <f>I202</f>
        <v>99.373406674861968</v>
      </c>
      <c r="J200" s="431">
        <f t="shared" ref="J200:N200" si="129">J202</f>
        <v>99.999151181982953</v>
      </c>
      <c r="K200" s="431">
        <f t="shared" si="129"/>
        <v>158.02820944000001</v>
      </c>
      <c r="L200" s="431">
        <f t="shared" si="129"/>
        <v>160.93546565</v>
      </c>
      <c r="M200" s="431">
        <f t="shared" si="129"/>
        <v>98.193526704472561</v>
      </c>
      <c r="N200" s="431">
        <f t="shared" si="129"/>
        <v>168.9463455298943</v>
      </c>
      <c r="O200" s="547"/>
      <c r="P200" s="22"/>
    </row>
    <row r="201" spans="1:16" s="7" customFormat="1" ht="25.5" customHeight="1" x14ac:dyDescent="0.25">
      <c r="A201" s="769" t="s">
        <v>2348</v>
      </c>
      <c r="B201" s="770"/>
      <c r="C201" s="770"/>
      <c r="D201" s="770"/>
      <c r="E201" s="770"/>
      <c r="F201" s="770"/>
      <c r="G201" s="770"/>
      <c r="H201" s="770"/>
      <c r="I201" s="770"/>
      <c r="J201" s="770"/>
      <c r="K201" s="770"/>
      <c r="L201" s="770"/>
      <c r="M201" s="770"/>
      <c r="N201" s="770"/>
      <c r="O201" s="770"/>
      <c r="P201" s="771"/>
    </row>
    <row r="202" spans="1:16" s="7" customFormat="1" ht="34.5" customHeight="1" x14ac:dyDescent="0.25">
      <c r="A202" s="717" t="s">
        <v>14</v>
      </c>
      <c r="B202" s="717"/>
      <c r="C202" s="432">
        <f>SUM(C203:C207)</f>
        <v>95.384242400000005</v>
      </c>
      <c r="D202" s="432">
        <f>SUM(D203:D207)</f>
        <v>93.538306690000013</v>
      </c>
      <c r="E202" s="432">
        <f>SUM(E203:E207)</f>
        <v>94.127308150000005</v>
      </c>
      <c r="F202" s="432">
        <f t="shared" ref="F202" si="130">SUM(F203:F207)</f>
        <v>93.538306690000013</v>
      </c>
      <c r="G202" s="432">
        <f>F202/E202*100</f>
        <v>99.374250181401806</v>
      </c>
      <c r="H202" s="432">
        <f>SUM(H203:H207)</f>
        <v>93.537512719999995</v>
      </c>
      <c r="I202" s="432">
        <f>H202/E202*100</f>
        <v>99.373406674861968</v>
      </c>
      <c r="J202" s="433">
        <f>H202/D202*100</f>
        <v>99.999151181982953</v>
      </c>
      <c r="K202" s="433">
        <f>SUM(K203:K207)</f>
        <v>158.02820944000001</v>
      </c>
      <c r="L202" s="433">
        <f>SUM(L203:L207)</f>
        <v>160.93546565</v>
      </c>
      <c r="M202" s="433">
        <f>K202/L202*100</f>
        <v>98.193526704472561</v>
      </c>
      <c r="N202" s="433">
        <f>K202/H202*100</f>
        <v>168.9463455298943</v>
      </c>
      <c r="O202" s="789" t="s">
        <v>2726</v>
      </c>
      <c r="P202" s="792" t="s">
        <v>2342</v>
      </c>
    </row>
    <row r="203" spans="1:16" s="7" customFormat="1" ht="24" customHeight="1" x14ac:dyDescent="0.25">
      <c r="A203" s="718" t="s">
        <v>5</v>
      </c>
      <c r="B203" s="778"/>
      <c r="C203" s="508">
        <f>(SUMIFS(Лист3!$O$15:$O$500,Лист3!$P$15:$P$500,"E4",Лист3!$K$15:$K$500,"1*"))/$Q$4</f>
        <v>94.430400000000006</v>
      </c>
      <c r="D203" s="525">
        <f>(SUMIFS(Лист1!$O$15:$O$500,Лист1!$Q$15:$Q$500,"E4",Лист1!$K$15:$K$500,"1*"))/$Q$4</f>
        <v>91.862587590000004</v>
      </c>
      <c r="E203" s="454">
        <f>92445.7/1000</f>
        <v>92.445700000000002</v>
      </c>
      <c r="F203" s="525">
        <f>(SUMIFS(Лист1!$O$15:$O$500,Лист1!$Q$15:$Q$500,"E4",Лист1!$K$15:$K$500,"1*"))/$Q$4</f>
        <v>91.862587590000004</v>
      </c>
      <c r="G203" s="454">
        <f t="shared" ref="G203:G209" si="131">F203/E203*100</f>
        <v>99.369237931023292</v>
      </c>
      <c r="H203" s="525">
        <f>(SUMIFS(Лист1!$P$15:$P$500,Лист1!$Q$15:$Q$500,"E4",Лист1!$K$15:$K$500,"1*"))/$Q$4</f>
        <v>91.861802579999988</v>
      </c>
      <c r="I203" s="454">
        <f>H203/E203*100</f>
        <v>99.368388773085158</v>
      </c>
      <c r="J203" s="454">
        <f>H203/D203*100</f>
        <v>99.999145451896567</v>
      </c>
      <c r="K203" s="454">
        <f>155309427.33/1000000</f>
        <v>155.30942733000001</v>
      </c>
      <c r="L203" s="454">
        <f>158187610.99/1000000</f>
        <v>158.18761099</v>
      </c>
      <c r="M203" s="454">
        <f>K203/L203*100</f>
        <v>98.180525237098408</v>
      </c>
      <c r="N203" s="454">
        <f>K203/H203*100</f>
        <v>169.06856056383737</v>
      </c>
      <c r="O203" s="790"/>
      <c r="P203" s="793"/>
    </row>
    <row r="204" spans="1:16" s="7" customFormat="1" ht="18.75" customHeight="1" x14ac:dyDescent="0.25">
      <c r="A204" s="709" t="s">
        <v>6</v>
      </c>
      <c r="B204" s="779"/>
      <c r="C204" s="506">
        <f>(SUMIFS(Лист3!$O$15:$O$500,Лист3!$P$15:$P$500,"E4",Лист3!$K$15:$K$500,"0*"))/$Q$4</f>
        <v>0.95384239999999998</v>
      </c>
      <c r="D204" s="526">
        <f>(SUMIFS(Лист1!$O$15:$O$500,Лист1!$Q$15:$Q$500,"E4",Лист1!$K$15:$K$500,"0*"))/$Q$4</f>
        <v>0.92791295000000007</v>
      </c>
      <c r="E204" s="455">
        <f>933.802/1000</f>
        <v>0.93380200000000002</v>
      </c>
      <c r="F204" s="526">
        <f>(SUMIFS(Лист1!$O$15:$O$500,Лист1!$Q$15:$Q$500,"E4",Лист1!$K$15:$K$500,"0*"))/$Q$4</f>
        <v>0.92791295000000007</v>
      </c>
      <c r="G204" s="455">
        <f t="shared" si="131"/>
        <v>99.36934703502456</v>
      </c>
      <c r="H204" s="526">
        <f>(SUMIFS(Лист1!$P$15:$P$500,Лист1!$Q$15:$Q$500,"E4",Лист1!$K$15:$K$500,"0*"))/$Q$4</f>
        <v>0.92790399000000012</v>
      </c>
      <c r="I204" s="455">
        <f>H204/E204*100</f>
        <v>99.368387516839775</v>
      </c>
      <c r="J204" s="455">
        <f>H204/D204*100</f>
        <v>99.99903439218086</v>
      </c>
      <c r="K204" s="455">
        <f>1568782.11/1000000</f>
        <v>1.5687821100000001</v>
      </c>
      <c r="L204" s="455">
        <f>1597854.66/1000000</f>
        <v>1.5978546599999999</v>
      </c>
      <c r="M204" s="455">
        <f>K204/L204*100</f>
        <v>98.180526006038633</v>
      </c>
      <c r="N204" s="455">
        <f>K204/H204*100</f>
        <v>169.06728787748827</v>
      </c>
      <c r="O204" s="790"/>
      <c r="P204" s="793"/>
    </row>
    <row r="205" spans="1:16" s="7" customFormat="1" ht="17.25" customHeight="1" x14ac:dyDescent="0.25">
      <c r="A205" s="710" t="s">
        <v>7</v>
      </c>
      <c r="B205" s="780"/>
      <c r="C205" s="500"/>
      <c r="D205" s="463">
        <v>0.74780614999999995</v>
      </c>
      <c r="E205" s="463">
        <v>0.74780614999999995</v>
      </c>
      <c r="F205" s="463">
        <v>0.74780614999999995</v>
      </c>
      <c r="G205" s="463">
        <f t="shared" si="131"/>
        <v>100</v>
      </c>
      <c r="H205" s="463">
        <v>0.74780614999999995</v>
      </c>
      <c r="I205" s="463">
        <f>H205/E205*100</f>
        <v>100</v>
      </c>
      <c r="J205" s="463">
        <f>H205/D205*100</f>
        <v>100</v>
      </c>
      <c r="K205" s="463">
        <v>1.1499999999999999</v>
      </c>
      <c r="L205" s="463">
        <v>1.1499999999999999</v>
      </c>
      <c r="M205" s="463">
        <f>K205/L205*100</f>
        <v>100</v>
      </c>
      <c r="N205" s="463">
        <f>K205/H205*100</f>
        <v>153.78316960886187</v>
      </c>
      <c r="O205" s="790"/>
      <c r="P205" s="793"/>
    </row>
    <row r="206" spans="1:16" s="7" customFormat="1" ht="18.75" customHeight="1" x14ac:dyDescent="0.25">
      <c r="A206" s="711" t="s">
        <v>8</v>
      </c>
      <c r="B206" s="781"/>
      <c r="C206" s="501">
        <v>0</v>
      </c>
      <c r="D206" s="440">
        <v>0</v>
      </c>
      <c r="E206" s="440">
        <v>0</v>
      </c>
      <c r="F206" s="440">
        <v>0</v>
      </c>
      <c r="G206" s="440">
        <v>0</v>
      </c>
      <c r="H206" s="440">
        <v>0</v>
      </c>
      <c r="I206" s="440">
        <v>0</v>
      </c>
      <c r="J206" s="440">
        <v>0</v>
      </c>
      <c r="K206" s="440">
        <v>0</v>
      </c>
      <c r="L206" s="440">
        <v>0</v>
      </c>
      <c r="M206" s="440">
        <v>0</v>
      </c>
      <c r="N206" s="440">
        <v>0</v>
      </c>
      <c r="O206" s="790"/>
      <c r="P206" s="793"/>
    </row>
    <row r="207" spans="1:16" s="7" customFormat="1" ht="17.25" customHeight="1" x14ac:dyDescent="0.25">
      <c r="A207" s="712" t="s">
        <v>9</v>
      </c>
      <c r="B207" s="782"/>
      <c r="C207" s="502">
        <v>0</v>
      </c>
      <c r="D207" s="441">
        <v>0</v>
      </c>
      <c r="E207" s="441">
        <v>0</v>
      </c>
      <c r="F207" s="441">
        <v>0</v>
      </c>
      <c r="G207" s="441">
        <v>0</v>
      </c>
      <c r="H207" s="441">
        <v>0</v>
      </c>
      <c r="I207" s="441">
        <v>0</v>
      </c>
      <c r="J207" s="441">
        <v>0</v>
      </c>
      <c r="K207" s="441">
        <v>0</v>
      </c>
      <c r="L207" s="441">
        <v>0</v>
      </c>
      <c r="M207" s="441">
        <v>0</v>
      </c>
      <c r="N207" s="441">
        <v>0</v>
      </c>
      <c r="O207" s="790"/>
      <c r="P207" s="793"/>
    </row>
    <row r="208" spans="1:16" s="7" customFormat="1" ht="39.75" customHeight="1" x14ac:dyDescent="0.25">
      <c r="A208" s="719" t="s">
        <v>58</v>
      </c>
      <c r="B208" s="795"/>
      <c r="C208" s="510">
        <v>0</v>
      </c>
      <c r="D208" s="442">
        <v>0</v>
      </c>
      <c r="E208" s="442">
        <v>0</v>
      </c>
      <c r="F208" s="442">
        <v>0</v>
      </c>
      <c r="G208" s="442">
        <v>0</v>
      </c>
      <c r="H208" s="442">
        <v>0</v>
      </c>
      <c r="I208" s="442">
        <v>0</v>
      </c>
      <c r="J208" s="442">
        <v>0</v>
      </c>
      <c r="K208" s="442">
        <v>0</v>
      </c>
      <c r="L208" s="442">
        <v>0</v>
      </c>
      <c r="M208" s="442">
        <v>0</v>
      </c>
      <c r="N208" s="442">
        <v>0</v>
      </c>
      <c r="O208" s="790"/>
      <c r="P208" s="793"/>
    </row>
    <row r="209" spans="1:16" s="7" customFormat="1" ht="36.75" customHeight="1" x14ac:dyDescent="0.25">
      <c r="A209" s="713" t="s">
        <v>57</v>
      </c>
      <c r="B209" s="773"/>
      <c r="C209" s="509">
        <f>C202-C208</f>
        <v>95.384242400000005</v>
      </c>
      <c r="D209" s="443">
        <f>D200-D208</f>
        <v>93.538306690000013</v>
      </c>
      <c r="E209" s="443">
        <f t="shared" ref="E209:F209" si="132">E200-E208</f>
        <v>94.127308150000005</v>
      </c>
      <c r="F209" s="443">
        <f t="shared" si="132"/>
        <v>93.538306690000013</v>
      </c>
      <c r="G209" s="443">
        <f t="shared" si="131"/>
        <v>99.374250181401806</v>
      </c>
      <c r="H209" s="443">
        <f t="shared" ref="H209" si="133">H200-H208</f>
        <v>93.537512719999995</v>
      </c>
      <c r="I209" s="444">
        <f>H209/E209*100</f>
        <v>99.373406674861968</v>
      </c>
      <c r="J209" s="444">
        <f>H209/D209*100</f>
        <v>99.999151181982953</v>
      </c>
      <c r="K209" s="443">
        <f t="shared" ref="K209:L209" si="134">K200-K208</f>
        <v>158.02820944000001</v>
      </c>
      <c r="L209" s="443">
        <f t="shared" si="134"/>
        <v>160.93546565</v>
      </c>
      <c r="M209" s="444">
        <f>K209/L209*100</f>
        <v>98.193526704472561</v>
      </c>
      <c r="N209" s="444">
        <f>K209/H209*100</f>
        <v>168.9463455298943</v>
      </c>
      <c r="O209" s="791"/>
      <c r="P209" s="794"/>
    </row>
    <row r="210" spans="1:16" s="7" customFormat="1" ht="21.75" customHeight="1" x14ac:dyDescent="0.25">
      <c r="A210" s="788" t="s">
        <v>2349</v>
      </c>
      <c r="B210" s="788"/>
      <c r="C210" s="788"/>
      <c r="D210" s="788"/>
      <c r="E210" s="788"/>
      <c r="F210" s="788"/>
      <c r="G210" s="788"/>
      <c r="H210" s="788"/>
      <c r="I210" s="788"/>
      <c r="J210" s="788"/>
      <c r="K210" s="788"/>
      <c r="L210" s="788"/>
      <c r="M210" s="788"/>
      <c r="N210" s="788"/>
      <c r="O210" s="788"/>
      <c r="P210" s="788"/>
    </row>
    <row r="211" spans="1:16" s="7" customFormat="1" ht="53.25" customHeight="1" x14ac:dyDescent="0.25">
      <c r="A211" s="708" t="s">
        <v>53</v>
      </c>
      <c r="B211" s="784"/>
      <c r="C211" s="431">
        <f>C213</f>
        <v>64.637474749999996</v>
      </c>
      <c r="D211" s="431">
        <f>D213</f>
        <v>37.412269999999999</v>
      </c>
      <c r="E211" s="431">
        <f>E213</f>
        <v>37.412269999999999</v>
      </c>
      <c r="F211" s="431">
        <f t="shared" ref="F211" si="135">F213</f>
        <v>37.412269999999999</v>
      </c>
      <c r="G211" s="431">
        <f>F211/E211*100</f>
        <v>100</v>
      </c>
      <c r="H211" s="431">
        <f>H213</f>
        <v>37.405349349999995</v>
      </c>
      <c r="I211" s="431">
        <f>I213</f>
        <v>99.981501657076663</v>
      </c>
      <c r="J211" s="431">
        <f t="shared" ref="J211:N211" si="136">J213</f>
        <v>99.981501657076663</v>
      </c>
      <c r="K211" s="431">
        <f t="shared" si="136"/>
        <v>21.444486000000001</v>
      </c>
      <c r="L211" s="431">
        <f t="shared" si="136"/>
        <v>21.444486000000001</v>
      </c>
      <c r="M211" s="431">
        <f t="shared" si="136"/>
        <v>100</v>
      </c>
      <c r="N211" s="431">
        <f t="shared" si="136"/>
        <v>57.32999790844088</v>
      </c>
      <c r="O211" s="547"/>
      <c r="P211" s="22"/>
    </row>
    <row r="212" spans="1:16" s="7" customFormat="1" ht="18" customHeight="1" x14ac:dyDescent="0.25">
      <c r="A212" s="823" t="s">
        <v>2350</v>
      </c>
      <c r="B212" s="764"/>
      <c r="C212" s="764"/>
      <c r="D212" s="764"/>
      <c r="E212" s="764"/>
      <c r="F212" s="764"/>
      <c r="G212" s="764"/>
      <c r="H212" s="764"/>
      <c r="I212" s="764"/>
      <c r="J212" s="764"/>
      <c r="K212" s="764"/>
      <c r="L212" s="764"/>
      <c r="M212" s="764"/>
      <c r="N212" s="764"/>
      <c r="O212" s="764"/>
      <c r="P212" s="765"/>
    </row>
    <row r="213" spans="1:16" s="7" customFormat="1" ht="20.25" customHeight="1" x14ac:dyDescent="0.25">
      <c r="A213" s="717" t="s">
        <v>14</v>
      </c>
      <c r="B213" s="717"/>
      <c r="C213" s="432">
        <f>SUM(C214:C218)</f>
        <v>64.637474749999996</v>
      </c>
      <c r="D213" s="432">
        <f>SUM(D214:D218)</f>
        <v>37.412269999999999</v>
      </c>
      <c r="E213" s="432">
        <f>SUM(E214:E218)</f>
        <v>37.412269999999999</v>
      </c>
      <c r="F213" s="432">
        <f t="shared" ref="F213" si="137">SUM(F214:F218)</f>
        <v>37.412269999999999</v>
      </c>
      <c r="G213" s="432">
        <f>F213/E213*100</f>
        <v>100</v>
      </c>
      <c r="H213" s="432">
        <f>SUM(H214:H218)</f>
        <v>37.405349349999995</v>
      </c>
      <c r="I213" s="432">
        <f>H213/E213*100</f>
        <v>99.981501657076663</v>
      </c>
      <c r="J213" s="433">
        <f>H213/D213*100</f>
        <v>99.981501657076663</v>
      </c>
      <c r="K213" s="433">
        <f>SUM(K214:K218)</f>
        <v>21.444486000000001</v>
      </c>
      <c r="L213" s="433">
        <f>SUM(L214:L218)</f>
        <v>21.444486000000001</v>
      </c>
      <c r="M213" s="433">
        <f>K213/L213*100</f>
        <v>100</v>
      </c>
      <c r="N213" s="433">
        <f>K213/H213*100</f>
        <v>57.32999790844088</v>
      </c>
      <c r="O213" s="789" t="s">
        <v>2726</v>
      </c>
      <c r="P213" s="792" t="s">
        <v>2342</v>
      </c>
    </row>
    <row r="214" spans="1:16" s="7" customFormat="1" ht="19.5" customHeight="1" x14ac:dyDescent="0.25">
      <c r="A214" s="718" t="s">
        <v>5</v>
      </c>
      <c r="B214" s="778"/>
      <c r="C214" s="508">
        <f>(SUMIFS(Лист3!$O$15:$O$500,Лист3!$P$15:$P$500,"E6",Лист3!$K$15:$K$500,"1*"))/$Q$4</f>
        <v>54.091099999999997</v>
      </c>
      <c r="D214" s="525">
        <f>(SUMIFS(Лист1!$O$15:$O$500,Лист1!$Q$15:$Q$500,"E6",Лист1!$K$15:$K$500,"1*"))/$Q$4</f>
        <v>0</v>
      </c>
      <c r="E214" s="454">
        <v>0</v>
      </c>
      <c r="F214" s="525">
        <f>(SUMIFS(Лист1!$O$15:$O$500,Лист1!$Q$15:$Q$500,"E6",Лист1!$K$15:$K$500,"1*"))/$Q$4</f>
        <v>0</v>
      </c>
      <c r="G214" s="454">
        <v>0</v>
      </c>
      <c r="H214" s="525">
        <f>(SUMIFS(Лист1!$P$15:$P$500,Лист1!$Q$15:$Q$500,"E6",Лист1!$K$15:$K$500,"1*"))/$Q$4</f>
        <v>0</v>
      </c>
      <c r="I214" s="454">
        <v>0</v>
      </c>
      <c r="J214" s="454">
        <v>0</v>
      </c>
      <c r="K214" s="454">
        <v>0</v>
      </c>
      <c r="L214" s="454">
        <v>0</v>
      </c>
      <c r="M214" s="454">
        <v>0</v>
      </c>
      <c r="N214" s="454">
        <v>0</v>
      </c>
      <c r="O214" s="790"/>
      <c r="P214" s="793"/>
    </row>
    <row r="215" spans="1:16" s="7" customFormat="1" ht="19.5" customHeight="1" x14ac:dyDescent="0.25">
      <c r="A215" s="709" t="s">
        <v>6</v>
      </c>
      <c r="B215" s="779"/>
      <c r="C215" s="506">
        <f>(SUMIFS(Лист3!$O$15:$O$500,Лист3!$P$15:$P$500,"E6",Лист3!$K$15:$K$500,"0*"))/$Q$4</f>
        <v>10.54637475</v>
      </c>
      <c r="D215" s="526">
        <f>(SUMIFS(Лист1!$O$15:$O$500,Лист1!$Q$15:$Q$500,"E6",Лист1!$K$15:$K$500,"0*"))/$Q$4</f>
        <v>16.23227</v>
      </c>
      <c r="E215" s="455">
        <f>16232.27/1000</f>
        <v>16.23227</v>
      </c>
      <c r="F215" s="526">
        <f>(SUMIFS(Лист1!$O$15:$O$500,Лист1!$Q$15:$Q$500,"E6",Лист1!$K$15:$K$500,"0*"))/$Q$4</f>
        <v>16.23227</v>
      </c>
      <c r="G215" s="455">
        <f t="shared" ref="G215:G220" si="138">F215/E215*100</f>
        <v>100</v>
      </c>
      <c r="H215" s="526">
        <f>(SUMIFS(Лист1!$P$15:$P$500,Лист1!$Q$15:$Q$500,"E6",Лист1!$K$15:$K$500,"0*"))/$Q$4</f>
        <v>16.225349349999998</v>
      </c>
      <c r="I215" s="455">
        <f>H215/E215*100</f>
        <v>99.957364866405001</v>
      </c>
      <c r="J215" s="455">
        <f>H215/D215*100</f>
        <v>99.957364866405001</v>
      </c>
      <c r="K215" s="455">
        <f>10464486/1000000</f>
        <v>10.464486000000001</v>
      </c>
      <c r="L215" s="455">
        <f>10464486/1000000</f>
        <v>10.464486000000001</v>
      </c>
      <c r="M215" s="455">
        <f>K215/L215*100</f>
        <v>100</v>
      </c>
      <c r="N215" s="455">
        <f>K215/H215*100</f>
        <v>64.494672960616413</v>
      </c>
      <c r="O215" s="790"/>
      <c r="P215" s="793"/>
    </row>
    <row r="216" spans="1:16" s="7" customFormat="1" ht="16.5" customHeight="1" x14ac:dyDescent="0.25">
      <c r="A216" s="710" t="s">
        <v>7</v>
      </c>
      <c r="B216" s="780"/>
      <c r="C216" s="500"/>
      <c r="D216" s="439">
        <v>0</v>
      </c>
      <c r="E216" s="439">
        <v>0</v>
      </c>
      <c r="F216" s="439">
        <v>0</v>
      </c>
      <c r="G216" s="439">
        <v>0</v>
      </c>
      <c r="H216" s="439">
        <v>0</v>
      </c>
      <c r="I216" s="439">
        <v>0</v>
      </c>
      <c r="J216" s="439">
        <v>0</v>
      </c>
      <c r="K216" s="439">
        <v>0</v>
      </c>
      <c r="L216" s="439">
        <v>0</v>
      </c>
      <c r="M216" s="439">
        <v>0</v>
      </c>
      <c r="N216" s="439">
        <v>0</v>
      </c>
      <c r="O216" s="790"/>
      <c r="P216" s="793"/>
    </row>
    <row r="217" spans="1:16" s="7" customFormat="1" ht="19.5" customHeight="1" x14ac:dyDescent="0.25">
      <c r="A217" s="711" t="s">
        <v>8</v>
      </c>
      <c r="B217" s="781"/>
      <c r="C217" s="501">
        <v>0</v>
      </c>
      <c r="D217" s="471">
        <v>0</v>
      </c>
      <c r="E217" s="471">
        <v>0</v>
      </c>
      <c r="F217" s="471">
        <v>0</v>
      </c>
      <c r="G217" s="471">
        <v>0</v>
      </c>
      <c r="H217" s="471">
        <v>0</v>
      </c>
      <c r="I217" s="471">
        <v>0</v>
      </c>
      <c r="J217" s="471">
        <v>0</v>
      </c>
      <c r="K217" s="471">
        <v>0</v>
      </c>
      <c r="L217" s="471">
        <v>0</v>
      </c>
      <c r="M217" s="471">
        <v>0</v>
      </c>
      <c r="N217" s="471">
        <v>0</v>
      </c>
      <c r="O217" s="790"/>
      <c r="P217" s="793"/>
    </row>
    <row r="218" spans="1:16" s="7" customFormat="1" ht="19.5" customHeight="1" x14ac:dyDescent="0.25">
      <c r="A218" s="712" t="s">
        <v>9</v>
      </c>
      <c r="B218" s="782"/>
      <c r="C218" s="502">
        <v>0</v>
      </c>
      <c r="D218" s="465">
        <v>21.18</v>
      </c>
      <c r="E218" s="465">
        <v>21.18</v>
      </c>
      <c r="F218" s="465">
        <v>21.18</v>
      </c>
      <c r="G218" s="465">
        <f t="shared" si="138"/>
        <v>100</v>
      </c>
      <c r="H218" s="465">
        <v>21.18</v>
      </c>
      <c r="I218" s="465">
        <f t="shared" ref="I218" si="139">H218/E218*100</f>
        <v>100</v>
      </c>
      <c r="J218" s="465">
        <f t="shared" ref="J218" si="140">H218/D218*100</f>
        <v>100</v>
      </c>
      <c r="K218" s="465">
        <v>10.98</v>
      </c>
      <c r="L218" s="465">
        <v>10.98</v>
      </c>
      <c r="M218" s="465">
        <f t="shared" ref="M218" si="141">K218/L218*100</f>
        <v>100</v>
      </c>
      <c r="N218" s="465">
        <f t="shared" ref="N218" si="142">K218/H218*100</f>
        <v>51.84135977337111</v>
      </c>
      <c r="O218" s="790"/>
      <c r="P218" s="793"/>
    </row>
    <row r="219" spans="1:16" s="7" customFormat="1" ht="30" customHeight="1" x14ac:dyDescent="0.25">
      <c r="A219" s="703" t="s">
        <v>58</v>
      </c>
      <c r="B219" s="772"/>
      <c r="C219" s="510">
        <v>0</v>
      </c>
      <c r="D219" s="442">
        <v>0</v>
      </c>
      <c r="E219" s="442">
        <v>0</v>
      </c>
      <c r="F219" s="442">
        <v>0</v>
      </c>
      <c r="G219" s="442">
        <v>0</v>
      </c>
      <c r="H219" s="442">
        <v>0</v>
      </c>
      <c r="I219" s="442">
        <v>0</v>
      </c>
      <c r="J219" s="442">
        <v>0</v>
      </c>
      <c r="K219" s="442">
        <v>0</v>
      </c>
      <c r="L219" s="442">
        <v>0</v>
      </c>
      <c r="M219" s="442">
        <v>0</v>
      </c>
      <c r="N219" s="442">
        <v>0</v>
      </c>
      <c r="O219" s="790"/>
      <c r="P219" s="793"/>
    </row>
    <row r="220" spans="1:16" s="7" customFormat="1" ht="33.75" customHeight="1" x14ac:dyDescent="0.25">
      <c r="A220" s="704" t="s">
        <v>57</v>
      </c>
      <c r="B220" s="777"/>
      <c r="C220" s="504">
        <f>C213-C219</f>
        <v>64.637474749999996</v>
      </c>
      <c r="D220" s="443">
        <f>D211-D219</f>
        <v>37.412269999999999</v>
      </c>
      <c r="E220" s="443">
        <f t="shared" ref="E220:F220" si="143">E211-E219</f>
        <v>37.412269999999999</v>
      </c>
      <c r="F220" s="443">
        <f t="shared" si="143"/>
        <v>37.412269999999999</v>
      </c>
      <c r="G220" s="443">
        <f t="shared" si="138"/>
        <v>100</v>
      </c>
      <c r="H220" s="443">
        <f t="shared" ref="H220" si="144">H211-H219</f>
        <v>37.405349349999995</v>
      </c>
      <c r="I220" s="444">
        <f>H220/E220*100</f>
        <v>99.981501657076663</v>
      </c>
      <c r="J220" s="444">
        <f>H220/D220*100</f>
        <v>99.981501657076663</v>
      </c>
      <c r="K220" s="443">
        <f t="shared" ref="K220:L220" si="145">K211-K219</f>
        <v>21.444486000000001</v>
      </c>
      <c r="L220" s="443">
        <f t="shared" si="145"/>
        <v>21.444486000000001</v>
      </c>
      <c r="M220" s="444">
        <f>K220/L220*100</f>
        <v>100</v>
      </c>
      <c r="N220" s="444">
        <f>K220/H220*100</f>
        <v>57.32999790844088</v>
      </c>
      <c r="O220" s="791"/>
      <c r="P220" s="794"/>
    </row>
    <row r="221" spans="1:16" s="7" customFormat="1" ht="19.5" customHeight="1" x14ac:dyDescent="0.25">
      <c r="A221" s="783" t="s">
        <v>2351</v>
      </c>
      <c r="B221" s="783"/>
      <c r="C221" s="783"/>
      <c r="D221" s="783"/>
      <c r="E221" s="783"/>
      <c r="F221" s="783"/>
      <c r="G221" s="783"/>
      <c r="H221" s="783"/>
      <c r="I221" s="783"/>
      <c r="J221" s="783"/>
      <c r="K221" s="783"/>
      <c r="L221" s="783"/>
      <c r="M221" s="783"/>
      <c r="N221" s="783"/>
      <c r="O221" s="783"/>
      <c r="P221" s="783"/>
    </row>
    <row r="222" spans="1:16" s="7" customFormat="1" ht="48" customHeight="1" x14ac:dyDescent="0.25">
      <c r="A222" s="708" t="s">
        <v>53</v>
      </c>
      <c r="B222" s="784"/>
      <c r="C222" s="431">
        <f>C224</f>
        <v>0.8</v>
      </c>
      <c r="D222" s="431">
        <f>D224</f>
        <v>0.6</v>
      </c>
      <c r="E222" s="431">
        <f>E224</f>
        <v>0.6</v>
      </c>
      <c r="F222" s="431">
        <f t="shared" ref="F222" si="146">F224</f>
        <v>0.6</v>
      </c>
      <c r="G222" s="431">
        <f>F222/E222*100</f>
        <v>100</v>
      </c>
      <c r="H222" s="431">
        <f>H224</f>
        <v>0.6</v>
      </c>
      <c r="I222" s="431">
        <f>I224</f>
        <v>100</v>
      </c>
      <c r="J222" s="431">
        <f t="shared" ref="J222:N222" si="147">J224</f>
        <v>100</v>
      </c>
      <c r="K222" s="431">
        <f t="shared" si="147"/>
        <v>5.9868999400000007</v>
      </c>
      <c r="L222" s="431">
        <f t="shared" si="147"/>
        <v>5.9868999400000007</v>
      </c>
      <c r="M222" s="431">
        <f t="shared" si="147"/>
        <v>100</v>
      </c>
      <c r="N222" s="431">
        <f t="shared" si="147"/>
        <v>997.81665666666686</v>
      </c>
      <c r="O222" s="547"/>
      <c r="P222" s="22"/>
    </row>
    <row r="223" spans="1:16" s="7" customFormat="1" ht="19.5" customHeight="1" x14ac:dyDescent="0.25">
      <c r="A223" s="755" t="s">
        <v>2352</v>
      </c>
      <c r="B223" s="756"/>
      <c r="C223" s="756"/>
      <c r="D223" s="756"/>
      <c r="E223" s="756"/>
      <c r="F223" s="756"/>
      <c r="G223" s="756"/>
      <c r="H223" s="756"/>
      <c r="I223" s="756"/>
      <c r="J223" s="756"/>
      <c r="K223" s="756"/>
      <c r="L223" s="756"/>
      <c r="M223" s="756"/>
      <c r="N223" s="756"/>
      <c r="O223" s="756"/>
      <c r="P223" s="757"/>
    </row>
    <row r="224" spans="1:16" s="7" customFormat="1" ht="19.5" customHeight="1" x14ac:dyDescent="0.25">
      <c r="A224" s="717" t="s">
        <v>14</v>
      </c>
      <c r="B224" s="717"/>
      <c r="C224" s="432">
        <f>SUM(C225:C229)</f>
        <v>0.8</v>
      </c>
      <c r="D224" s="432">
        <f>SUM(D225:D229)</f>
        <v>0.6</v>
      </c>
      <c r="E224" s="432">
        <f>SUM(E225:E229)</f>
        <v>0.6</v>
      </c>
      <c r="F224" s="432">
        <f t="shared" ref="F224" si="148">SUM(F225:F229)</f>
        <v>0.6</v>
      </c>
      <c r="G224" s="432">
        <f>F224/E224*100</f>
        <v>100</v>
      </c>
      <c r="H224" s="432">
        <f>SUM(H225:H229)</f>
        <v>0.6</v>
      </c>
      <c r="I224" s="432">
        <f>H224/E224*100</f>
        <v>100</v>
      </c>
      <c r="J224" s="433">
        <f>H224/D224*100</f>
        <v>100</v>
      </c>
      <c r="K224" s="433">
        <f>SUM(K225:K229)</f>
        <v>5.9868999400000007</v>
      </c>
      <c r="L224" s="433">
        <f>SUM(L225:L229)</f>
        <v>5.9868999400000007</v>
      </c>
      <c r="M224" s="433">
        <f>K224/L224*100</f>
        <v>100</v>
      </c>
      <c r="N224" s="433">
        <f>K224/H224*100</f>
        <v>997.81665666666686</v>
      </c>
      <c r="O224" s="720" t="s">
        <v>2353</v>
      </c>
      <c r="P224" s="723" t="s">
        <v>2727</v>
      </c>
    </row>
    <row r="225" spans="1:16" s="7" customFormat="1" ht="19.5" customHeight="1" x14ac:dyDescent="0.25">
      <c r="A225" s="718" t="s">
        <v>5</v>
      </c>
      <c r="B225" s="778"/>
      <c r="C225" s="508">
        <f>(SUMIFS(Лист3!$O$15:$O$500,Лист3!$P$15:$P$500,"E8",Лист3!$K$15:$K$500,"1*"))/$Q$4</f>
        <v>0</v>
      </c>
      <c r="D225" s="525">
        <f>(SUMIFS(Лист1!$O$15:$O$500,Лист1!$Q$15:$Q$500,"E8",Лист1!$K$15:$K$500,"1*"))/$Q$4</f>
        <v>0</v>
      </c>
      <c r="E225" s="454">
        <v>0</v>
      </c>
      <c r="F225" s="525">
        <f>(SUMIFS(Лист1!$O$15:$O$500,Лист1!$Q$15:$Q$500,"E8",Лист1!$K$15:$K$500,"1*"))/$Q$4</f>
        <v>0</v>
      </c>
      <c r="G225" s="454">
        <v>0</v>
      </c>
      <c r="H225" s="525">
        <f>(SUMIFS(Лист1!$P$15:$P$500,Лист1!$Q$15:$Q$500,"E8",Лист1!$K$15:$K$500,"1*"))/$Q$4</f>
        <v>0</v>
      </c>
      <c r="I225" s="454">
        <v>0</v>
      </c>
      <c r="J225" s="454">
        <v>0</v>
      </c>
      <c r="K225" s="454">
        <f>4703800/1000000</f>
        <v>4.7038000000000002</v>
      </c>
      <c r="L225" s="454">
        <f>4703800/1000000</f>
        <v>4.7038000000000002</v>
      </c>
      <c r="M225" s="454">
        <f>K225/L225*100</f>
        <v>100</v>
      </c>
      <c r="N225" s="454">
        <v>0</v>
      </c>
      <c r="O225" s="721"/>
      <c r="P225" s="724"/>
    </row>
    <row r="226" spans="1:16" s="7" customFormat="1" ht="19.5" customHeight="1" x14ac:dyDescent="0.25">
      <c r="A226" s="709" t="s">
        <v>6</v>
      </c>
      <c r="B226" s="779"/>
      <c r="C226" s="506">
        <f>(SUMIFS(Лист3!$O$15:$O$500,Лист3!$P$15:$P$500,"E8",Лист3!$K$15:$K$500,"0*"))/$Q$4</f>
        <v>0.8</v>
      </c>
      <c r="D226" s="526">
        <f>(SUMIFS(Лист1!$O$15:$O$500,Лист1!$Q$15:$Q$500,"E8",Лист1!$K$15:$K$500,"0*"))/$Q$4</f>
        <v>0.6</v>
      </c>
      <c r="E226" s="455">
        <f>600/1000</f>
        <v>0.6</v>
      </c>
      <c r="F226" s="526">
        <f>(SUMIFS(Лист1!$O$15:$O$500,Лист1!$Q$15:$Q$500,"E8",Лист1!$K$15:$K$500,"0*"))/$Q$4</f>
        <v>0.6</v>
      </c>
      <c r="G226" s="455">
        <f t="shared" ref="G226:G231" si="149">F226/E226*100</f>
        <v>100</v>
      </c>
      <c r="H226" s="526">
        <f>(SUMIFS(Лист1!$P$15:$P$500,Лист1!$Q$15:$Q$500,"E8",Лист1!$K$15:$K$500,"0*"))/$Q$4</f>
        <v>0.6</v>
      </c>
      <c r="I226" s="455">
        <f>H226/E226*100</f>
        <v>100</v>
      </c>
      <c r="J226" s="455">
        <f>H226/D226*100</f>
        <v>100</v>
      </c>
      <c r="K226" s="455">
        <f>1283099.94/1000000</f>
        <v>1.28309994</v>
      </c>
      <c r="L226" s="455">
        <f>1283099.94/1000000</f>
        <v>1.28309994</v>
      </c>
      <c r="M226" s="455">
        <f>K226/L226*100</f>
        <v>100</v>
      </c>
      <c r="N226" s="455">
        <f>K226/H226*100</f>
        <v>213.84999000000002</v>
      </c>
      <c r="O226" s="721"/>
      <c r="P226" s="724"/>
    </row>
    <row r="227" spans="1:16" s="7" customFormat="1" ht="19.5" customHeight="1" x14ac:dyDescent="0.25">
      <c r="A227" s="710" t="s">
        <v>7</v>
      </c>
      <c r="B227" s="780"/>
      <c r="C227" s="500"/>
      <c r="D227" s="439">
        <v>0</v>
      </c>
      <c r="E227" s="439">
        <v>0</v>
      </c>
      <c r="F227" s="439">
        <v>0</v>
      </c>
      <c r="G227" s="439">
        <v>0</v>
      </c>
      <c r="H227" s="439">
        <v>0</v>
      </c>
      <c r="I227" s="439">
        <v>0</v>
      </c>
      <c r="J227" s="439">
        <v>0</v>
      </c>
      <c r="K227" s="439">
        <v>0</v>
      </c>
      <c r="L227" s="439">
        <v>0</v>
      </c>
      <c r="M227" s="439">
        <v>0</v>
      </c>
      <c r="N227" s="439">
        <v>0</v>
      </c>
      <c r="O227" s="721"/>
      <c r="P227" s="724"/>
    </row>
    <row r="228" spans="1:16" s="7" customFormat="1" ht="19.5" customHeight="1" x14ac:dyDescent="0.25">
      <c r="A228" s="711" t="s">
        <v>8</v>
      </c>
      <c r="B228" s="781"/>
      <c r="C228" s="501">
        <v>0</v>
      </c>
      <c r="D228" s="471">
        <v>0</v>
      </c>
      <c r="E228" s="471">
        <v>0</v>
      </c>
      <c r="F228" s="471">
        <v>0</v>
      </c>
      <c r="G228" s="471">
        <v>0</v>
      </c>
      <c r="H228" s="471">
        <v>0</v>
      </c>
      <c r="I228" s="471">
        <v>0</v>
      </c>
      <c r="J228" s="471">
        <v>0</v>
      </c>
      <c r="K228" s="471">
        <v>0</v>
      </c>
      <c r="L228" s="471">
        <v>0</v>
      </c>
      <c r="M228" s="471">
        <v>0</v>
      </c>
      <c r="N228" s="471">
        <v>0</v>
      </c>
      <c r="O228" s="721"/>
      <c r="P228" s="724"/>
    </row>
    <row r="229" spans="1:16" s="7" customFormat="1" ht="19.5" customHeight="1" x14ac:dyDescent="0.25">
      <c r="A229" s="712" t="s">
        <v>9</v>
      </c>
      <c r="B229" s="782"/>
      <c r="C229" s="502">
        <v>0</v>
      </c>
      <c r="D229" s="472">
        <v>0</v>
      </c>
      <c r="E229" s="472">
        <v>0</v>
      </c>
      <c r="F229" s="472">
        <v>0</v>
      </c>
      <c r="G229" s="472">
        <v>0</v>
      </c>
      <c r="H229" s="472">
        <v>0</v>
      </c>
      <c r="I229" s="472">
        <v>0</v>
      </c>
      <c r="J229" s="472">
        <v>0</v>
      </c>
      <c r="K229" s="472">
        <v>0</v>
      </c>
      <c r="L229" s="472">
        <v>0</v>
      </c>
      <c r="M229" s="472">
        <v>0</v>
      </c>
      <c r="N229" s="472">
        <v>0</v>
      </c>
      <c r="O229" s="721"/>
      <c r="P229" s="724"/>
    </row>
    <row r="230" spans="1:16" s="7" customFormat="1" ht="33" customHeight="1" x14ac:dyDescent="0.25">
      <c r="A230" s="703" t="s">
        <v>58</v>
      </c>
      <c r="B230" s="772"/>
      <c r="C230" s="510">
        <v>0</v>
      </c>
      <c r="D230" s="442">
        <v>0</v>
      </c>
      <c r="E230" s="442">
        <v>0</v>
      </c>
      <c r="F230" s="442">
        <v>0</v>
      </c>
      <c r="G230" s="442">
        <v>0</v>
      </c>
      <c r="H230" s="442">
        <v>0</v>
      </c>
      <c r="I230" s="442">
        <v>0</v>
      </c>
      <c r="J230" s="442">
        <v>0</v>
      </c>
      <c r="K230" s="442">
        <v>0</v>
      </c>
      <c r="L230" s="442">
        <v>0</v>
      </c>
      <c r="M230" s="442">
        <v>0</v>
      </c>
      <c r="N230" s="442">
        <v>0</v>
      </c>
      <c r="O230" s="721"/>
      <c r="P230" s="724"/>
    </row>
    <row r="231" spans="1:16" s="7" customFormat="1" ht="36.75" customHeight="1" x14ac:dyDescent="0.25">
      <c r="A231" s="713" t="s">
        <v>57</v>
      </c>
      <c r="B231" s="773"/>
      <c r="C231" s="509">
        <f>C224-C230</f>
        <v>0.8</v>
      </c>
      <c r="D231" s="443">
        <f>D222-D230</f>
        <v>0.6</v>
      </c>
      <c r="E231" s="443">
        <f t="shared" ref="E231:F231" si="150">E222-E230</f>
        <v>0.6</v>
      </c>
      <c r="F231" s="443">
        <f t="shared" si="150"/>
        <v>0.6</v>
      </c>
      <c r="G231" s="443">
        <f t="shared" si="149"/>
        <v>100</v>
      </c>
      <c r="H231" s="443">
        <f t="shared" ref="H231" si="151">H222-H230</f>
        <v>0.6</v>
      </c>
      <c r="I231" s="444">
        <f>H231/E231*100</f>
        <v>100</v>
      </c>
      <c r="J231" s="444">
        <f>H231/D231*100</f>
        <v>100</v>
      </c>
      <c r="K231" s="443">
        <f t="shared" ref="K231:L231" si="152">K222-K230</f>
        <v>5.9868999400000007</v>
      </c>
      <c r="L231" s="443">
        <f t="shared" si="152"/>
        <v>5.9868999400000007</v>
      </c>
      <c r="M231" s="444">
        <f>K231/L231*100</f>
        <v>100</v>
      </c>
      <c r="N231" s="444">
        <f>K231/H231*100</f>
        <v>997.81665666666686</v>
      </c>
      <c r="O231" s="722"/>
      <c r="P231" s="725"/>
    </row>
    <row r="232" spans="1:16" s="7" customFormat="1" ht="19.5" customHeight="1" x14ac:dyDescent="0.25">
      <c r="A232" s="783" t="s">
        <v>2355</v>
      </c>
      <c r="B232" s="783"/>
      <c r="C232" s="783"/>
      <c r="D232" s="783"/>
      <c r="E232" s="783"/>
      <c r="F232" s="783"/>
      <c r="G232" s="783"/>
      <c r="H232" s="783"/>
      <c r="I232" s="783"/>
      <c r="J232" s="783"/>
      <c r="K232" s="783"/>
      <c r="L232" s="783"/>
      <c r="M232" s="783"/>
      <c r="N232" s="783"/>
      <c r="O232" s="783"/>
      <c r="P232" s="783"/>
    </row>
    <row r="233" spans="1:16" s="7" customFormat="1" ht="45.75" customHeight="1" x14ac:dyDescent="0.25">
      <c r="A233" s="708" t="s">
        <v>53</v>
      </c>
      <c r="B233" s="784"/>
      <c r="C233" s="431">
        <f>C235</f>
        <v>0</v>
      </c>
      <c r="D233" s="431">
        <f>D235</f>
        <v>0</v>
      </c>
      <c r="E233" s="431">
        <f>E235</f>
        <v>0</v>
      </c>
      <c r="F233" s="431">
        <f t="shared" ref="F233" si="153">F235</f>
        <v>0</v>
      </c>
      <c r="G233" s="453">
        <v>0</v>
      </c>
      <c r="H233" s="431">
        <f>H235</f>
        <v>0</v>
      </c>
      <c r="I233" s="431">
        <f>I235</f>
        <v>0</v>
      </c>
      <c r="J233" s="431">
        <f t="shared" ref="J233:N233" si="154">J235</f>
        <v>0</v>
      </c>
      <c r="K233" s="431">
        <f t="shared" si="154"/>
        <v>0</v>
      </c>
      <c r="L233" s="431">
        <f t="shared" si="154"/>
        <v>0</v>
      </c>
      <c r="M233" s="431">
        <f t="shared" si="154"/>
        <v>0</v>
      </c>
      <c r="N233" s="431">
        <f t="shared" si="154"/>
        <v>0</v>
      </c>
      <c r="O233" s="547"/>
      <c r="P233" s="22"/>
    </row>
    <row r="234" spans="1:16" s="7" customFormat="1" ht="27.75" customHeight="1" x14ac:dyDescent="0.25">
      <c r="A234" s="755" t="s">
        <v>2356</v>
      </c>
      <c r="B234" s="756"/>
      <c r="C234" s="756"/>
      <c r="D234" s="756"/>
      <c r="E234" s="756"/>
      <c r="F234" s="756"/>
      <c r="G234" s="756"/>
      <c r="H234" s="756"/>
      <c r="I234" s="756"/>
      <c r="J234" s="756"/>
      <c r="K234" s="756"/>
      <c r="L234" s="756"/>
      <c r="M234" s="756"/>
      <c r="N234" s="756"/>
      <c r="O234" s="756"/>
      <c r="P234" s="757"/>
    </row>
    <row r="235" spans="1:16" s="7" customFormat="1" ht="37.5" customHeight="1" x14ac:dyDescent="0.25">
      <c r="A235" s="717" t="s">
        <v>14</v>
      </c>
      <c r="B235" s="717"/>
      <c r="C235" s="432">
        <f>SUM(C236:C240)</f>
        <v>0</v>
      </c>
      <c r="D235" s="432">
        <f>SUM(D236:D240)</f>
        <v>0</v>
      </c>
      <c r="E235" s="432">
        <f>SUM(E236:E240)</f>
        <v>0</v>
      </c>
      <c r="F235" s="432">
        <f t="shared" ref="F235" si="155">SUM(F236:F240)</f>
        <v>0</v>
      </c>
      <c r="G235" s="432">
        <v>0</v>
      </c>
      <c r="H235" s="432">
        <f>SUM(H236:H240)</f>
        <v>0</v>
      </c>
      <c r="I235" s="432">
        <v>0</v>
      </c>
      <c r="J235" s="433">
        <v>0</v>
      </c>
      <c r="K235" s="433">
        <f>SUM(K236:K240)</f>
        <v>0</v>
      </c>
      <c r="L235" s="433">
        <f>SUM(L236:L240)</f>
        <v>0</v>
      </c>
      <c r="M235" s="433">
        <v>0</v>
      </c>
      <c r="N235" s="433">
        <v>0</v>
      </c>
      <c r="O235" s="720" t="s">
        <v>2353</v>
      </c>
      <c r="P235" s="723" t="s">
        <v>2727</v>
      </c>
    </row>
    <row r="236" spans="1:16" s="7" customFormat="1" ht="17.25" customHeight="1" x14ac:dyDescent="0.25">
      <c r="A236" s="718" t="s">
        <v>5</v>
      </c>
      <c r="B236" s="778"/>
      <c r="C236" s="507">
        <v>0</v>
      </c>
      <c r="D236" s="454">
        <v>0</v>
      </c>
      <c r="E236" s="454">
        <v>0</v>
      </c>
      <c r="F236" s="454">
        <v>0</v>
      </c>
      <c r="G236" s="454">
        <v>0</v>
      </c>
      <c r="H236" s="454">
        <v>0</v>
      </c>
      <c r="I236" s="454">
        <v>0</v>
      </c>
      <c r="J236" s="454">
        <v>0</v>
      </c>
      <c r="K236" s="454">
        <v>0</v>
      </c>
      <c r="L236" s="454">
        <v>0</v>
      </c>
      <c r="M236" s="454">
        <v>0</v>
      </c>
      <c r="N236" s="454">
        <v>0</v>
      </c>
      <c r="O236" s="721"/>
      <c r="P236" s="724"/>
    </row>
    <row r="237" spans="1:16" s="7" customFormat="1" ht="16.5" customHeight="1" x14ac:dyDescent="0.25">
      <c r="A237" s="709" t="s">
        <v>6</v>
      </c>
      <c r="B237" s="779"/>
      <c r="C237" s="499">
        <v>0</v>
      </c>
      <c r="D237" s="455">
        <v>0</v>
      </c>
      <c r="E237" s="455">
        <v>0</v>
      </c>
      <c r="F237" s="455">
        <v>0</v>
      </c>
      <c r="G237" s="455">
        <v>0</v>
      </c>
      <c r="H237" s="455">
        <v>0</v>
      </c>
      <c r="I237" s="455">
        <v>0</v>
      </c>
      <c r="J237" s="455">
        <v>0</v>
      </c>
      <c r="K237" s="455">
        <v>0</v>
      </c>
      <c r="L237" s="455">
        <v>0</v>
      </c>
      <c r="M237" s="455">
        <v>0</v>
      </c>
      <c r="N237" s="455">
        <v>0</v>
      </c>
      <c r="O237" s="721"/>
      <c r="P237" s="724"/>
    </row>
    <row r="238" spans="1:16" s="7" customFormat="1" ht="14.25" customHeight="1" x14ac:dyDescent="0.25">
      <c r="A238" s="710" t="s">
        <v>7</v>
      </c>
      <c r="B238" s="780"/>
      <c r="C238" s="500">
        <v>0</v>
      </c>
      <c r="D238" s="439">
        <v>0</v>
      </c>
      <c r="E238" s="439">
        <v>0</v>
      </c>
      <c r="F238" s="439">
        <v>0</v>
      </c>
      <c r="G238" s="439">
        <v>0</v>
      </c>
      <c r="H238" s="439">
        <v>0</v>
      </c>
      <c r="I238" s="439">
        <v>0</v>
      </c>
      <c r="J238" s="439">
        <v>0</v>
      </c>
      <c r="K238" s="439">
        <v>0</v>
      </c>
      <c r="L238" s="439">
        <v>0</v>
      </c>
      <c r="M238" s="439">
        <v>0</v>
      </c>
      <c r="N238" s="439">
        <v>0</v>
      </c>
      <c r="O238" s="721"/>
      <c r="P238" s="724"/>
    </row>
    <row r="239" spans="1:16" s="7" customFormat="1" ht="18.75" customHeight="1" x14ac:dyDescent="0.25">
      <c r="A239" s="711" t="s">
        <v>8</v>
      </c>
      <c r="B239" s="781"/>
      <c r="C239" s="501">
        <v>0</v>
      </c>
      <c r="D239" s="471">
        <v>0</v>
      </c>
      <c r="E239" s="471">
        <v>0</v>
      </c>
      <c r="F239" s="471">
        <v>0</v>
      </c>
      <c r="G239" s="471">
        <v>0</v>
      </c>
      <c r="H239" s="471">
        <v>0</v>
      </c>
      <c r="I239" s="471">
        <v>0</v>
      </c>
      <c r="J239" s="471">
        <v>0</v>
      </c>
      <c r="K239" s="471">
        <v>0</v>
      </c>
      <c r="L239" s="471">
        <v>0</v>
      </c>
      <c r="M239" s="471">
        <v>0</v>
      </c>
      <c r="N239" s="471">
        <v>0</v>
      </c>
      <c r="O239" s="721"/>
      <c r="P239" s="724"/>
    </row>
    <row r="240" spans="1:16" s="7" customFormat="1" ht="24.75" customHeight="1" x14ac:dyDescent="0.25">
      <c r="A240" s="712" t="s">
        <v>9</v>
      </c>
      <c r="B240" s="782"/>
      <c r="C240" s="502">
        <v>0</v>
      </c>
      <c r="D240" s="472">
        <v>0</v>
      </c>
      <c r="E240" s="472">
        <v>0</v>
      </c>
      <c r="F240" s="472">
        <v>0</v>
      </c>
      <c r="G240" s="472">
        <v>0</v>
      </c>
      <c r="H240" s="472">
        <v>0</v>
      </c>
      <c r="I240" s="472">
        <v>0</v>
      </c>
      <c r="J240" s="472">
        <v>0</v>
      </c>
      <c r="K240" s="472">
        <v>0</v>
      </c>
      <c r="L240" s="472">
        <v>0</v>
      </c>
      <c r="M240" s="472">
        <v>0</v>
      </c>
      <c r="N240" s="472">
        <v>0</v>
      </c>
      <c r="O240" s="721"/>
      <c r="P240" s="724"/>
    </row>
    <row r="241" spans="1:16" s="7" customFormat="1" ht="32.25" customHeight="1" x14ac:dyDescent="0.25">
      <c r="A241" s="703" t="s">
        <v>58</v>
      </c>
      <c r="B241" s="772"/>
      <c r="C241" s="510">
        <v>0</v>
      </c>
      <c r="D241" s="442">
        <v>0</v>
      </c>
      <c r="E241" s="442">
        <v>0</v>
      </c>
      <c r="F241" s="442">
        <v>0</v>
      </c>
      <c r="G241" s="442">
        <v>0</v>
      </c>
      <c r="H241" s="442">
        <v>0</v>
      </c>
      <c r="I241" s="442">
        <v>0</v>
      </c>
      <c r="J241" s="442">
        <v>0</v>
      </c>
      <c r="K241" s="442">
        <v>0</v>
      </c>
      <c r="L241" s="442">
        <v>0</v>
      </c>
      <c r="M241" s="442">
        <v>0</v>
      </c>
      <c r="N241" s="442">
        <v>0</v>
      </c>
      <c r="O241" s="721"/>
      <c r="P241" s="724"/>
    </row>
    <row r="242" spans="1:16" s="7" customFormat="1" ht="32.25" customHeight="1" x14ac:dyDescent="0.25">
      <c r="A242" s="713" t="s">
        <v>57</v>
      </c>
      <c r="B242" s="773"/>
      <c r="C242" s="509">
        <v>0</v>
      </c>
      <c r="D242" s="443">
        <f>D233-D241</f>
        <v>0</v>
      </c>
      <c r="E242" s="443">
        <f t="shared" ref="E242:F242" si="156">E233-E241</f>
        <v>0</v>
      </c>
      <c r="F242" s="443">
        <f t="shared" si="156"/>
        <v>0</v>
      </c>
      <c r="G242" s="443">
        <v>0</v>
      </c>
      <c r="H242" s="443">
        <f t="shared" ref="H242" si="157">H233-H241</f>
        <v>0</v>
      </c>
      <c r="I242" s="444">
        <v>0</v>
      </c>
      <c r="J242" s="444">
        <v>0</v>
      </c>
      <c r="K242" s="443">
        <f t="shared" ref="K242:L242" si="158">K233-K241</f>
        <v>0</v>
      </c>
      <c r="L242" s="443">
        <f t="shared" si="158"/>
        <v>0</v>
      </c>
      <c r="M242" s="444">
        <v>0</v>
      </c>
      <c r="N242" s="444">
        <v>0</v>
      </c>
      <c r="O242" s="722"/>
      <c r="P242" s="725"/>
    </row>
    <row r="243" spans="1:16" s="10" customFormat="1" ht="15" customHeight="1" x14ac:dyDescent="0.25">
      <c r="A243" s="786" t="s">
        <v>2357</v>
      </c>
      <c r="B243" s="786"/>
      <c r="C243" s="786"/>
      <c r="D243" s="786"/>
      <c r="E243" s="786"/>
      <c r="F243" s="786"/>
      <c r="G243" s="786"/>
      <c r="H243" s="786"/>
      <c r="I243" s="786"/>
      <c r="J243" s="786"/>
      <c r="K243" s="786"/>
      <c r="L243" s="786"/>
      <c r="M243" s="786"/>
      <c r="N243" s="786"/>
      <c r="O243" s="786"/>
      <c r="P243" s="786"/>
    </row>
    <row r="244" spans="1:16" s="7" customFormat="1" ht="52.5" customHeight="1" x14ac:dyDescent="0.25">
      <c r="A244" s="733" t="s">
        <v>52</v>
      </c>
      <c r="B244" s="787"/>
      <c r="C244" s="468">
        <f>C246+C257+C268</f>
        <v>15.19052632</v>
      </c>
      <c r="D244" s="469">
        <f>D246+D257+D268</f>
        <v>72.501191280000015</v>
      </c>
      <c r="E244" s="469">
        <f t="shared" ref="E244:L244" si="159">E246+E257+E268</f>
        <v>72.50119128</v>
      </c>
      <c r="F244" s="469">
        <f t="shared" si="159"/>
        <v>72.501191280000015</v>
      </c>
      <c r="G244" s="469">
        <f>F244/E244*100</f>
        <v>100.00000000000003</v>
      </c>
      <c r="H244" s="469">
        <f t="shared" si="159"/>
        <v>72.501191270000007</v>
      </c>
      <c r="I244" s="470">
        <f>H244/E244*100</f>
        <v>99.999999986207129</v>
      </c>
      <c r="J244" s="470">
        <f>H244/D244*100</f>
        <v>99.999999986207115</v>
      </c>
      <c r="K244" s="469">
        <f t="shared" si="159"/>
        <v>41.355337030000001</v>
      </c>
      <c r="L244" s="469">
        <f t="shared" si="159"/>
        <v>41.355337050000003</v>
      </c>
      <c r="M244" s="470">
        <f>K244/L244*100</f>
        <v>99.999999951638642</v>
      </c>
      <c r="N244" s="470">
        <f>K244/H244*100</f>
        <v>57.040906922466348</v>
      </c>
      <c r="O244" s="546"/>
      <c r="P244" s="26"/>
    </row>
    <row r="245" spans="1:16" s="7" customFormat="1" ht="15" customHeight="1" x14ac:dyDescent="0.25">
      <c r="A245" s="783" t="s">
        <v>2358</v>
      </c>
      <c r="B245" s="783"/>
      <c r="C245" s="783"/>
      <c r="D245" s="783"/>
      <c r="E245" s="783"/>
      <c r="F245" s="783"/>
      <c r="G245" s="783"/>
      <c r="H245" s="783"/>
      <c r="I245" s="783"/>
      <c r="J245" s="783"/>
      <c r="K245" s="783"/>
      <c r="L245" s="783"/>
      <c r="M245" s="783"/>
      <c r="N245" s="783"/>
      <c r="O245" s="783"/>
      <c r="P245" s="783"/>
    </row>
    <row r="246" spans="1:16" s="7" customFormat="1" ht="53.25" customHeight="1" x14ac:dyDescent="0.25">
      <c r="A246" s="708" t="s">
        <v>53</v>
      </c>
      <c r="B246" s="784"/>
      <c r="C246" s="431">
        <f>C248</f>
        <v>15.19052632</v>
      </c>
      <c r="D246" s="431">
        <f>D248</f>
        <v>66.301191280000012</v>
      </c>
      <c r="E246" s="431">
        <f>E248</f>
        <v>66.301191279999998</v>
      </c>
      <c r="F246" s="431">
        <f t="shared" ref="F246" si="160">F248</f>
        <v>66.301191280000012</v>
      </c>
      <c r="G246" s="431">
        <f>F246/E246*100</f>
        <v>100.00000000000003</v>
      </c>
      <c r="H246" s="431">
        <f>H248</f>
        <v>66.301191270000004</v>
      </c>
      <c r="I246" s="431">
        <f>I248</f>
        <v>99.999999984917324</v>
      </c>
      <c r="J246" s="431">
        <f t="shared" ref="J246:N246" si="161">J248</f>
        <v>99.999999984917295</v>
      </c>
      <c r="K246" s="431">
        <f t="shared" si="161"/>
        <v>38.250421029999998</v>
      </c>
      <c r="L246" s="431">
        <f t="shared" si="161"/>
        <v>38.25042105</v>
      </c>
      <c r="M246" s="431">
        <f t="shared" si="161"/>
        <v>99.999999947712993</v>
      </c>
      <c r="N246" s="431">
        <f t="shared" si="161"/>
        <v>57.691906129155136</v>
      </c>
      <c r="O246" s="547"/>
      <c r="P246" s="22"/>
    </row>
    <row r="247" spans="1:16" s="7" customFormat="1" ht="15" customHeight="1" x14ac:dyDescent="0.25">
      <c r="A247" s="785" t="s">
        <v>2359</v>
      </c>
      <c r="B247" s="785"/>
      <c r="C247" s="785"/>
      <c r="D247" s="785"/>
      <c r="E247" s="785"/>
      <c r="F247" s="785"/>
      <c r="G247" s="785"/>
      <c r="H247" s="785"/>
      <c r="I247" s="785"/>
      <c r="J247" s="785"/>
      <c r="K247" s="785"/>
      <c r="L247" s="785"/>
      <c r="M247" s="785"/>
      <c r="N247" s="785"/>
      <c r="O247" s="785"/>
      <c r="P247" s="785"/>
    </row>
    <row r="248" spans="1:16" s="7" customFormat="1" ht="15" customHeight="1" x14ac:dyDescent="0.25">
      <c r="A248" s="717" t="s">
        <v>14</v>
      </c>
      <c r="B248" s="717"/>
      <c r="C248" s="432">
        <f>SUM(C249:C253)</f>
        <v>15.19052632</v>
      </c>
      <c r="D248" s="432">
        <f>SUM(D249:D253)</f>
        <v>66.301191280000012</v>
      </c>
      <c r="E248" s="432">
        <f>SUM(E249:E253)</f>
        <v>66.301191279999998</v>
      </c>
      <c r="F248" s="432">
        <f t="shared" ref="F248" si="162">SUM(F249:F253)</f>
        <v>66.301191280000012</v>
      </c>
      <c r="G248" s="432">
        <f>F248/E248*100</f>
        <v>100.00000000000003</v>
      </c>
      <c r="H248" s="432">
        <f>SUM(H249:H253)</f>
        <v>66.301191270000004</v>
      </c>
      <c r="I248" s="432">
        <f>H248/E248*100</f>
        <v>99.999999984917324</v>
      </c>
      <c r="J248" s="433">
        <f>H248/D248*100</f>
        <v>99.999999984917295</v>
      </c>
      <c r="K248" s="433">
        <f>SUM(K249:K253)</f>
        <v>38.250421029999998</v>
      </c>
      <c r="L248" s="433">
        <f>SUM(L249:L253)</f>
        <v>38.25042105</v>
      </c>
      <c r="M248" s="433">
        <f>K248/L248*100</f>
        <v>99.999999947712993</v>
      </c>
      <c r="N248" s="433">
        <f>K248/H248*100</f>
        <v>57.691906129155136</v>
      </c>
      <c r="O248" s="720" t="s">
        <v>2726</v>
      </c>
      <c r="P248" s="723" t="s">
        <v>2360</v>
      </c>
    </row>
    <row r="249" spans="1:16" s="7" customFormat="1" ht="15" customHeight="1" x14ac:dyDescent="0.25">
      <c r="A249" s="718" t="s">
        <v>5</v>
      </c>
      <c r="B249" s="778"/>
      <c r="C249" s="508">
        <f>(SUMIFS(Лист3!$O$15:$O$500,Лист3!$P$15:$P$500,"A1",Лист3!$K$15:$K$500,"1*"))/$Q$4</f>
        <v>14.430999999999999</v>
      </c>
      <c r="D249" s="525">
        <f>(SUMIFS(Лист1!$O$15:$O$500,Лист1!$Q$15:$Q$500,"A1",Лист1!$K$15:$K$500,"1*"))/$Q$4</f>
        <v>60.001200000000004</v>
      </c>
      <c r="E249" s="454">
        <f>60001.2/1000</f>
        <v>60.001199999999997</v>
      </c>
      <c r="F249" s="525">
        <f>(SUMIFS(Лист1!$O$15:$O$500,Лист1!$Q$15:$Q$500,"A1",Лист1!$K$15:$K$500,"1*"))/$Q$4</f>
        <v>60.001200000000004</v>
      </c>
      <c r="G249" s="454">
        <f t="shared" ref="G249:G255" si="163">F249/E249*100</f>
        <v>100.00000000000003</v>
      </c>
      <c r="H249" s="525">
        <f>(SUMIFS(Лист1!$P$15:$P$500,Лист1!$Q$15:$Q$500,"A1",Лист1!$K$15:$K$500,"1*"))/$Q$4</f>
        <v>60.001200000000004</v>
      </c>
      <c r="I249" s="454">
        <f>H249/E249*100</f>
        <v>100.00000000000003</v>
      </c>
      <c r="J249" s="454">
        <f>H249/D249*100</f>
        <v>100</v>
      </c>
      <c r="K249" s="454">
        <f>34317400/1000000</f>
        <v>34.317399999999999</v>
      </c>
      <c r="L249" s="454">
        <f>34317400/1000000</f>
        <v>34.317399999999999</v>
      </c>
      <c r="M249" s="454">
        <f>K249/L249*100</f>
        <v>100</v>
      </c>
      <c r="N249" s="454">
        <f>K249/H249*100</f>
        <v>57.19452277621113</v>
      </c>
      <c r="O249" s="721"/>
      <c r="P249" s="724"/>
    </row>
    <row r="250" spans="1:16" s="7" customFormat="1" ht="15" customHeight="1" x14ac:dyDescent="0.25">
      <c r="A250" s="709" t="s">
        <v>6</v>
      </c>
      <c r="B250" s="779"/>
      <c r="C250" s="506">
        <f>(SUMIFS(Лист3!$O$15:$O$500,Лист3!$P$15:$P$500,"A1",Лист3!$K$15:$K$500,"0*"))/$Q$4</f>
        <v>0.75952632000000009</v>
      </c>
      <c r="D250" s="526">
        <f>(SUMIFS(Лист1!$O$15:$O$500,Лист1!$Q$15:$Q$500,"A1",Лист1!$K$15:$K$500,"0*"))/$Q$4</f>
        <v>1.8999912800000001</v>
      </c>
      <c r="E250" s="455">
        <f>1899.99128/1000</f>
        <v>1.8999912800000001</v>
      </c>
      <c r="F250" s="526">
        <f>(SUMIFS(Лист1!$O$15:$O$500,Лист1!$Q$15:$Q$500,"A1",Лист1!$K$15:$K$500,"0*"))/$Q$4</f>
        <v>1.8999912800000001</v>
      </c>
      <c r="G250" s="455">
        <f t="shared" si="163"/>
        <v>100</v>
      </c>
      <c r="H250" s="526">
        <f>(SUMIFS(Лист1!$P$15:$P$500,Лист1!$Q$15:$Q$500,"A1",Лист1!$K$15:$K$500,"0*"))/$Q$4</f>
        <v>1.8999912700000001</v>
      </c>
      <c r="I250" s="455">
        <f>H250/E250*100</f>
        <v>99.999999473681797</v>
      </c>
      <c r="J250" s="455">
        <f>H250/D250*100</f>
        <v>99.999999473681797</v>
      </c>
      <c r="K250" s="474">
        <f>1543021.03/1000000</f>
        <v>1.54302103</v>
      </c>
      <c r="L250" s="474">
        <f>1543021.05/1000000</f>
        <v>1.5430210500000001</v>
      </c>
      <c r="M250" s="474">
        <f>K250/L250*100</f>
        <v>99.999998703841399</v>
      </c>
      <c r="N250" s="455">
        <f>K250/H250*100</f>
        <v>81.212006305692128</v>
      </c>
      <c r="O250" s="721"/>
      <c r="P250" s="724"/>
    </row>
    <row r="251" spans="1:16" s="7" customFormat="1" ht="15.75" customHeight="1" x14ac:dyDescent="0.25">
      <c r="A251" s="710" t="s">
        <v>7</v>
      </c>
      <c r="B251" s="780"/>
      <c r="C251" s="500"/>
      <c r="D251" s="463">
        <v>4.4000000000000004</v>
      </c>
      <c r="E251" s="463">
        <v>4.4000000000000004</v>
      </c>
      <c r="F251" s="463">
        <v>4.4000000000000004</v>
      </c>
      <c r="G251" s="463">
        <f t="shared" si="163"/>
        <v>100</v>
      </c>
      <c r="H251" s="463">
        <v>4.4000000000000004</v>
      </c>
      <c r="I251" s="463">
        <f>H251/E251*100</f>
        <v>100</v>
      </c>
      <c r="J251" s="463">
        <f>H251/D251*100</f>
        <v>100</v>
      </c>
      <c r="K251" s="425">
        <v>2.39</v>
      </c>
      <c r="L251" s="425">
        <v>2.39</v>
      </c>
      <c r="M251" s="425">
        <f>K251/L251*100</f>
        <v>100</v>
      </c>
      <c r="N251" s="425">
        <f>K251/H251*100</f>
        <v>54.31818181818182</v>
      </c>
      <c r="O251" s="721"/>
      <c r="P251" s="724"/>
    </row>
    <row r="252" spans="1:16" s="7" customFormat="1" ht="14.25" customHeight="1" x14ac:dyDescent="0.25">
      <c r="A252" s="711" t="s">
        <v>8</v>
      </c>
      <c r="B252" s="781"/>
      <c r="C252" s="501">
        <v>0</v>
      </c>
      <c r="D252" s="471">
        <v>0</v>
      </c>
      <c r="E252" s="471">
        <v>0</v>
      </c>
      <c r="F252" s="471">
        <v>0</v>
      </c>
      <c r="G252" s="471">
        <v>0</v>
      </c>
      <c r="H252" s="471">
        <v>0</v>
      </c>
      <c r="I252" s="471">
        <v>0</v>
      </c>
      <c r="J252" s="471">
        <v>0</v>
      </c>
      <c r="K252" s="471">
        <v>0</v>
      </c>
      <c r="L252" s="471">
        <v>0</v>
      </c>
      <c r="M252" s="471">
        <v>0</v>
      </c>
      <c r="N252" s="471">
        <v>0</v>
      </c>
      <c r="O252" s="721"/>
      <c r="P252" s="724"/>
    </row>
    <row r="253" spans="1:16" s="7" customFormat="1" ht="13.5" customHeight="1" x14ac:dyDescent="0.25">
      <c r="A253" s="712" t="s">
        <v>9</v>
      </c>
      <c r="B253" s="782"/>
      <c r="C253" s="502">
        <v>0</v>
      </c>
      <c r="D253" s="472">
        <v>0</v>
      </c>
      <c r="E253" s="472">
        <v>0</v>
      </c>
      <c r="F253" s="472">
        <v>0</v>
      </c>
      <c r="G253" s="472">
        <v>0</v>
      </c>
      <c r="H253" s="472">
        <v>0</v>
      </c>
      <c r="I253" s="472">
        <v>0</v>
      </c>
      <c r="J253" s="472">
        <v>0</v>
      </c>
      <c r="K253" s="472">
        <v>0</v>
      </c>
      <c r="L253" s="472">
        <v>0</v>
      </c>
      <c r="M253" s="472">
        <v>0</v>
      </c>
      <c r="N253" s="472">
        <v>0</v>
      </c>
      <c r="O253" s="721"/>
      <c r="P253" s="724"/>
    </row>
    <row r="254" spans="1:16" s="7" customFormat="1" ht="36.75" customHeight="1" x14ac:dyDescent="0.25">
      <c r="A254" s="703" t="s">
        <v>58</v>
      </c>
      <c r="B254" s="772"/>
      <c r="C254" s="510">
        <v>0</v>
      </c>
      <c r="D254" s="442">
        <v>0</v>
      </c>
      <c r="E254" s="442">
        <v>0</v>
      </c>
      <c r="F254" s="442">
        <v>0</v>
      </c>
      <c r="G254" s="442">
        <v>0</v>
      </c>
      <c r="H254" s="442">
        <v>0</v>
      </c>
      <c r="I254" s="442">
        <v>0</v>
      </c>
      <c r="J254" s="442">
        <v>0</v>
      </c>
      <c r="K254" s="442">
        <v>0</v>
      </c>
      <c r="L254" s="442">
        <v>0</v>
      </c>
      <c r="M254" s="442">
        <v>0</v>
      </c>
      <c r="N254" s="442">
        <v>0</v>
      </c>
      <c r="O254" s="721"/>
      <c r="P254" s="724"/>
    </row>
    <row r="255" spans="1:16" s="7" customFormat="1" ht="37.5" customHeight="1" x14ac:dyDescent="0.25">
      <c r="A255" s="713" t="s">
        <v>57</v>
      </c>
      <c r="B255" s="773"/>
      <c r="C255" s="509">
        <f>C248-C254</f>
        <v>15.19052632</v>
      </c>
      <c r="D255" s="443">
        <f>D246-D254</f>
        <v>66.301191280000012</v>
      </c>
      <c r="E255" s="443">
        <f t="shared" ref="E255:F255" si="164">E246-E254</f>
        <v>66.301191279999998</v>
      </c>
      <c r="F255" s="443">
        <f t="shared" si="164"/>
        <v>66.301191280000012</v>
      </c>
      <c r="G255" s="443">
        <f t="shared" si="163"/>
        <v>100.00000000000003</v>
      </c>
      <c r="H255" s="443">
        <f t="shared" ref="H255" si="165">H246-H254</f>
        <v>66.301191270000004</v>
      </c>
      <c r="I255" s="444">
        <f>H255/E255*100</f>
        <v>99.999999984917324</v>
      </c>
      <c r="J255" s="444">
        <f>H255/D255*100</f>
        <v>99.999999984917295</v>
      </c>
      <c r="K255" s="443">
        <f t="shared" ref="K255:L255" si="166">K246-K254</f>
        <v>38.250421029999998</v>
      </c>
      <c r="L255" s="443">
        <f t="shared" si="166"/>
        <v>38.25042105</v>
      </c>
      <c r="M255" s="444">
        <f>K255/L255*100</f>
        <v>99.999999947712993</v>
      </c>
      <c r="N255" s="444">
        <f>K255/H255*100</f>
        <v>57.691906129155136</v>
      </c>
      <c r="O255" s="722"/>
      <c r="P255" s="725"/>
    </row>
    <row r="256" spans="1:16" s="7" customFormat="1" ht="18.75" customHeight="1" x14ac:dyDescent="0.25">
      <c r="A256" s="783" t="s">
        <v>2361</v>
      </c>
      <c r="B256" s="783"/>
      <c r="C256" s="783"/>
      <c r="D256" s="783"/>
      <c r="E256" s="783"/>
      <c r="F256" s="783"/>
      <c r="G256" s="783"/>
      <c r="H256" s="783"/>
      <c r="I256" s="783"/>
      <c r="J256" s="783"/>
      <c r="K256" s="783"/>
      <c r="L256" s="783"/>
      <c r="M256" s="783"/>
      <c r="N256" s="783"/>
      <c r="O256" s="783"/>
      <c r="P256" s="783"/>
    </row>
    <row r="257" spans="1:16" s="7" customFormat="1" ht="48.75" customHeight="1" x14ac:dyDescent="0.25">
      <c r="A257" s="708" t="s">
        <v>53</v>
      </c>
      <c r="B257" s="784"/>
      <c r="C257" s="431">
        <f>C259</f>
        <v>0</v>
      </c>
      <c r="D257" s="431">
        <f>D259</f>
        <v>0.5</v>
      </c>
      <c r="E257" s="431">
        <f>E259</f>
        <v>0.5</v>
      </c>
      <c r="F257" s="431">
        <f t="shared" ref="F257" si="167">F259</f>
        <v>0.5</v>
      </c>
      <c r="G257" s="431">
        <f>F257/E257*100</f>
        <v>100</v>
      </c>
      <c r="H257" s="431">
        <f>H259</f>
        <v>0.5</v>
      </c>
      <c r="I257" s="431">
        <f>I259</f>
        <v>100</v>
      </c>
      <c r="J257" s="431">
        <f t="shared" ref="J257:N257" si="168">J259</f>
        <v>100</v>
      </c>
      <c r="K257" s="431">
        <f t="shared" si="168"/>
        <v>0.60491600000000001</v>
      </c>
      <c r="L257" s="431">
        <f t="shared" si="168"/>
        <v>0.60491600000000001</v>
      </c>
      <c r="M257" s="431">
        <f t="shared" si="168"/>
        <v>100</v>
      </c>
      <c r="N257" s="431">
        <f t="shared" si="168"/>
        <v>120.9832</v>
      </c>
      <c r="O257" s="547"/>
      <c r="P257" s="22"/>
    </row>
    <row r="258" spans="1:16" s="7" customFormat="1" ht="20.25" customHeight="1" x14ac:dyDescent="0.25">
      <c r="A258" s="755" t="s">
        <v>2362</v>
      </c>
      <c r="B258" s="756"/>
      <c r="C258" s="756"/>
      <c r="D258" s="756"/>
      <c r="E258" s="756"/>
      <c r="F258" s="756"/>
      <c r="G258" s="756"/>
      <c r="H258" s="756"/>
      <c r="I258" s="756"/>
      <c r="J258" s="756"/>
      <c r="K258" s="756"/>
      <c r="L258" s="756"/>
      <c r="M258" s="756"/>
      <c r="N258" s="756"/>
      <c r="O258" s="756"/>
      <c r="P258" s="757"/>
    </row>
    <row r="259" spans="1:16" s="7" customFormat="1" ht="33.75" customHeight="1" x14ac:dyDescent="0.25">
      <c r="A259" s="717" t="s">
        <v>14</v>
      </c>
      <c r="B259" s="717"/>
      <c r="C259" s="432">
        <f>SUM(C260:C264)</f>
        <v>0</v>
      </c>
      <c r="D259" s="432">
        <f>SUM(D260:D264)</f>
        <v>0.5</v>
      </c>
      <c r="E259" s="432">
        <f>SUM(E260:E264)</f>
        <v>0.5</v>
      </c>
      <c r="F259" s="432">
        <f t="shared" ref="F259" si="169">SUM(F260:F264)</f>
        <v>0.5</v>
      </c>
      <c r="G259" s="432">
        <f>F259/E259*100</f>
        <v>100</v>
      </c>
      <c r="H259" s="432">
        <f>SUM(H260:H264)</f>
        <v>0.5</v>
      </c>
      <c r="I259" s="432">
        <f>H259/E259*100</f>
        <v>100</v>
      </c>
      <c r="J259" s="433">
        <f>H259/D259*100</f>
        <v>100</v>
      </c>
      <c r="K259" s="433">
        <f>SUM(K260:K264)</f>
        <v>0.60491600000000001</v>
      </c>
      <c r="L259" s="433">
        <f>SUM(L260:L264)</f>
        <v>0.60491600000000001</v>
      </c>
      <c r="M259" s="433">
        <f>K259/L259*100</f>
        <v>100</v>
      </c>
      <c r="N259" s="433">
        <f>K259/H259*100</f>
        <v>120.9832</v>
      </c>
      <c r="O259" s="720" t="s">
        <v>2726</v>
      </c>
      <c r="P259" s="723" t="s">
        <v>2360</v>
      </c>
    </row>
    <row r="260" spans="1:16" s="7" customFormat="1" ht="17.25" customHeight="1" x14ac:dyDescent="0.25">
      <c r="A260" s="718" t="s">
        <v>5</v>
      </c>
      <c r="B260" s="778"/>
      <c r="C260" s="508">
        <f>(SUMIFS(Лист3!$O$15:$O$500,Лист3!$P$15:$P$500,"A2",Лист3!$K$15:$K$500,"1*"))/$Q$4</f>
        <v>0</v>
      </c>
      <c r="D260" s="525">
        <f>(SUMIFS(Лист1!$O$15:$O$500,Лист1!$Q$15:$Q$500,"A2",Лист1!$K$15:$K$500,"1*"))/$Q$4</f>
        <v>0.4</v>
      </c>
      <c r="E260" s="454">
        <f>400/1000</f>
        <v>0.4</v>
      </c>
      <c r="F260" s="525">
        <f>(SUMIFS(Лист1!$O$15:$O$500,Лист1!$Q$15:$Q$500,"A2",Лист1!$K$15:$K$500,"1*"))/$Q$4</f>
        <v>0.4</v>
      </c>
      <c r="G260" s="454">
        <f t="shared" ref="G260:G266" si="170">F260/E260*100</f>
        <v>100</v>
      </c>
      <c r="H260" s="525">
        <f>(SUMIFS(Лист1!$P$15:$P$500,Лист1!$Q$15:$Q$500,"A2",Лист1!$K$15:$K$500,"1*"))/$Q$4</f>
        <v>0.4</v>
      </c>
      <c r="I260" s="454">
        <f>H260/E260*100</f>
        <v>100</v>
      </c>
      <c r="J260" s="454">
        <f>H260/D260*100</f>
        <v>100</v>
      </c>
      <c r="K260" s="454">
        <v>0</v>
      </c>
      <c r="L260" s="454">
        <v>0</v>
      </c>
      <c r="M260" s="454">
        <v>0</v>
      </c>
      <c r="N260" s="454">
        <f>K260/H260*100</f>
        <v>0</v>
      </c>
      <c r="O260" s="721"/>
      <c r="P260" s="724"/>
    </row>
    <row r="261" spans="1:16" s="7" customFormat="1" ht="16.5" customHeight="1" x14ac:dyDescent="0.25">
      <c r="A261" s="709" t="s">
        <v>6</v>
      </c>
      <c r="B261" s="779"/>
      <c r="C261" s="506">
        <f>(SUMIFS(Лист3!$O$15:$O$500,Лист3!$P$15:$P$500,"A2",Лист3!$K$15:$K$500,"0*"))/$Q$4</f>
        <v>0</v>
      </c>
      <c r="D261" s="526">
        <f>(SUMIFS(Лист1!$O$15:$O$500,Лист1!$Q$15:$Q$500,"A2",Лист1!$K$15:$K$500,"0*"))/$Q$4</f>
        <v>0.1</v>
      </c>
      <c r="E261" s="455">
        <f>100/1000</f>
        <v>0.1</v>
      </c>
      <c r="F261" s="526">
        <f>(SUMIFS(Лист1!$O$15:$O$500,Лист1!$Q$15:$Q$500,"A2",Лист1!$K$15:$K$500,"0*"))/$Q$4</f>
        <v>0.1</v>
      </c>
      <c r="G261" s="455">
        <f t="shared" si="170"/>
        <v>100</v>
      </c>
      <c r="H261" s="526">
        <f>(SUMIFS(Лист1!$P$15:$P$500,Лист1!$Q$15:$Q$500,"A2",Лист1!$K$15:$K$500,"0*"))/$Q$4</f>
        <v>0.1</v>
      </c>
      <c r="I261" s="455">
        <f>H261/E261*100</f>
        <v>100</v>
      </c>
      <c r="J261" s="455">
        <f>H261/D261*100</f>
        <v>100</v>
      </c>
      <c r="K261" s="455">
        <f>604916/1000000</f>
        <v>0.60491600000000001</v>
      </c>
      <c r="L261" s="455">
        <f>604916/1000000</f>
        <v>0.60491600000000001</v>
      </c>
      <c r="M261" s="455">
        <f>K261/L261*100</f>
        <v>100</v>
      </c>
      <c r="N261" s="455">
        <f>K261/H261*100</f>
        <v>604.91599999999994</v>
      </c>
      <c r="O261" s="721"/>
      <c r="P261" s="724"/>
    </row>
    <row r="262" spans="1:16" s="7" customFormat="1" ht="17.25" customHeight="1" x14ac:dyDescent="0.25">
      <c r="A262" s="710" t="s">
        <v>7</v>
      </c>
      <c r="B262" s="780"/>
      <c r="C262" s="500"/>
      <c r="D262" s="439">
        <v>0</v>
      </c>
      <c r="E262" s="439">
        <v>0</v>
      </c>
      <c r="F262" s="439">
        <v>0</v>
      </c>
      <c r="G262" s="439">
        <v>0</v>
      </c>
      <c r="H262" s="439">
        <v>0</v>
      </c>
      <c r="I262" s="439">
        <v>0</v>
      </c>
      <c r="J262" s="439">
        <v>0</v>
      </c>
      <c r="K262" s="439">
        <v>0</v>
      </c>
      <c r="L262" s="439">
        <v>0</v>
      </c>
      <c r="M262" s="439">
        <v>0</v>
      </c>
      <c r="N262" s="439">
        <v>0</v>
      </c>
      <c r="O262" s="721"/>
      <c r="P262" s="724"/>
    </row>
    <row r="263" spans="1:16" s="7" customFormat="1" ht="18" customHeight="1" x14ac:dyDescent="0.25">
      <c r="A263" s="711" t="s">
        <v>8</v>
      </c>
      <c r="B263" s="781"/>
      <c r="C263" s="501">
        <v>0</v>
      </c>
      <c r="D263" s="471">
        <v>0</v>
      </c>
      <c r="E263" s="471">
        <v>0</v>
      </c>
      <c r="F263" s="471">
        <v>0</v>
      </c>
      <c r="G263" s="471">
        <v>0</v>
      </c>
      <c r="H263" s="471">
        <v>0</v>
      </c>
      <c r="I263" s="471">
        <v>0</v>
      </c>
      <c r="J263" s="471">
        <v>0</v>
      </c>
      <c r="K263" s="471">
        <v>0</v>
      </c>
      <c r="L263" s="471">
        <v>0</v>
      </c>
      <c r="M263" s="471">
        <v>0</v>
      </c>
      <c r="N263" s="471">
        <v>0</v>
      </c>
      <c r="O263" s="721"/>
      <c r="P263" s="724"/>
    </row>
    <row r="264" spans="1:16" s="7" customFormat="1" ht="24" customHeight="1" x14ac:dyDescent="0.25">
      <c r="A264" s="712" t="s">
        <v>9</v>
      </c>
      <c r="B264" s="782"/>
      <c r="C264" s="502">
        <v>0</v>
      </c>
      <c r="D264" s="472">
        <v>0</v>
      </c>
      <c r="E264" s="472">
        <v>0</v>
      </c>
      <c r="F264" s="472">
        <v>0</v>
      </c>
      <c r="G264" s="472">
        <v>0</v>
      </c>
      <c r="H264" s="472">
        <v>0</v>
      </c>
      <c r="I264" s="472">
        <v>0</v>
      </c>
      <c r="J264" s="472">
        <v>0</v>
      </c>
      <c r="K264" s="472">
        <v>0</v>
      </c>
      <c r="L264" s="472">
        <v>0</v>
      </c>
      <c r="M264" s="472">
        <v>0</v>
      </c>
      <c r="N264" s="472">
        <v>0</v>
      </c>
      <c r="O264" s="721"/>
      <c r="P264" s="724"/>
    </row>
    <row r="265" spans="1:16" s="7" customFormat="1" ht="39" customHeight="1" x14ac:dyDescent="0.25">
      <c r="A265" s="703" t="s">
        <v>58</v>
      </c>
      <c r="B265" s="772"/>
      <c r="C265" s="510">
        <v>0</v>
      </c>
      <c r="D265" s="442">
        <v>0</v>
      </c>
      <c r="E265" s="442">
        <v>0</v>
      </c>
      <c r="F265" s="442">
        <v>0</v>
      </c>
      <c r="G265" s="442">
        <v>0</v>
      </c>
      <c r="H265" s="442">
        <v>0</v>
      </c>
      <c r="I265" s="442">
        <v>0</v>
      </c>
      <c r="J265" s="442">
        <v>0</v>
      </c>
      <c r="K265" s="442">
        <v>0</v>
      </c>
      <c r="L265" s="442">
        <v>0</v>
      </c>
      <c r="M265" s="442">
        <v>0</v>
      </c>
      <c r="N265" s="442">
        <v>0</v>
      </c>
      <c r="O265" s="721"/>
      <c r="P265" s="724"/>
    </row>
    <row r="266" spans="1:16" s="7" customFormat="1" ht="30.75" customHeight="1" x14ac:dyDescent="0.25">
      <c r="A266" s="713" t="s">
        <v>57</v>
      </c>
      <c r="B266" s="773"/>
      <c r="C266" s="509">
        <f>C259-C265</f>
        <v>0</v>
      </c>
      <c r="D266" s="443">
        <f>D257-D265</f>
        <v>0.5</v>
      </c>
      <c r="E266" s="443">
        <f t="shared" ref="E266:F266" si="171">E257-E265</f>
        <v>0.5</v>
      </c>
      <c r="F266" s="443">
        <f t="shared" si="171"/>
        <v>0.5</v>
      </c>
      <c r="G266" s="443">
        <f t="shared" si="170"/>
        <v>100</v>
      </c>
      <c r="H266" s="443">
        <f t="shared" ref="H266" si="172">H257-H265</f>
        <v>0.5</v>
      </c>
      <c r="I266" s="444">
        <f>H266/E266*100</f>
        <v>100</v>
      </c>
      <c r="J266" s="444">
        <f>H266/D266*100</f>
        <v>100</v>
      </c>
      <c r="K266" s="443">
        <f t="shared" ref="K266:L266" si="173">K257-K265</f>
        <v>0.60491600000000001</v>
      </c>
      <c r="L266" s="443">
        <f t="shared" si="173"/>
        <v>0.60491600000000001</v>
      </c>
      <c r="M266" s="444">
        <f>K266/L266*100</f>
        <v>100</v>
      </c>
      <c r="N266" s="444">
        <f>K266/H266*100</f>
        <v>120.9832</v>
      </c>
      <c r="O266" s="722"/>
      <c r="P266" s="725"/>
    </row>
    <row r="267" spans="1:16" s="7" customFormat="1" ht="18" customHeight="1" x14ac:dyDescent="0.25">
      <c r="A267" s="783" t="s">
        <v>2363</v>
      </c>
      <c r="B267" s="783"/>
      <c r="C267" s="783"/>
      <c r="D267" s="783"/>
      <c r="E267" s="783"/>
      <c r="F267" s="783"/>
      <c r="G267" s="783"/>
      <c r="H267" s="783"/>
      <c r="I267" s="783"/>
      <c r="J267" s="783"/>
      <c r="K267" s="783"/>
      <c r="L267" s="783"/>
      <c r="M267" s="783"/>
      <c r="N267" s="783"/>
      <c r="O267" s="783"/>
      <c r="P267" s="783"/>
    </row>
    <row r="268" spans="1:16" s="7" customFormat="1" ht="50.25" customHeight="1" x14ac:dyDescent="0.25">
      <c r="A268" s="708" t="s">
        <v>53</v>
      </c>
      <c r="B268" s="784"/>
      <c r="C268" s="431">
        <f>C270</f>
        <v>0</v>
      </c>
      <c r="D268" s="431">
        <f>D270</f>
        <v>5.7</v>
      </c>
      <c r="E268" s="431">
        <f>E270</f>
        <v>5.7</v>
      </c>
      <c r="F268" s="431">
        <f>F270</f>
        <v>5.7</v>
      </c>
      <c r="G268" s="431">
        <f>F268/E268*100</f>
        <v>100</v>
      </c>
      <c r="H268" s="431">
        <f>H270</f>
        <v>5.7</v>
      </c>
      <c r="I268" s="431">
        <f>I270</f>
        <v>100</v>
      </c>
      <c r="J268" s="431">
        <f t="shared" ref="J268:N268" si="174">J270</f>
        <v>100</v>
      </c>
      <c r="K268" s="431">
        <f t="shared" si="174"/>
        <v>2.5</v>
      </c>
      <c r="L268" s="431">
        <f t="shared" si="174"/>
        <v>2.5</v>
      </c>
      <c r="M268" s="431">
        <f t="shared" si="174"/>
        <v>100</v>
      </c>
      <c r="N268" s="431">
        <f t="shared" si="174"/>
        <v>43.859649122807014</v>
      </c>
      <c r="O268" s="547"/>
      <c r="P268" s="22"/>
    </row>
    <row r="269" spans="1:16" s="7" customFormat="1" ht="17.25" customHeight="1" x14ac:dyDescent="0.25">
      <c r="A269" s="755" t="s">
        <v>2364</v>
      </c>
      <c r="B269" s="756"/>
      <c r="C269" s="756"/>
      <c r="D269" s="756"/>
      <c r="E269" s="756"/>
      <c r="F269" s="756"/>
      <c r="G269" s="756"/>
      <c r="H269" s="756"/>
      <c r="I269" s="756"/>
      <c r="J269" s="756"/>
      <c r="K269" s="756"/>
      <c r="L269" s="756"/>
      <c r="M269" s="756"/>
      <c r="N269" s="756"/>
      <c r="O269" s="756"/>
      <c r="P269" s="757"/>
    </row>
    <row r="270" spans="1:16" s="7" customFormat="1" ht="35.25" customHeight="1" x14ac:dyDescent="0.25">
      <c r="A270" s="717" t="s">
        <v>14</v>
      </c>
      <c r="B270" s="717"/>
      <c r="C270" s="432">
        <f>SUM(C271:C275)</f>
        <v>0</v>
      </c>
      <c r="D270" s="432">
        <f>SUM(D271:D275)</f>
        <v>5.7</v>
      </c>
      <c r="E270" s="432">
        <f>SUM(E271:E275)</f>
        <v>5.7</v>
      </c>
      <c r="F270" s="432">
        <f>SUM(F271:F275)</f>
        <v>5.7</v>
      </c>
      <c r="G270" s="432">
        <f>F270/E270*100</f>
        <v>100</v>
      </c>
      <c r="H270" s="432">
        <f>SUM(H271:H275)</f>
        <v>5.7</v>
      </c>
      <c r="I270" s="432">
        <f>H270/E270*100</f>
        <v>100</v>
      </c>
      <c r="J270" s="433">
        <f>H270/D270*100</f>
        <v>100</v>
      </c>
      <c r="K270" s="433">
        <f>SUM(K271:K275)</f>
        <v>2.5</v>
      </c>
      <c r="L270" s="433">
        <f>SUM(L271:L275)</f>
        <v>2.5</v>
      </c>
      <c r="M270" s="433">
        <f>K270/L270*100</f>
        <v>100</v>
      </c>
      <c r="N270" s="433">
        <f>K270/H270*100</f>
        <v>43.859649122807014</v>
      </c>
      <c r="O270" s="720" t="s">
        <v>2726</v>
      </c>
      <c r="P270" s="723" t="s">
        <v>2360</v>
      </c>
    </row>
    <row r="271" spans="1:16" s="7" customFormat="1" ht="18.75" customHeight="1" x14ac:dyDescent="0.25">
      <c r="A271" s="718" t="s">
        <v>5</v>
      </c>
      <c r="B271" s="778"/>
      <c r="C271" s="508">
        <f>(SUMIFS(Лист3!$O$15:$O$500,Лист3!$P$15:$P$500,"A3",Лист3!$K$15:$K$500,"1*"))/$Q$4</f>
        <v>0</v>
      </c>
      <c r="D271" s="525">
        <f>(SUMIFS(Лист1!$O$15:$O$500,Лист1!$Q$15:$Q$500,"A3",Лист1!$K$15:$K$500,"1*"))/$Q$4</f>
        <v>5.7</v>
      </c>
      <c r="E271" s="454">
        <f>5700/1000</f>
        <v>5.7</v>
      </c>
      <c r="F271" s="525">
        <f>(SUMIFS(Лист1!$O$15:$O$500,Лист1!$Q$15:$Q$500,"A3",Лист1!$K$15:$K$500,"1*"))/$Q$4</f>
        <v>5.7</v>
      </c>
      <c r="G271" s="454">
        <f t="shared" ref="G271:G277" si="175">F271/E271*100</f>
        <v>100</v>
      </c>
      <c r="H271" s="525">
        <f>(SUMIFS(Лист1!$P$15:$P$500,Лист1!$Q$15:$Q$500,"A3",Лист1!$K$15:$K$500,"1*"))/$Q$4</f>
        <v>5.7</v>
      </c>
      <c r="I271" s="454">
        <f>H271/E271*100</f>
        <v>100</v>
      </c>
      <c r="J271" s="454">
        <f>H271/D271*100</f>
        <v>100</v>
      </c>
      <c r="K271" s="454">
        <f>2500000/1000000</f>
        <v>2.5</v>
      </c>
      <c r="L271" s="454">
        <f>2500000/1000000</f>
        <v>2.5</v>
      </c>
      <c r="M271" s="454">
        <f>K271/L271*100</f>
        <v>100</v>
      </c>
      <c r="N271" s="454">
        <f>K271/H271*100</f>
        <v>43.859649122807014</v>
      </c>
      <c r="O271" s="721"/>
      <c r="P271" s="724"/>
    </row>
    <row r="272" spans="1:16" s="7" customFormat="1" ht="15.75" customHeight="1" x14ac:dyDescent="0.25">
      <c r="A272" s="709" t="s">
        <v>6</v>
      </c>
      <c r="B272" s="779"/>
      <c r="C272" s="506">
        <f>(SUMIFS(Лист3!$O$15:$O$500,Лист3!$P$15:$P$500,"A3",Лист3!$K$15:$K$500,"0*"))/$Q$4</f>
        <v>0</v>
      </c>
      <c r="D272" s="526">
        <f>(SUMIFS(Лист1!$O$15:$O$500,Лист1!$Q$15:$Q$500,"A3",Лист1!$K$15:$K$500,"0*"))/$Q$4</f>
        <v>0</v>
      </c>
      <c r="E272" s="455">
        <v>0</v>
      </c>
      <c r="F272" s="526">
        <f>(SUMIFS(Лист1!$O$15:$O$500,Лист1!$Q$15:$Q$500,"A3",Лист1!$K$15:$K$500,"0*"))/$Q$4</f>
        <v>0</v>
      </c>
      <c r="G272" s="455">
        <v>0</v>
      </c>
      <c r="H272" s="526">
        <f>(SUMIFS(Лист1!$P$15:$P$500,Лист1!$Q$15:$Q$500,"A3",Лист1!$K$15:$K$500,"0*"))/$Q$4</f>
        <v>0</v>
      </c>
      <c r="I272" s="455">
        <v>0</v>
      </c>
      <c r="J272" s="455">
        <v>0</v>
      </c>
      <c r="K272" s="455">
        <v>0</v>
      </c>
      <c r="L272" s="455">
        <v>0</v>
      </c>
      <c r="M272" s="455">
        <v>0</v>
      </c>
      <c r="N272" s="455">
        <v>0</v>
      </c>
      <c r="O272" s="721"/>
      <c r="P272" s="724"/>
    </row>
    <row r="273" spans="1:16" s="7" customFormat="1" ht="15.75" customHeight="1" x14ac:dyDescent="0.25">
      <c r="A273" s="710" t="s">
        <v>7</v>
      </c>
      <c r="B273" s="780"/>
      <c r="C273" s="500"/>
      <c r="D273" s="439">
        <v>0</v>
      </c>
      <c r="E273" s="439">
        <v>0</v>
      </c>
      <c r="F273" s="439">
        <v>0</v>
      </c>
      <c r="G273" s="439">
        <v>0</v>
      </c>
      <c r="H273" s="439">
        <v>0</v>
      </c>
      <c r="I273" s="439">
        <v>0</v>
      </c>
      <c r="J273" s="439">
        <v>0</v>
      </c>
      <c r="K273" s="425">
        <v>0</v>
      </c>
      <c r="L273" s="425">
        <v>0</v>
      </c>
      <c r="M273" s="425">
        <v>0</v>
      </c>
      <c r="N273" s="425">
        <v>0</v>
      </c>
      <c r="O273" s="721"/>
      <c r="P273" s="724"/>
    </row>
    <row r="274" spans="1:16" s="7" customFormat="1" ht="16.5" customHeight="1" x14ac:dyDescent="0.25">
      <c r="A274" s="711" t="s">
        <v>8</v>
      </c>
      <c r="B274" s="781"/>
      <c r="C274" s="501">
        <v>0</v>
      </c>
      <c r="D274" s="471">
        <v>0</v>
      </c>
      <c r="E274" s="471">
        <v>0</v>
      </c>
      <c r="F274" s="471">
        <v>0</v>
      </c>
      <c r="G274" s="471">
        <v>0</v>
      </c>
      <c r="H274" s="471">
        <v>0</v>
      </c>
      <c r="I274" s="471">
        <v>0</v>
      </c>
      <c r="J274" s="471">
        <v>0</v>
      </c>
      <c r="K274" s="471">
        <v>0</v>
      </c>
      <c r="L274" s="471">
        <v>0</v>
      </c>
      <c r="M274" s="471">
        <v>0</v>
      </c>
      <c r="N274" s="471">
        <v>0</v>
      </c>
      <c r="O274" s="721"/>
      <c r="P274" s="724"/>
    </row>
    <row r="275" spans="1:16" s="7" customFormat="1" ht="15" customHeight="1" x14ac:dyDescent="0.25">
      <c r="A275" s="712" t="s">
        <v>9</v>
      </c>
      <c r="B275" s="782"/>
      <c r="C275" s="502">
        <v>0</v>
      </c>
      <c r="D275" s="472">
        <v>0</v>
      </c>
      <c r="E275" s="472">
        <v>0</v>
      </c>
      <c r="F275" s="472">
        <v>0</v>
      </c>
      <c r="G275" s="472">
        <v>0</v>
      </c>
      <c r="H275" s="472">
        <v>0</v>
      </c>
      <c r="I275" s="472">
        <v>0</v>
      </c>
      <c r="J275" s="472">
        <v>0</v>
      </c>
      <c r="K275" s="472">
        <v>0</v>
      </c>
      <c r="L275" s="472">
        <v>0</v>
      </c>
      <c r="M275" s="472">
        <v>0</v>
      </c>
      <c r="N275" s="472">
        <v>0</v>
      </c>
      <c r="O275" s="721"/>
      <c r="P275" s="724"/>
    </row>
    <row r="276" spans="1:16" s="7" customFormat="1" ht="27.75" customHeight="1" x14ac:dyDescent="0.25">
      <c r="A276" s="703" t="s">
        <v>58</v>
      </c>
      <c r="B276" s="772"/>
      <c r="C276" s="510">
        <v>0</v>
      </c>
      <c r="D276" s="442">
        <v>0</v>
      </c>
      <c r="E276" s="442">
        <v>0</v>
      </c>
      <c r="F276" s="442">
        <v>0</v>
      </c>
      <c r="G276" s="442">
        <v>0</v>
      </c>
      <c r="H276" s="442">
        <v>0</v>
      </c>
      <c r="I276" s="442">
        <v>0</v>
      </c>
      <c r="J276" s="442">
        <v>0</v>
      </c>
      <c r="K276" s="442">
        <v>0</v>
      </c>
      <c r="L276" s="442">
        <v>0</v>
      </c>
      <c r="M276" s="442">
        <v>0</v>
      </c>
      <c r="N276" s="442">
        <v>0</v>
      </c>
      <c r="O276" s="721"/>
      <c r="P276" s="724"/>
    </row>
    <row r="277" spans="1:16" s="7" customFormat="1" ht="35.25" customHeight="1" x14ac:dyDescent="0.25">
      <c r="A277" s="713" t="s">
        <v>57</v>
      </c>
      <c r="B277" s="773"/>
      <c r="C277" s="509">
        <f>C270-C276</f>
        <v>0</v>
      </c>
      <c r="D277" s="443">
        <f>D268-D276</f>
        <v>5.7</v>
      </c>
      <c r="E277" s="443">
        <f t="shared" ref="E277:F277" si="176">E268-E276</f>
        <v>5.7</v>
      </c>
      <c r="F277" s="443">
        <f t="shared" si="176"/>
        <v>5.7</v>
      </c>
      <c r="G277" s="443">
        <f t="shared" si="175"/>
        <v>100</v>
      </c>
      <c r="H277" s="443">
        <f t="shared" ref="H277" si="177">H268-H276</f>
        <v>5.7</v>
      </c>
      <c r="I277" s="444">
        <f>H277/E277*100</f>
        <v>100</v>
      </c>
      <c r="J277" s="444">
        <f>H277/D277*100</f>
        <v>100</v>
      </c>
      <c r="K277" s="443">
        <f t="shared" ref="K277:L277" si="178">K268-K276</f>
        <v>2.5</v>
      </c>
      <c r="L277" s="443">
        <f t="shared" si="178"/>
        <v>2.5</v>
      </c>
      <c r="M277" s="444">
        <f>K277/L277*100</f>
        <v>100</v>
      </c>
      <c r="N277" s="444">
        <f>K277/H277*100</f>
        <v>43.859649122807014</v>
      </c>
      <c r="O277" s="722"/>
      <c r="P277" s="725"/>
    </row>
    <row r="278" spans="1:16" s="7" customFormat="1" ht="22.5" hidden="1" customHeight="1" x14ac:dyDescent="0.25">
      <c r="A278" s="699" t="s">
        <v>2336</v>
      </c>
      <c r="B278" s="774"/>
      <c r="C278" s="774"/>
      <c r="D278" s="775"/>
      <c r="E278" s="775"/>
      <c r="F278" s="775"/>
      <c r="G278" s="775"/>
      <c r="H278" s="775"/>
      <c r="I278" s="775"/>
      <c r="J278" s="775"/>
      <c r="K278" s="775"/>
      <c r="L278" s="775"/>
      <c r="M278" s="775"/>
      <c r="N278" s="775"/>
      <c r="O278" s="775"/>
      <c r="P278" s="776"/>
    </row>
    <row r="279" spans="1:16" s="7" customFormat="1" ht="37.5" hidden="1" customHeight="1" x14ac:dyDescent="0.25">
      <c r="A279" s="702" t="s">
        <v>2309</v>
      </c>
      <c r="B279" s="702"/>
      <c r="C279" s="552"/>
      <c r="D279" s="426"/>
      <c r="E279" s="426"/>
      <c r="F279" s="426"/>
      <c r="G279" s="426"/>
      <c r="H279" s="426"/>
      <c r="I279" s="426"/>
      <c r="J279" s="426"/>
      <c r="K279" s="426"/>
      <c r="L279" s="426"/>
      <c r="M279" s="426"/>
      <c r="N279" s="426"/>
      <c r="O279" s="544"/>
      <c r="P279" s="426"/>
    </row>
    <row r="280" spans="1:16" s="7" customFormat="1" ht="37.5" hidden="1" customHeight="1" x14ac:dyDescent="0.25">
      <c r="A280" s="703" t="s">
        <v>2337</v>
      </c>
      <c r="B280" s="772"/>
      <c r="C280" s="493"/>
      <c r="D280" s="25"/>
      <c r="E280" s="25"/>
      <c r="F280" s="25"/>
      <c r="G280" s="25"/>
      <c r="H280" s="25"/>
      <c r="I280" s="25"/>
      <c r="J280" s="25"/>
      <c r="K280" s="25"/>
      <c r="L280" s="25"/>
      <c r="M280" s="25"/>
      <c r="N280" s="25"/>
      <c r="O280" s="542"/>
      <c r="P280" s="25"/>
    </row>
    <row r="281" spans="1:16" s="7" customFormat="1" ht="45" hidden="1" customHeight="1" x14ac:dyDescent="0.25">
      <c r="A281" s="704" t="s">
        <v>2338</v>
      </c>
      <c r="B281" s="777"/>
      <c r="C281" s="494"/>
      <c r="D281" s="17"/>
      <c r="E281" s="17"/>
      <c r="F281" s="17"/>
      <c r="G281" s="17"/>
      <c r="H281" s="17"/>
      <c r="I281" s="17"/>
      <c r="J281" s="17"/>
      <c r="K281" s="17"/>
      <c r="L281" s="17"/>
      <c r="M281" s="17"/>
      <c r="N281" s="17"/>
      <c r="O281" s="543"/>
      <c r="P281" s="17"/>
    </row>
    <row r="282" spans="1:16" s="7" customFormat="1" ht="29.25" customHeight="1" x14ac:dyDescent="0.25">
      <c r="A282" s="726" t="s">
        <v>2584</v>
      </c>
      <c r="B282" s="727"/>
      <c r="C282" s="727"/>
      <c r="D282" s="727"/>
      <c r="E282" s="727"/>
      <c r="F282" s="727"/>
      <c r="G282" s="727"/>
      <c r="H282" s="727"/>
      <c r="I282" s="727"/>
      <c r="J282" s="727"/>
      <c r="K282" s="727"/>
      <c r="L282" s="727"/>
      <c r="M282" s="727"/>
      <c r="N282" s="727"/>
      <c r="O282" s="727"/>
      <c r="P282" s="728"/>
    </row>
    <row r="283" spans="1:16" s="7" customFormat="1" ht="33" customHeight="1" x14ac:dyDescent="0.25">
      <c r="A283" s="729" t="s">
        <v>39</v>
      </c>
      <c r="B283" s="729"/>
      <c r="C283" s="475">
        <f>C285+C343+C390</f>
        <v>2076.8770061599998</v>
      </c>
      <c r="D283" s="467">
        <f>D285+D343+D390</f>
        <v>2920.3520111791113</v>
      </c>
      <c r="E283" s="467">
        <f t="shared" ref="E283:N283" si="179">E285+E343+E390</f>
        <v>2954.5408813791105</v>
      </c>
      <c r="F283" s="467">
        <f t="shared" si="179"/>
        <v>2920.3520111791113</v>
      </c>
      <c r="G283" s="467">
        <f>F283/E283*100</f>
        <v>98.842836448279542</v>
      </c>
      <c r="H283" s="467">
        <f t="shared" si="179"/>
        <v>2744.4311308231113</v>
      </c>
      <c r="I283" s="467">
        <f>H283/E283*100</f>
        <v>92.888582050760974</v>
      </c>
      <c r="J283" s="467">
        <f>H283/D283*100</f>
        <v>93.976038515816768</v>
      </c>
      <c r="K283" s="467">
        <f t="shared" si="179"/>
        <v>1916.5785178899998</v>
      </c>
      <c r="L283" s="467">
        <f t="shared" si="179"/>
        <v>1959.3482577899999</v>
      </c>
      <c r="M283" s="467">
        <f>K283/L283*100</f>
        <v>97.817144566824425</v>
      </c>
      <c r="N283" s="467">
        <f t="shared" si="179"/>
        <v>197.82891129177906</v>
      </c>
      <c r="O283" s="545"/>
      <c r="P283" s="14"/>
    </row>
    <row r="284" spans="1:16" s="7" customFormat="1" ht="18.75" customHeight="1" x14ac:dyDescent="0.25">
      <c r="A284" s="730" t="s">
        <v>2365</v>
      </c>
      <c r="B284" s="731"/>
      <c r="C284" s="731"/>
      <c r="D284" s="731"/>
      <c r="E284" s="731"/>
      <c r="F284" s="731"/>
      <c r="G284" s="731"/>
      <c r="H284" s="731"/>
      <c r="I284" s="731"/>
      <c r="J284" s="731"/>
      <c r="K284" s="731"/>
      <c r="L284" s="731"/>
      <c r="M284" s="731"/>
      <c r="N284" s="731"/>
      <c r="O284" s="731"/>
      <c r="P284" s="732"/>
    </row>
    <row r="285" spans="1:16" s="7" customFormat="1" ht="52.5" customHeight="1" x14ac:dyDescent="0.25">
      <c r="A285" s="733" t="s">
        <v>52</v>
      </c>
      <c r="B285" s="733"/>
      <c r="C285" s="476">
        <f>C287+C298+C313+C328</f>
        <v>742.71820615999991</v>
      </c>
      <c r="D285" s="469">
        <f>D287+D298+D313+D328</f>
        <v>1256.0972257191108</v>
      </c>
      <c r="E285" s="469">
        <f t="shared" ref="E285:L285" si="180">E287+E298+E313+E328</f>
        <v>1285.0495275691108</v>
      </c>
      <c r="F285" s="469">
        <f t="shared" si="180"/>
        <v>1256.0972257191108</v>
      </c>
      <c r="G285" s="469">
        <f>F285/E285*100</f>
        <v>97.74698941722751</v>
      </c>
      <c r="H285" s="469">
        <f t="shared" si="180"/>
        <v>1087.1473022031107</v>
      </c>
      <c r="I285" s="469">
        <f>H285/E285*100</f>
        <v>84.599642183413295</v>
      </c>
      <c r="J285" s="469">
        <f>H285/D285*100</f>
        <v>86.549614149551445</v>
      </c>
      <c r="K285" s="469">
        <f t="shared" si="180"/>
        <v>773.53314108999996</v>
      </c>
      <c r="L285" s="469">
        <f t="shared" si="180"/>
        <v>812.16462176999994</v>
      </c>
      <c r="M285" s="469">
        <f>K285/L285*100</f>
        <v>95.243392824005554</v>
      </c>
      <c r="N285" s="469">
        <f>K285/H285*100</f>
        <v>71.152560423268341</v>
      </c>
      <c r="O285" s="546"/>
      <c r="P285" s="26"/>
    </row>
    <row r="286" spans="1:16" s="7" customFormat="1" ht="23.25" customHeight="1" x14ac:dyDescent="0.25">
      <c r="A286" s="746" t="s">
        <v>2366</v>
      </c>
      <c r="B286" s="747"/>
      <c r="C286" s="747"/>
      <c r="D286" s="747"/>
      <c r="E286" s="747"/>
      <c r="F286" s="747"/>
      <c r="G286" s="747"/>
      <c r="H286" s="747"/>
      <c r="I286" s="747"/>
      <c r="J286" s="747"/>
      <c r="K286" s="747"/>
      <c r="L286" s="747"/>
      <c r="M286" s="747"/>
      <c r="N286" s="747"/>
      <c r="O286" s="747"/>
      <c r="P286" s="748"/>
    </row>
    <row r="287" spans="1:16" s="7" customFormat="1" ht="53.25" customHeight="1" x14ac:dyDescent="0.25">
      <c r="A287" s="708" t="s">
        <v>53</v>
      </c>
      <c r="B287" s="708"/>
      <c r="C287" s="477">
        <f>C289</f>
        <v>173.21841415999998</v>
      </c>
      <c r="D287" s="431">
        <f>D289</f>
        <v>59.199310015151511</v>
      </c>
      <c r="E287" s="431">
        <f>E289</f>
        <v>59.199310015151511</v>
      </c>
      <c r="F287" s="431">
        <f>F289</f>
        <v>59.199310015151511</v>
      </c>
      <c r="G287" s="431">
        <f>F287/E287*100</f>
        <v>100</v>
      </c>
      <c r="H287" s="431">
        <f>H289</f>
        <v>54.147550015151516</v>
      </c>
      <c r="I287" s="431">
        <f>I289</f>
        <v>91.46652216266196</v>
      </c>
      <c r="J287" s="431">
        <f t="shared" ref="J287:N287" si="181">J289</f>
        <v>91.46652216266196</v>
      </c>
      <c r="K287" s="431">
        <f t="shared" si="181"/>
        <v>56.535569539999997</v>
      </c>
      <c r="L287" s="431">
        <f t="shared" si="181"/>
        <v>59.166662940000002</v>
      </c>
      <c r="M287" s="431">
        <f t="shared" si="181"/>
        <v>95.553081297371534</v>
      </c>
      <c r="N287" s="431">
        <f t="shared" si="181"/>
        <v>104.41020789339548</v>
      </c>
      <c r="O287" s="547"/>
      <c r="P287" s="22"/>
    </row>
    <row r="288" spans="1:16" s="7" customFormat="1" ht="21" customHeight="1" x14ac:dyDescent="0.25">
      <c r="A288" s="769" t="s">
        <v>2367</v>
      </c>
      <c r="B288" s="770"/>
      <c r="C288" s="770"/>
      <c r="D288" s="770"/>
      <c r="E288" s="770"/>
      <c r="F288" s="770"/>
      <c r="G288" s="770"/>
      <c r="H288" s="770"/>
      <c r="I288" s="770"/>
      <c r="J288" s="770"/>
      <c r="K288" s="770"/>
      <c r="L288" s="770"/>
      <c r="M288" s="770"/>
      <c r="N288" s="770"/>
      <c r="O288" s="770"/>
      <c r="P288" s="771"/>
    </row>
    <row r="289" spans="1:17" s="7" customFormat="1" ht="35.25" customHeight="1" x14ac:dyDescent="0.25">
      <c r="A289" s="717" t="s">
        <v>14</v>
      </c>
      <c r="B289" s="717"/>
      <c r="C289" s="432">
        <f>SUM(C290:C294)</f>
        <v>173.21841415999998</v>
      </c>
      <c r="D289" s="432">
        <f>SUM(D290:D294)</f>
        <v>59.199310015151511</v>
      </c>
      <c r="E289" s="432">
        <f>SUM(E290:E294)</f>
        <v>59.199310015151511</v>
      </c>
      <c r="F289" s="432">
        <f>SUM(F290:F294)</f>
        <v>59.199310015151511</v>
      </c>
      <c r="G289" s="432">
        <f>F289/E289*100</f>
        <v>100</v>
      </c>
      <c r="H289" s="432">
        <f>SUM(H290:H294)</f>
        <v>54.147550015151516</v>
      </c>
      <c r="I289" s="432">
        <f>H289/E289*100</f>
        <v>91.46652216266196</v>
      </c>
      <c r="J289" s="433">
        <f>H289/D289*100</f>
        <v>91.46652216266196</v>
      </c>
      <c r="K289" s="433">
        <f>SUM(K290:K294)</f>
        <v>56.535569539999997</v>
      </c>
      <c r="L289" s="433">
        <f>SUM(L290:L294)</f>
        <v>59.166662940000002</v>
      </c>
      <c r="M289" s="433">
        <f>K289/L289*100</f>
        <v>95.553081297371534</v>
      </c>
      <c r="N289" s="433">
        <f>K289/H289*100</f>
        <v>104.41020789339548</v>
      </c>
      <c r="O289" s="720" t="s">
        <v>2368</v>
      </c>
      <c r="P289" s="723" t="s">
        <v>2728</v>
      </c>
      <c r="Q289" s="66"/>
    </row>
    <row r="290" spans="1:17" s="7" customFormat="1" ht="22.5" customHeight="1" x14ac:dyDescent="0.25">
      <c r="A290" s="718" t="s">
        <v>5</v>
      </c>
      <c r="B290" s="718"/>
      <c r="C290" s="508">
        <f>(SUMIFS(Лист3!$O$15:$O$500,Лист3!$P$15:$P$500,"F1",Лист3!$K$15:$K$500,"1*"))/$Q$4</f>
        <v>126.51349999999999</v>
      </c>
      <c r="D290" s="525">
        <f>(SUMIFS(Лист1!$O$15:$O$500,Лист1!$Q$15:$Q$500,"F1",Лист1!$K$15:$K$500,"1*"))/$Q$4</f>
        <v>0</v>
      </c>
      <c r="E290" s="454">
        <v>0</v>
      </c>
      <c r="F290" s="525">
        <f>(SUMIFS(Лист1!$O$15:$O$500,Лист1!$Q$15:$Q$500,"F1",Лист1!$K$15:$K$500,"1*"))/$Q$4</f>
        <v>0</v>
      </c>
      <c r="G290" s="454">
        <v>0</v>
      </c>
      <c r="H290" s="525">
        <f>(SUMIFS(Лист1!$P$15:$P$500,Лист1!$Q$15:$Q$500,"F1",Лист1!$K$15:$K$500,"1*"))/$Q$4</f>
        <v>0</v>
      </c>
      <c r="I290" s="454">
        <v>0</v>
      </c>
      <c r="J290" s="454">
        <v>0</v>
      </c>
      <c r="K290" s="454">
        <v>0</v>
      </c>
      <c r="L290" s="454">
        <v>0</v>
      </c>
      <c r="M290" s="454">
        <v>0</v>
      </c>
      <c r="N290" s="454">
        <v>0</v>
      </c>
      <c r="O290" s="721"/>
      <c r="P290" s="724"/>
    </row>
    <row r="291" spans="1:17" s="7" customFormat="1" ht="19.5" customHeight="1" x14ac:dyDescent="0.25">
      <c r="A291" s="709" t="s">
        <v>6</v>
      </c>
      <c r="B291" s="709"/>
      <c r="C291" s="506">
        <f>(SUMIFS(Лист3!$O$15:$O$500,Лист3!$P$15:$P$500,"F1",Лист3!$K$15:$K$500,"0*"))/$Q$4</f>
        <v>46.704914159999994</v>
      </c>
      <c r="D291" s="526">
        <f>(SUMIFS(Лист1!$O$15:$O$500,Лист1!$Q$15:$Q$500,"F1",Лист1!$K$15:$K$500,"0*"))/$Q$4</f>
        <v>59.008575929999999</v>
      </c>
      <c r="E291" s="455">
        <f>59008.57593/1000</f>
        <v>59.008575929999999</v>
      </c>
      <c r="F291" s="526">
        <f>(SUMIFS(Лист1!$O$15:$O$500,Лист1!$Q$15:$Q$500,"F1",Лист1!$K$15:$K$500,"0*"))/$Q$4</f>
        <v>59.008575929999999</v>
      </c>
      <c r="G291" s="455">
        <f t="shared" ref="G291:G296" si="182">F291/E291*100</f>
        <v>100</v>
      </c>
      <c r="H291" s="526">
        <f>(SUMIFS(Лист1!$P$15:$P$500,Лист1!$Q$15:$Q$500,"F1",Лист1!$K$15:$K$500,"0*"))/$Q$4</f>
        <v>54.007333530000004</v>
      </c>
      <c r="I291" s="455">
        <f>H291/E291*100</f>
        <v>91.524549912994331</v>
      </c>
      <c r="J291" s="455">
        <f>H291/D291*100</f>
        <v>91.524549912994331</v>
      </c>
      <c r="K291" s="455">
        <f>56455569.54/1000000</f>
        <v>56.455569539999999</v>
      </c>
      <c r="L291" s="455">
        <f>59076662.94/1000000</f>
        <v>59.076662939999999</v>
      </c>
      <c r="M291" s="455">
        <f>K291/L291*100</f>
        <v>95.563233822699061</v>
      </c>
      <c r="N291" s="455">
        <f>K291/H291*100</f>
        <v>104.53315475877002</v>
      </c>
      <c r="O291" s="721"/>
      <c r="P291" s="724"/>
    </row>
    <row r="292" spans="1:17" s="7" customFormat="1" ht="22.5" customHeight="1" x14ac:dyDescent="0.25">
      <c r="A292" s="710" t="s">
        <v>7</v>
      </c>
      <c r="B292" s="710"/>
      <c r="C292" s="500"/>
      <c r="D292" s="463">
        <v>0.19073408515151499</v>
      </c>
      <c r="E292" s="463">
        <v>0.19073408515151499</v>
      </c>
      <c r="F292" s="463">
        <v>0.19073408515151499</v>
      </c>
      <c r="G292" s="463">
        <f t="shared" si="182"/>
        <v>100</v>
      </c>
      <c r="H292" s="463">
        <v>0.140216485151515</v>
      </c>
      <c r="I292" s="463">
        <f>H292/E292*100</f>
        <v>73.514120478324614</v>
      </c>
      <c r="J292" s="463">
        <f>H292/D292*100</f>
        <v>73.514120478324614</v>
      </c>
      <c r="K292" s="425">
        <v>0.08</v>
      </c>
      <c r="L292" s="425">
        <v>0.09</v>
      </c>
      <c r="M292" s="425">
        <f>K292/L292*100</f>
        <v>88.8888888888889</v>
      </c>
      <c r="N292" s="425">
        <f>K292/H292*100</f>
        <v>57.054632280614989</v>
      </c>
      <c r="O292" s="721"/>
      <c r="P292" s="724"/>
    </row>
    <row r="293" spans="1:17" s="7" customFormat="1" ht="19.5" customHeight="1" x14ac:dyDescent="0.25">
      <c r="A293" s="711" t="s">
        <v>8</v>
      </c>
      <c r="B293" s="711"/>
      <c r="C293" s="501">
        <v>0</v>
      </c>
      <c r="D293" s="471">
        <v>0</v>
      </c>
      <c r="E293" s="471">
        <v>0</v>
      </c>
      <c r="F293" s="471">
        <v>0</v>
      </c>
      <c r="G293" s="471">
        <v>0</v>
      </c>
      <c r="H293" s="471">
        <v>0</v>
      </c>
      <c r="I293" s="471">
        <v>0</v>
      </c>
      <c r="J293" s="471">
        <v>0</v>
      </c>
      <c r="K293" s="471">
        <v>0</v>
      </c>
      <c r="L293" s="471">
        <v>0</v>
      </c>
      <c r="M293" s="471">
        <v>0</v>
      </c>
      <c r="N293" s="471">
        <v>0</v>
      </c>
      <c r="O293" s="721"/>
      <c r="P293" s="724"/>
    </row>
    <row r="294" spans="1:17" s="7" customFormat="1" ht="23.25" customHeight="1" x14ac:dyDescent="0.25">
      <c r="A294" s="712" t="s">
        <v>9</v>
      </c>
      <c r="B294" s="712"/>
      <c r="C294" s="502">
        <v>0</v>
      </c>
      <c r="D294" s="472">
        <v>0</v>
      </c>
      <c r="E294" s="472">
        <v>0</v>
      </c>
      <c r="F294" s="472">
        <v>0</v>
      </c>
      <c r="G294" s="472">
        <v>0</v>
      </c>
      <c r="H294" s="472">
        <v>0</v>
      </c>
      <c r="I294" s="472">
        <v>0</v>
      </c>
      <c r="J294" s="472">
        <v>0</v>
      </c>
      <c r="K294" s="472">
        <v>0</v>
      </c>
      <c r="L294" s="472">
        <v>0</v>
      </c>
      <c r="M294" s="472">
        <v>0</v>
      </c>
      <c r="N294" s="472">
        <v>0</v>
      </c>
      <c r="O294" s="721"/>
      <c r="P294" s="724"/>
    </row>
    <row r="295" spans="1:17" s="7" customFormat="1" ht="34.5" customHeight="1" x14ac:dyDescent="0.25">
      <c r="A295" s="703" t="s">
        <v>58</v>
      </c>
      <c r="B295" s="703"/>
      <c r="C295" s="510">
        <f>127791414.16/Q4</f>
        <v>127.79141416</v>
      </c>
      <c r="D295" s="442">
        <v>0</v>
      </c>
      <c r="E295" s="442">
        <v>0</v>
      </c>
      <c r="F295" s="442">
        <v>0</v>
      </c>
      <c r="G295" s="442">
        <v>0</v>
      </c>
      <c r="H295" s="442">
        <v>0</v>
      </c>
      <c r="I295" s="442">
        <v>0</v>
      </c>
      <c r="J295" s="442">
        <v>0</v>
      </c>
      <c r="K295" s="442">
        <v>0</v>
      </c>
      <c r="L295" s="442">
        <v>0</v>
      </c>
      <c r="M295" s="442">
        <v>0</v>
      </c>
      <c r="N295" s="442">
        <v>0</v>
      </c>
      <c r="O295" s="721"/>
      <c r="P295" s="724"/>
    </row>
    <row r="296" spans="1:17" s="7" customFormat="1" ht="32.25" customHeight="1" x14ac:dyDescent="0.25">
      <c r="A296" s="713" t="s">
        <v>57</v>
      </c>
      <c r="B296" s="713"/>
      <c r="C296" s="509">
        <f>C289-C295</f>
        <v>45.426999999999978</v>
      </c>
      <c r="D296" s="443">
        <f>D287-D295</f>
        <v>59.199310015151511</v>
      </c>
      <c r="E296" s="443">
        <f t="shared" ref="E296:F296" si="183">E287-E295</f>
        <v>59.199310015151511</v>
      </c>
      <c r="F296" s="443">
        <f t="shared" si="183"/>
        <v>59.199310015151511</v>
      </c>
      <c r="G296" s="443">
        <f t="shared" si="182"/>
        <v>100</v>
      </c>
      <c r="H296" s="443">
        <f t="shared" ref="H296" si="184">H287-H295</f>
        <v>54.147550015151516</v>
      </c>
      <c r="I296" s="444">
        <f>H296/E296*100</f>
        <v>91.46652216266196</v>
      </c>
      <c r="J296" s="444">
        <f>H296/D296*100</f>
        <v>91.46652216266196</v>
      </c>
      <c r="K296" s="443">
        <f t="shared" ref="K296:L296" si="185">K287-K295</f>
        <v>56.535569539999997</v>
      </c>
      <c r="L296" s="443">
        <f t="shared" si="185"/>
        <v>59.166662940000002</v>
      </c>
      <c r="M296" s="444">
        <f>K296/L296*100</f>
        <v>95.553081297371534</v>
      </c>
      <c r="N296" s="444">
        <f>K296/H296*100</f>
        <v>104.41020789339548</v>
      </c>
      <c r="O296" s="722"/>
      <c r="P296" s="725"/>
    </row>
    <row r="297" spans="1:17" s="7" customFormat="1" ht="21.75" customHeight="1" x14ac:dyDescent="0.25">
      <c r="A297" s="746" t="s">
        <v>2370</v>
      </c>
      <c r="B297" s="747"/>
      <c r="C297" s="747"/>
      <c r="D297" s="747"/>
      <c r="E297" s="747"/>
      <c r="F297" s="747"/>
      <c r="G297" s="747"/>
      <c r="H297" s="747"/>
      <c r="I297" s="747"/>
      <c r="J297" s="747"/>
      <c r="K297" s="747"/>
      <c r="L297" s="747"/>
      <c r="M297" s="747"/>
      <c r="N297" s="747"/>
      <c r="O297" s="747"/>
      <c r="P297" s="748"/>
    </row>
    <row r="298" spans="1:17" s="7" customFormat="1" ht="44.25" customHeight="1" x14ac:dyDescent="0.25">
      <c r="A298" s="708" t="s">
        <v>53</v>
      </c>
      <c r="B298" s="708"/>
      <c r="C298" s="477">
        <f>C300</f>
        <v>87.544599999999988</v>
      </c>
      <c r="D298" s="431">
        <f>D300</f>
        <v>159.18984227600001</v>
      </c>
      <c r="E298" s="431">
        <f>E300</f>
        <v>161.08924227599999</v>
      </c>
      <c r="F298" s="431">
        <f>F300</f>
        <v>159.18984227600001</v>
      </c>
      <c r="G298" s="431">
        <f>F298/E298*100</f>
        <v>98.820902021038947</v>
      </c>
      <c r="H298" s="431">
        <f>H300</f>
        <v>158.64224701000001</v>
      </c>
      <c r="I298" s="431">
        <f>I300</f>
        <v>98.480969162541925</v>
      </c>
      <c r="J298" s="431">
        <f t="shared" ref="J298:N298" si="186">J300</f>
        <v>99.656011176234102</v>
      </c>
      <c r="K298" s="431">
        <f t="shared" si="186"/>
        <v>142.78749252999998</v>
      </c>
      <c r="L298" s="431">
        <f t="shared" si="186"/>
        <v>146.29069479</v>
      </c>
      <c r="M298" s="431">
        <f t="shared" si="186"/>
        <v>97.605314360541612</v>
      </c>
      <c r="N298" s="431">
        <f t="shared" si="186"/>
        <v>90.005969545425927</v>
      </c>
      <c r="O298" s="547"/>
      <c r="P298" s="22"/>
    </row>
    <row r="299" spans="1:17" s="7" customFormat="1" ht="21" customHeight="1" x14ac:dyDescent="0.25">
      <c r="A299" s="824" t="s">
        <v>2371</v>
      </c>
      <c r="B299" s="825"/>
      <c r="C299" s="825"/>
      <c r="D299" s="825"/>
      <c r="E299" s="825"/>
      <c r="F299" s="825"/>
      <c r="G299" s="825"/>
      <c r="H299" s="825"/>
      <c r="I299" s="825"/>
      <c r="J299" s="825"/>
      <c r="K299" s="825"/>
      <c r="L299" s="825"/>
      <c r="M299" s="825"/>
      <c r="N299" s="825"/>
      <c r="O299" s="825"/>
      <c r="P299" s="826"/>
    </row>
    <row r="300" spans="1:17" s="7" customFormat="1" ht="33" customHeight="1" x14ac:dyDescent="0.25">
      <c r="A300" s="717" t="s">
        <v>14</v>
      </c>
      <c r="B300" s="717"/>
      <c r="C300" s="432">
        <f>SUM(C301:C305)</f>
        <v>87.544599999999988</v>
      </c>
      <c r="D300" s="432">
        <f>SUM(D301:D305)</f>
        <v>159.18984227600001</v>
      </c>
      <c r="E300" s="432">
        <f>SUM(E301:E305)</f>
        <v>161.08924227599999</v>
      </c>
      <c r="F300" s="432">
        <f>SUM(F301:F305)</f>
        <v>159.18984227600001</v>
      </c>
      <c r="G300" s="432">
        <f>F300/E300*100</f>
        <v>98.820902021038947</v>
      </c>
      <c r="H300" s="432">
        <f>SUM(H301:H305)</f>
        <v>158.64224701000001</v>
      </c>
      <c r="I300" s="432">
        <f>H300/E300*100</f>
        <v>98.480969162541925</v>
      </c>
      <c r="J300" s="433">
        <f>H300/D300*100</f>
        <v>99.656011176234102</v>
      </c>
      <c r="K300" s="433">
        <f>SUM(K301:K305)</f>
        <v>142.78749252999998</v>
      </c>
      <c r="L300" s="433">
        <f>SUM(L301:L305)</f>
        <v>146.29069479</v>
      </c>
      <c r="M300" s="433">
        <f>K300/L300*100</f>
        <v>97.605314360541612</v>
      </c>
      <c r="N300" s="433">
        <f>K300/H300*100</f>
        <v>90.005969545425927</v>
      </c>
      <c r="O300" s="720" t="s">
        <v>2368</v>
      </c>
      <c r="P300" s="723" t="s">
        <v>2728</v>
      </c>
      <c r="Q300" s="66"/>
    </row>
    <row r="301" spans="1:17" s="7" customFormat="1" ht="19.5" customHeight="1" x14ac:dyDescent="0.25">
      <c r="A301" s="718" t="s">
        <v>5</v>
      </c>
      <c r="B301" s="718"/>
      <c r="C301" s="508">
        <f>(SUMIFS(Лист3!$O$15:$O$500,Лист3!$P$15:$P$500,"F2",Лист3!$K$15:$K$500,"1*"))/$Q$4</f>
        <v>82.544599999999988</v>
      </c>
      <c r="D301" s="525">
        <f>(SUMIFS(Лист1!$O$15:$O$500,Лист1!$Q$15:$Q$500,"F2",Лист1!$K$15:$K$500,"1*"))/$Q$4</f>
        <v>151.73140000000001</v>
      </c>
      <c r="E301" s="454">
        <f>153630.8/1000</f>
        <v>153.63079999999999</v>
      </c>
      <c r="F301" s="525">
        <f>(SUMIFS(Лист1!$O$15:$O$500,Лист1!$Q$15:$Q$500,"F2",Лист1!$K$15:$K$500,"1*"))/$Q$4</f>
        <v>151.73140000000001</v>
      </c>
      <c r="G301" s="454">
        <f t="shared" ref="G301:G307" si="187">F301/E301*100</f>
        <v>98.763659370386677</v>
      </c>
      <c r="H301" s="525">
        <f>(SUMIFS(Лист1!$P$15:$P$500,Лист1!$Q$15:$Q$500,"F2",Лист1!$K$15:$K$500,"1*"))/$Q$4</f>
        <v>151.3696755</v>
      </c>
      <c r="I301" s="454">
        <f>H301/E301*100</f>
        <v>98.528208861764696</v>
      </c>
      <c r="J301" s="454">
        <f>H301/D301*100</f>
        <v>99.761602081045837</v>
      </c>
      <c r="K301" s="454">
        <f>133255960.52/1000000</f>
        <v>133.25596052</v>
      </c>
      <c r="L301" s="454">
        <f>134668700/1000000</f>
        <v>134.6687</v>
      </c>
      <c r="M301" s="454">
        <f>K301/L301*100</f>
        <v>98.950951869291089</v>
      </c>
      <c r="N301" s="454">
        <f>K301/H301*100</f>
        <v>88.033458537737303</v>
      </c>
      <c r="O301" s="721"/>
      <c r="P301" s="724"/>
    </row>
    <row r="302" spans="1:17" s="7" customFormat="1" ht="21.75" customHeight="1" x14ac:dyDescent="0.25">
      <c r="A302" s="709" t="s">
        <v>6</v>
      </c>
      <c r="B302" s="709"/>
      <c r="C302" s="506">
        <f>(SUMIFS(Лист3!$O$15:$O$500,Лист3!$P$15:$P$500,"F2",Лист3!$K$15:$K$500,"0*"))/$Q$4</f>
        <v>5.0000000000000027</v>
      </c>
      <c r="D302" s="526">
        <f>(SUMIFS(Лист1!$O$15:$O$500,Лист1!$Q$15:$Q$500,"F2",Лист1!$K$15:$K$500,"0*"))/$Q$4</f>
        <v>6.4999999999999982</v>
      </c>
      <c r="E302" s="455">
        <f>6500/1000</f>
        <v>6.5</v>
      </c>
      <c r="F302" s="526">
        <f>(SUMIFS(Лист1!$O$15:$O$500,Лист1!$Q$15:$Q$500,"F2",Лист1!$K$15:$K$500,"0*"))/$Q$4</f>
        <v>6.4999999999999982</v>
      </c>
      <c r="G302" s="455">
        <f t="shared" si="187"/>
        <v>99.999999999999972</v>
      </c>
      <c r="H302" s="526">
        <f>(SUMIFS(Лист1!$P$15:$P$500,Лист1!$Q$15:$Q$500,"F2",Лист1!$K$15:$K$500,"0*"))/$Q$4</f>
        <v>6.3377473599999981</v>
      </c>
      <c r="I302" s="455">
        <f>H302/E302*100</f>
        <v>97.503805538461506</v>
      </c>
      <c r="J302" s="455">
        <f>H302/D302*100</f>
        <v>97.503805538461535</v>
      </c>
      <c r="K302" s="455">
        <f>9301532.01/1000000</f>
        <v>9.301532009999999</v>
      </c>
      <c r="L302" s="455">
        <f>10000000/1000000</f>
        <v>10</v>
      </c>
      <c r="M302" s="455">
        <f>K302/L302*100</f>
        <v>93.015320099999983</v>
      </c>
      <c r="N302" s="455">
        <f>K302/H302*100</f>
        <v>146.76400748798548</v>
      </c>
      <c r="O302" s="721"/>
      <c r="P302" s="724"/>
    </row>
    <row r="303" spans="1:17" s="7" customFormat="1" ht="17.25" customHeight="1" x14ac:dyDescent="0.25">
      <c r="A303" s="710" t="s">
        <v>7</v>
      </c>
      <c r="B303" s="710"/>
      <c r="C303" s="500"/>
      <c r="D303" s="425">
        <f>958.442276/1000</f>
        <v>0.95844227599999998</v>
      </c>
      <c r="E303" s="425">
        <f>958.442276/1000</f>
        <v>0.95844227599999998</v>
      </c>
      <c r="F303" s="425">
        <f>958.442276/1000</f>
        <v>0.95844227599999998</v>
      </c>
      <c r="G303" s="463">
        <f t="shared" si="187"/>
        <v>100</v>
      </c>
      <c r="H303" s="425">
        <f>934.82415/1000</f>
        <v>0.93482415000000008</v>
      </c>
      <c r="I303" s="463">
        <f>H303/E303*100</f>
        <v>97.535780026464536</v>
      </c>
      <c r="J303" s="463">
        <f>H303/D303*100</f>
        <v>97.535780026464536</v>
      </c>
      <c r="K303" s="425">
        <v>0.23</v>
      </c>
      <c r="L303" s="425">
        <v>1.62199479</v>
      </c>
      <c r="M303" s="425">
        <f>K303/L303*100</f>
        <v>14.180070208486923</v>
      </c>
      <c r="N303" s="425">
        <f>K303/H303*100</f>
        <v>24.60355779212593</v>
      </c>
      <c r="O303" s="721"/>
      <c r="P303" s="724"/>
    </row>
    <row r="304" spans="1:17" s="7" customFormat="1" ht="18" customHeight="1" x14ac:dyDescent="0.25">
      <c r="A304" s="711" t="s">
        <v>8</v>
      </c>
      <c r="B304" s="711"/>
      <c r="C304" s="501">
        <v>0</v>
      </c>
      <c r="D304" s="471">
        <v>0</v>
      </c>
      <c r="E304" s="471">
        <v>0</v>
      </c>
      <c r="F304" s="471">
        <v>0</v>
      </c>
      <c r="G304" s="471">
        <v>0</v>
      </c>
      <c r="H304" s="471">
        <v>0</v>
      </c>
      <c r="I304" s="471">
        <v>0</v>
      </c>
      <c r="J304" s="471">
        <v>0</v>
      </c>
      <c r="K304" s="471">
        <v>0</v>
      </c>
      <c r="L304" s="471">
        <v>0</v>
      </c>
      <c r="M304" s="471">
        <v>0</v>
      </c>
      <c r="N304" s="471">
        <v>0</v>
      </c>
      <c r="O304" s="721"/>
      <c r="P304" s="724"/>
    </row>
    <row r="305" spans="1:16" s="7" customFormat="1" ht="18" customHeight="1" x14ac:dyDescent="0.25">
      <c r="A305" s="712" t="s">
        <v>9</v>
      </c>
      <c r="B305" s="712"/>
      <c r="C305" s="502">
        <v>0</v>
      </c>
      <c r="D305" s="472">
        <v>0</v>
      </c>
      <c r="E305" s="472">
        <v>0</v>
      </c>
      <c r="F305" s="472">
        <v>0</v>
      </c>
      <c r="G305" s="472">
        <v>0</v>
      </c>
      <c r="H305" s="472">
        <v>0</v>
      </c>
      <c r="I305" s="472">
        <v>0</v>
      </c>
      <c r="J305" s="472">
        <v>0</v>
      </c>
      <c r="K305" s="472">
        <v>0</v>
      </c>
      <c r="L305" s="472">
        <v>0</v>
      </c>
      <c r="M305" s="472">
        <v>0</v>
      </c>
      <c r="N305" s="472">
        <v>0</v>
      </c>
      <c r="O305" s="721"/>
      <c r="P305" s="724"/>
    </row>
    <row r="306" spans="1:16" s="7" customFormat="1" ht="34.5" customHeight="1" x14ac:dyDescent="0.25">
      <c r="A306" s="703" t="s">
        <v>58</v>
      </c>
      <c r="B306" s="703"/>
      <c r="C306" s="510">
        <v>0</v>
      </c>
      <c r="D306" s="442">
        <v>0</v>
      </c>
      <c r="E306" s="442">
        <v>0</v>
      </c>
      <c r="F306" s="442">
        <v>0</v>
      </c>
      <c r="G306" s="442">
        <v>0</v>
      </c>
      <c r="H306" s="442">
        <v>0</v>
      </c>
      <c r="I306" s="442">
        <v>0</v>
      </c>
      <c r="J306" s="442">
        <v>0</v>
      </c>
      <c r="K306" s="442">
        <v>0</v>
      </c>
      <c r="L306" s="442">
        <v>0</v>
      </c>
      <c r="M306" s="442">
        <v>0</v>
      </c>
      <c r="N306" s="442">
        <v>0</v>
      </c>
      <c r="O306" s="721"/>
      <c r="P306" s="724"/>
    </row>
    <row r="307" spans="1:16" s="7" customFormat="1" ht="33.75" customHeight="1" x14ac:dyDescent="0.25">
      <c r="A307" s="713" t="s">
        <v>57</v>
      </c>
      <c r="B307" s="713"/>
      <c r="C307" s="509">
        <f>C300-C306</f>
        <v>87.544599999999988</v>
      </c>
      <c r="D307" s="443">
        <f>D298-D306</f>
        <v>159.18984227600001</v>
      </c>
      <c r="E307" s="443">
        <f t="shared" ref="E307:F307" si="188">E298-E306</f>
        <v>161.08924227599999</v>
      </c>
      <c r="F307" s="443">
        <f t="shared" si="188"/>
        <v>159.18984227600001</v>
      </c>
      <c r="G307" s="443">
        <f t="shared" si="187"/>
        <v>98.820902021038947</v>
      </c>
      <c r="H307" s="443">
        <f t="shared" ref="H307" si="189">H298-H306</f>
        <v>158.64224701000001</v>
      </c>
      <c r="I307" s="444">
        <f>H307/E307*100</f>
        <v>98.480969162541925</v>
      </c>
      <c r="J307" s="444">
        <f>H307/D307*100</f>
        <v>99.656011176234102</v>
      </c>
      <c r="K307" s="443">
        <f t="shared" ref="K307:L307" si="190">K298-K306</f>
        <v>142.78749252999998</v>
      </c>
      <c r="L307" s="443">
        <f t="shared" si="190"/>
        <v>146.29069479</v>
      </c>
      <c r="M307" s="444">
        <f>K307/L307*100</f>
        <v>97.605314360541612</v>
      </c>
      <c r="N307" s="444">
        <f>K307/H307*100</f>
        <v>90.005969545425927</v>
      </c>
      <c r="O307" s="722"/>
      <c r="P307" s="725"/>
    </row>
    <row r="308" spans="1:16" s="7" customFormat="1" ht="16.5" hidden="1" customHeight="1" x14ac:dyDescent="0.25">
      <c r="A308" s="699" t="s">
        <v>2336</v>
      </c>
      <c r="B308" s="700"/>
      <c r="C308" s="700"/>
      <c r="D308" s="700"/>
      <c r="E308" s="700"/>
      <c r="F308" s="700"/>
      <c r="G308" s="700"/>
      <c r="H308" s="700"/>
      <c r="I308" s="700"/>
      <c r="J308" s="700"/>
      <c r="K308" s="700"/>
      <c r="L308" s="700"/>
      <c r="M308" s="700"/>
      <c r="N308" s="700"/>
      <c r="O308" s="700"/>
      <c r="P308" s="701"/>
    </row>
    <row r="309" spans="1:16" s="7" customFormat="1" ht="37.5" hidden="1" customHeight="1" x14ac:dyDescent="0.25">
      <c r="A309" s="702" t="s">
        <v>2309</v>
      </c>
      <c r="B309" s="702"/>
      <c r="C309" s="552"/>
      <c r="D309" s="426"/>
      <c r="E309" s="426"/>
      <c r="F309" s="426"/>
      <c r="G309" s="426"/>
      <c r="H309" s="426"/>
      <c r="I309" s="426"/>
      <c r="J309" s="426"/>
      <c r="K309" s="426"/>
      <c r="L309" s="426"/>
      <c r="M309" s="426"/>
      <c r="N309" s="426"/>
      <c r="O309" s="544"/>
      <c r="P309" s="426"/>
    </row>
    <row r="310" spans="1:16" s="10" customFormat="1" ht="39" hidden="1" customHeight="1" x14ac:dyDescent="0.25">
      <c r="A310" s="703" t="s">
        <v>2337</v>
      </c>
      <c r="B310" s="703"/>
      <c r="C310" s="557"/>
      <c r="D310" s="25"/>
      <c r="E310" s="25"/>
      <c r="F310" s="25"/>
      <c r="G310" s="25"/>
      <c r="H310" s="25"/>
      <c r="I310" s="25"/>
      <c r="J310" s="25"/>
      <c r="K310" s="25"/>
      <c r="L310" s="25"/>
      <c r="M310" s="25"/>
      <c r="N310" s="25"/>
      <c r="O310" s="542"/>
      <c r="P310" s="25"/>
    </row>
    <row r="311" spans="1:16" s="7" customFormat="1" ht="44.25" hidden="1" customHeight="1" x14ac:dyDescent="0.25">
      <c r="A311" s="704" t="s">
        <v>2338</v>
      </c>
      <c r="B311" s="704"/>
      <c r="C311" s="558"/>
      <c r="D311" s="17"/>
      <c r="E311" s="17"/>
      <c r="F311" s="17"/>
      <c r="G311" s="17"/>
      <c r="H311" s="17"/>
      <c r="I311" s="17"/>
      <c r="J311" s="17"/>
      <c r="K311" s="17"/>
      <c r="L311" s="17"/>
      <c r="M311" s="17"/>
      <c r="N311" s="17"/>
      <c r="O311" s="543"/>
      <c r="P311" s="17"/>
    </row>
    <row r="312" spans="1:16" s="7" customFormat="1" ht="15" customHeight="1" x14ac:dyDescent="0.25">
      <c r="A312" s="746" t="s">
        <v>2372</v>
      </c>
      <c r="B312" s="747"/>
      <c r="C312" s="747"/>
      <c r="D312" s="747"/>
      <c r="E312" s="747"/>
      <c r="F312" s="747"/>
      <c r="G312" s="747"/>
      <c r="H312" s="747"/>
      <c r="I312" s="747"/>
      <c r="J312" s="747"/>
      <c r="K312" s="747"/>
      <c r="L312" s="747"/>
      <c r="M312" s="747"/>
      <c r="N312" s="747"/>
      <c r="O312" s="747"/>
      <c r="P312" s="748"/>
    </row>
    <row r="313" spans="1:16" s="7" customFormat="1" ht="48.75" customHeight="1" x14ac:dyDescent="0.25">
      <c r="A313" s="708" t="s">
        <v>53</v>
      </c>
      <c r="B313" s="708"/>
      <c r="C313" s="477">
        <f>C315</f>
        <v>0</v>
      </c>
      <c r="D313" s="431">
        <f>D315</f>
        <v>987.07454624000025</v>
      </c>
      <c r="E313" s="431">
        <f>E315</f>
        <v>987.0745462399999</v>
      </c>
      <c r="F313" s="431">
        <f>F315</f>
        <v>987.07454624000025</v>
      </c>
      <c r="G313" s="431">
        <f>F313/E313*100</f>
        <v>100.00000000000004</v>
      </c>
      <c r="H313" s="431">
        <f>H315</f>
        <v>823.72397826000008</v>
      </c>
      <c r="I313" s="431">
        <f>I315</f>
        <v>83.451040389782037</v>
      </c>
      <c r="J313" s="431">
        <f t="shared" ref="J313:N313" si="191">J315</f>
        <v>83.451040389782008</v>
      </c>
      <c r="K313" s="431">
        <f t="shared" si="191"/>
        <v>561.23255783999991</v>
      </c>
      <c r="L313" s="431">
        <f t="shared" si="191"/>
        <v>593.46403070999997</v>
      </c>
      <c r="M313" s="431">
        <f t="shared" si="191"/>
        <v>94.568925629504548</v>
      </c>
      <c r="N313" s="431">
        <f t="shared" si="191"/>
        <v>68.133570546959675</v>
      </c>
      <c r="O313" s="547"/>
      <c r="P313" s="22"/>
    </row>
    <row r="314" spans="1:16" s="7" customFormat="1" ht="21" customHeight="1" x14ac:dyDescent="0.25">
      <c r="A314" s="755" t="s">
        <v>2373</v>
      </c>
      <c r="B314" s="756"/>
      <c r="C314" s="756"/>
      <c r="D314" s="756"/>
      <c r="E314" s="756"/>
      <c r="F314" s="756"/>
      <c r="G314" s="756"/>
      <c r="H314" s="756"/>
      <c r="I314" s="756"/>
      <c r="J314" s="756"/>
      <c r="K314" s="756"/>
      <c r="L314" s="756"/>
      <c r="M314" s="756"/>
      <c r="N314" s="756"/>
      <c r="O314" s="756"/>
      <c r="P314" s="757"/>
    </row>
    <row r="315" spans="1:16" s="7" customFormat="1" ht="36.75" customHeight="1" x14ac:dyDescent="0.25">
      <c r="A315" s="717" t="s">
        <v>14</v>
      </c>
      <c r="B315" s="717"/>
      <c r="C315" s="432">
        <f>SUM(C316:C320)</f>
        <v>0</v>
      </c>
      <c r="D315" s="432">
        <f>SUM(D316:D320)</f>
        <v>987.07454624000025</v>
      </c>
      <c r="E315" s="432">
        <f>SUM(E316:E320)</f>
        <v>987.0745462399999</v>
      </c>
      <c r="F315" s="432">
        <f>SUM(F316:F320)</f>
        <v>987.07454624000025</v>
      </c>
      <c r="G315" s="432">
        <f>F315/E315*100</f>
        <v>100.00000000000004</v>
      </c>
      <c r="H315" s="432">
        <f>SUM(H316:H320)</f>
        <v>823.72397826000008</v>
      </c>
      <c r="I315" s="432">
        <f>H315/E315*100</f>
        <v>83.451040389782037</v>
      </c>
      <c r="J315" s="433">
        <f>H315/D315*100</f>
        <v>83.451040389782008</v>
      </c>
      <c r="K315" s="433">
        <f>SUM(K316:K320)</f>
        <v>561.23255783999991</v>
      </c>
      <c r="L315" s="433">
        <f>SUM(L316:L320)</f>
        <v>593.46403070999997</v>
      </c>
      <c r="M315" s="433">
        <f>K315/L315*100</f>
        <v>94.568925629504548</v>
      </c>
      <c r="N315" s="433">
        <f>K315/H315*100</f>
        <v>68.133570546959675</v>
      </c>
      <c r="O315" s="720" t="s">
        <v>2368</v>
      </c>
      <c r="P315" s="723" t="s">
        <v>2728</v>
      </c>
    </row>
    <row r="316" spans="1:16" s="7" customFormat="1" ht="15" customHeight="1" x14ac:dyDescent="0.25">
      <c r="A316" s="718" t="s">
        <v>5</v>
      </c>
      <c r="B316" s="718"/>
      <c r="C316" s="508">
        <f>(SUMIFS(Лист3!$O$15:$O$500,Лист3!$P$15:$P$500,"F3",Лист3!$K$15:$K$500,"1*"))/$Q$4</f>
        <v>0</v>
      </c>
      <c r="D316" s="525">
        <f>(SUMIFS(Лист1!$O$15:$O$500,Лист1!$Q$15:$Q$500,"F3",Лист1!$K$15:$K$500,"1*"))/$Q$4</f>
        <v>0</v>
      </c>
      <c r="E316" s="454">
        <v>0</v>
      </c>
      <c r="F316" s="525">
        <f>(SUMIFS(Лист1!$O$15:$O$500,Лист1!$Q$15:$Q$500,"F3",Лист1!$K$15:$K$500,"1*"))/$Q$4</f>
        <v>0</v>
      </c>
      <c r="G316" s="454">
        <v>0</v>
      </c>
      <c r="H316" s="525">
        <f>(SUMIFS(Лист1!$P$15:$P$500,Лист1!$Q$15:$Q$500,"F3",Лист1!$K$15:$K$500,"1*"))/$Q$4</f>
        <v>0</v>
      </c>
      <c r="I316" s="454">
        <v>0</v>
      </c>
      <c r="J316" s="454">
        <v>0</v>
      </c>
      <c r="K316" s="454">
        <v>0</v>
      </c>
      <c r="L316" s="454">
        <v>0</v>
      </c>
      <c r="M316" s="454">
        <v>0</v>
      </c>
      <c r="N316" s="454">
        <v>0</v>
      </c>
      <c r="O316" s="721"/>
      <c r="P316" s="724"/>
    </row>
    <row r="317" spans="1:16" s="7" customFormat="1" ht="16.5" customHeight="1" x14ac:dyDescent="0.25">
      <c r="A317" s="709" t="s">
        <v>6</v>
      </c>
      <c r="B317" s="709"/>
      <c r="C317" s="506">
        <f>(SUMIFS(Лист3!$O$15:$O$500,Лист3!$P$15:$P$500,"F3",Лист3!$K$15:$K$500,"0*"))/$Q$4</f>
        <v>0</v>
      </c>
      <c r="D317" s="526">
        <f>(SUMIFS(Лист1!$O$15:$O$500,Лист1!$Q$15:$Q$500,"F3",Лист1!$K$15:$K$500,"0*"))/$Q$4</f>
        <v>179.51226525000001</v>
      </c>
      <c r="E317" s="455">
        <f>179512.26525/1000</f>
        <v>179.51226524999998</v>
      </c>
      <c r="F317" s="526">
        <f>(SUMIFS(Лист1!$O$15:$O$500,Лист1!$Q$15:$Q$500,"F3",Лист1!$K$15:$K$500,"0*"))/$Q$4</f>
        <v>179.51226525000001</v>
      </c>
      <c r="G317" s="455">
        <f t="shared" ref="G317:G322" si="192">F317/E317*100</f>
        <v>100.00000000000003</v>
      </c>
      <c r="H317" s="526">
        <f>(SUMIFS(Лист1!$P$15:$P$500,Лист1!$Q$15:$Q$500,"F3",Лист1!$K$15:$K$500,"0*"))/$Q$4</f>
        <v>160.53215753999999</v>
      </c>
      <c r="I317" s="455">
        <f>H317/E317*100</f>
        <v>89.426846302915791</v>
      </c>
      <c r="J317" s="455">
        <f>H317/D317*100</f>
        <v>89.426846302915777</v>
      </c>
      <c r="K317" s="455">
        <f>189363838.81/1000000</f>
        <v>189.36383881</v>
      </c>
      <c r="L317" s="455">
        <f>200883681.67/1000000</f>
        <v>200.88368166999999</v>
      </c>
      <c r="M317" s="455">
        <f>K317/L317*100</f>
        <v>94.265416302492838</v>
      </c>
      <c r="N317" s="455">
        <f>K317/H317*100</f>
        <v>117.96006589073345</v>
      </c>
      <c r="O317" s="721"/>
      <c r="P317" s="724"/>
    </row>
    <row r="318" spans="1:16" s="7" customFormat="1" ht="13.5" customHeight="1" x14ac:dyDescent="0.25">
      <c r="A318" s="710" t="s">
        <v>7</v>
      </c>
      <c r="B318" s="710"/>
      <c r="C318" s="500"/>
      <c r="D318" s="463">
        <v>9.1707400000000003</v>
      </c>
      <c r="E318" s="463">
        <v>9.1707400000000003</v>
      </c>
      <c r="F318" s="463">
        <v>9.1707400000000003</v>
      </c>
      <c r="G318" s="463">
        <f t="shared" si="192"/>
        <v>100</v>
      </c>
      <c r="H318" s="463">
        <v>7.2611400000000001</v>
      </c>
      <c r="I318" s="463">
        <f>H318/E318*100</f>
        <v>79.177252871633044</v>
      </c>
      <c r="J318" s="463">
        <f>H318/D318*100</f>
        <v>79.177252871633044</v>
      </c>
      <c r="K318" s="425">
        <v>2.23</v>
      </c>
      <c r="L318" s="425">
        <v>2.48</v>
      </c>
      <c r="M318" s="425">
        <f>K318/L318*100</f>
        <v>89.91935483870968</v>
      </c>
      <c r="N318" s="425">
        <f>K318/H318*100</f>
        <v>30.711430987420705</v>
      </c>
      <c r="O318" s="721"/>
      <c r="P318" s="724"/>
    </row>
    <row r="319" spans="1:16" s="7" customFormat="1" ht="16.5" customHeight="1" x14ac:dyDescent="0.25">
      <c r="A319" s="711" t="s">
        <v>8</v>
      </c>
      <c r="B319" s="711"/>
      <c r="C319" s="501">
        <v>0</v>
      </c>
      <c r="D319" s="527">
        <f>(SUMIFS(Лист1!$O$15:$O$500,Лист1!$Q$15:$Q$500,"F3",Лист1!$K$15:$K$500,"2*"))/$Q$4</f>
        <v>798.39154099000018</v>
      </c>
      <c r="E319" s="471">
        <f>798391.54099/1000</f>
        <v>798.39154098999995</v>
      </c>
      <c r="F319" s="527">
        <f>(SUMIFS(Лист1!$O$15:$O$500,Лист1!$Q$15:$Q$500,"F3",Лист1!$K$15:$K$500,"2*"))/$Q$4</f>
        <v>798.39154099000018</v>
      </c>
      <c r="G319" s="471">
        <f t="shared" si="192"/>
        <v>100.00000000000003</v>
      </c>
      <c r="H319" s="527">
        <f>(SUMIFS(Лист1!$P$15:$P$500,Лист1!$Q$15:$Q$500,"F3",Лист1!$K$15:$K$500,"2*"))/$Q$4</f>
        <v>655.93068072000005</v>
      </c>
      <c r="I319" s="471">
        <f>H319/E319*100</f>
        <v>82.156516827151066</v>
      </c>
      <c r="J319" s="471">
        <f t="shared" ref="J319" si="193">H319/D319*100</f>
        <v>82.156516827151052</v>
      </c>
      <c r="K319" s="471">
        <f>369638719.03/1000000</f>
        <v>369.63871902999995</v>
      </c>
      <c r="L319" s="471">
        <f>390100349.04/1000000</f>
        <v>390.10034904000003</v>
      </c>
      <c r="M319" s="471">
        <f t="shared" ref="M319" si="194">K319/L319*100</f>
        <v>94.754777825666082</v>
      </c>
      <c r="N319" s="471">
        <f t="shared" ref="N319" si="195">K319/H319*100</f>
        <v>56.353320540557114</v>
      </c>
      <c r="O319" s="721"/>
      <c r="P319" s="724"/>
    </row>
    <row r="320" spans="1:16" s="7" customFormat="1" ht="16.5" customHeight="1" x14ac:dyDescent="0.25">
      <c r="A320" s="712" t="s">
        <v>9</v>
      </c>
      <c r="B320" s="712"/>
      <c r="C320" s="502">
        <v>0</v>
      </c>
      <c r="D320" s="472">
        <v>0</v>
      </c>
      <c r="E320" s="472">
        <v>0</v>
      </c>
      <c r="F320" s="472">
        <v>0</v>
      </c>
      <c r="G320" s="472">
        <v>0</v>
      </c>
      <c r="H320" s="472">
        <v>0</v>
      </c>
      <c r="I320" s="472">
        <v>0</v>
      </c>
      <c r="J320" s="472">
        <v>0</v>
      </c>
      <c r="K320" s="472">
        <v>0</v>
      </c>
      <c r="L320" s="472">
        <v>0</v>
      </c>
      <c r="M320" s="472">
        <v>0</v>
      </c>
      <c r="N320" s="472">
        <v>0</v>
      </c>
      <c r="O320" s="721"/>
      <c r="P320" s="724"/>
    </row>
    <row r="321" spans="1:17" s="7" customFormat="1" ht="28.5" customHeight="1" x14ac:dyDescent="0.25">
      <c r="A321" s="703" t="s">
        <v>58</v>
      </c>
      <c r="B321" s="703"/>
      <c r="C321" s="510">
        <v>0</v>
      </c>
      <c r="D321" s="442">
        <v>0</v>
      </c>
      <c r="E321" s="442">
        <v>0</v>
      </c>
      <c r="F321" s="442">
        <v>0</v>
      </c>
      <c r="G321" s="442">
        <v>0</v>
      </c>
      <c r="H321" s="442">
        <v>0</v>
      </c>
      <c r="I321" s="442">
        <v>0</v>
      </c>
      <c r="J321" s="442">
        <v>0</v>
      </c>
      <c r="K321" s="442">
        <v>0</v>
      </c>
      <c r="L321" s="442">
        <v>0</v>
      </c>
      <c r="M321" s="442">
        <v>0</v>
      </c>
      <c r="N321" s="442">
        <v>0</v>
      </c>
      <c r="O321" s="721"/>
      <c r="P321" s="724"/>
    </row>
    <row r="322" spans="1:17" s="7" customFormat="1" ht="33" customHeight="1" x14ac:dyDescent="0.25">
      <c r="A322" s="713" t="s">
        <v>57</v>
      </c>
      <c r="B322" s="713"/>
      <c r="C322" s="509">
        <f>C315-C321</f>
        <v>0</v>
      </c>
      <c r="D322" s="443">
        <f>D313-D321</f>
        <v>987.07454624000025</v>
      </c>
      <c r="E322" s="443">
        <f t="shared" ref="E322:F322" si="196">E313-E321</f>
        <v>987.0745462399999</v>
      </c>
      <c r="F322" s="443">
        <f t="shared" si="196"/>
        <v>987.07454624000025</v>
      </c>
      <c r="G322" s="443">
        <f t="shared" si="192"/>
        <v>100.00000000000004</v>
      </c>
      <c r="H322" s="443">
        <f t="shared" ref="H322" si="197">H313-H321</f>
        <v>823.72397826000008</v>
      </c>
      <c r="I322" s="444">
        <f>H322/E322*100</f>
        <v>83.451040389782037</v>
      </c>
      <c r="J322" s="444">
        <f>H322/D322*100</f>
        <v>83.451040389782008</v>
      </c>
      <c r="K322" s="443">
        <f t="shared" ref="K322:L322" si="198">K313-K321</f>
        <v>561.23255783999991</v>
      </c>
      <c r="L322" s="443">
        <f t="shared" si="198"/>
        <v>593.46403070999997</v>
      </c>
      <c r="M322" s="444">
        <f>K322/L322*100</f>
        <v>94.568925629504548</v>
      </c>
      <c r="N322" s="444">
        <f>K322/H322*100</f>
        <v>68.133570546959675</v>
      </c>
      <c r="O322" s="722"/>
      <c r="P322" s="725"/>
    </row>
    <row r="323" spans="1:17" s="7" customFormat="1" ht="15.75" hidden="1" customHeight="1" x14ac:dyDescent="0.25">
      <c r="A323" s="766" t="s">
        <v>2336</v>
      </c>
      <c r="B323" s="767"/>
      <c r="C323" s="767"/>
      <c r="D323" s="767"/>
      <c r="E323" s="767"/>
      <c r="F323" s="767"/>
      <c r="G323" s="767"/>
      <c r="H323" s="767"/>
      <c r="I323" s="767"/>
      <c r="J323" s="767"/>
      <c r="K323" s="767"/>
      <c r="L323" s="767"/>
      <c r="M323" s="767"/>
      <c r="N323" s="767"/>
      <c r="O323" s="767"/>
      <c r="P323" s="768"/>
    </row>
    <row r="324" spans="1:17" s="7" customFormat="1" ht="33" hidden="1" customHeight="1" x14ac:dyDescent="0.25">
      <c r="A324" s="702" t="s">
        <v>2309</v>
      </c>
      <c r="B324" s="702"/>
      <c r="C324" s="552"/>
      <c r="D324" s="426"/>
      <c r="E324" s="426"/>
      <c r="F324" s="426"/>
      <c r="G324" s="426"/>
      <c r="H324" s="426"/>
      <c r="I324" s="426"/>
      <c r="J324" s="426"/>
      <c r="K324" s="426"/>
      <c r="L324" s="426"/>
      <c r="M324" s="426"/>
      <c r="N324" s="426"/>
      <c r="O324" s="544"/>
      <c r="P324" s="426"/>
    </row>
    <row r="325" spans="1:17" s="7" customFormat="1" ht="39.75" hidden="1" customHeight="1" x14ac:dyDescent="0.25">
      <c r="A325" s="703" t="s">
        <v>2337</v>
      </c>
      <c r="B325" s="703"/>
      <c r="C325" s="557"/>
      <c r="D325" s="25"/>
      <c r="E325" s="25"/>
      <c r="F325" s="25"/>
      <c r="G325" s="25"/>
      <c r="H325" s="25"/>
      <c r="I325" s="25"/>
      <c r="J325" s="25"/>
      <c r="K325" s="25"/>
      <c r="L325" s="25"/>
      <c r="M325" s="25"/>
      <c r="N325" s="25"/>
      <c r="O325" s="542"/>
      <c r="P325" s="25"/>
    </row>
    <row r="326" spans="1:17" s="7" customFormat="1" ht="39.75" hidden="1" customHeight="1" x14ac:dyDescent="0.25">
      <c r="A326" s="704" t="s">
        <v>2338</v>
      </c>
      <c r="B326" s="704"/>
      <c r="C326" s="558"/>
      <c r="D326" s="17"/>
      <c r="E326" s="17"/>
      <c r="F326" s="17"/>
      <c r="G326" s="17"/>
      <c r="H326" s="17"/>
      <c r="I326" s="17"/>
      <c r="J326" s="17"/>
      <c r="K326" s="17"/>
      <c r="L326" s="17"/>
      <c r="M326" s="17"/>
      <c r="N326" s="17"/>
      <c r="O326" s="543"/>
      <c r="P326" s="17"/>
    </row>
    <row r="327" spans="1:17" s="7" customFormat="1" ht="25.5" customHeight="1" x14ac:dyDescent="0.25">
      <c r="A327" s="746" t="s">
        <v>2374</v>
      </c>
      <c r="B327" s="747"/>
      <c r="C327" s="747"/>
      <c r="D327" s="747"/>
      <c r="E327" s="747"/>
      <c r="F327" s="747"/>
      <c r="G327" s="747"/>
      <c r="H327" s="747"/>
      <c r="I327" s="747"/>
      <c r="J327" s="747"/>
      <c r="K327" s="747"/>
      <c r="L327" s="747"/>
      <c r="M327" s="747"/>
      <c r="N327" s="747"/>
      <c r="O327" s="747"/>
      <c r="P327" s="748"/>
    </row>
    <row r="328" spans="1:17" s="7" customFormat="1" ht="51" customHeight="1" x14ac:dyDescent="0.25">
      <c r="A328" s="708" t="s">
        <v>53</v>
      </c>
      <c r="B328" s="708"/>
      <c r="C328" s="477">
        <f>C330</f>
        <v>481.95519200000001</v>
      </c>
      <c r="D328" s="431">
        <f>D330</f>
        <v>50.633527187959182</v>
      </c>
      <c r="E328" s="431">
        <f>E330</f>
        <v>77.686429037959172</v>
      </c>
      <c r="F328" s="431">
        <f>F330</f>
        <v>50.633527187959182</v>
      </c>
      <c r="G328" s="431">
        <f>F328/E328*100</f>
        <v>65.176798335290471</v>
      </c>
      <c r="H328" s="431">
        <f>H330</f>
        <v>50.633526917959188</v>
      </c>
      <c r="I328" s="431">
        <f>I330</f>
        <v>65.17679798773942</v>
      </c>
      <c r="J328" s="431">
        <f t="shared" ref="J328:N328" si="199">J330</f>
        <v>99.999999466756492</v>
      </c>
      <c r="K328" s="431">
        <f t="shared" si="199"/>
        <v>12.977521179999998</v>
      </c>
      <c r="L328" s="431">
        <f t="shared" si="199"/>
        <v>13.243233330000001</v>
      </c>
      <c r="M328" s="431">
        <f t="shared" si="199"/>
        <v>97.993600630760753</v>
      </c>
      <c r="N328" s="431">
        <f t="shared" si="199"/>
        <v>25.630292752522056</v>
      </c>
      <c r="O328" s="547"/>
      <c r="P328" s="22"/>
    </row>
    <row r="329" spans="1:17" s="10" customFormat="1" ht="15" customHeight="1" x14ac:dyDescent="0.25">
      <c r="A329" s="553"/>
      <c r="B329" s="764" t="s">
        <v>2375</v>
      </c>
      <c r="C329" s="764"/>
      <c r="D329" s="764"/>
      <c r="E329" s="764"/>
      <c r="F329" s="764"/>
      <c r="G329" s="764"/>
      <c r="H329" s="764"/>
      <c r="I329" s="764"/>
      <c r="J329" s="764"/>
      <c r="K329" s="764"/>
      <c r="L329" s="764"/>
      <c r="M329" s="764"/>
      <c r="N329" s="764"/>
      <c r="O329" s="764"/>
      <c r="P329" s="765"/>
    </row>
    <row r="330" spans="1:17" s="7" customFormat="1" ht="36" customHeight="1" x14ac:dyDescent="0.25">
      <c r="A330" s="717" t="s">
        <v>14</v>
      </c>
      <c r="B330" s="717"/>
      <c r="C330" s="432">
        <f>SUM(C331:C335)</f>
        <v>481.95519200000001</v>
      </c>
      <c r="D330" s="432">
        <f>SUM(D331:D335)</f>
        <v>50.633527187959182</v>
      </c>
      <c r="E330" s="432">
        <f>SUM(E331:E335)</f>
        <v>77.686429037959172</v>
      </c>
      <c r="F330" s="432">
        <f>SUM(F331:F335)</f>
        <v>50.633527187959182</v>
      </c>
      <c r="G330" s="432">
        <f>F330/E330*100</f>
        <v>65.176798335290471</v>
      </c>
      <c r="H330" s="432">
        <f>SUM(H331:H335)</f>
        <v>50.633526917959188</v>
      </c>
      <c r="I330" s="432">
        <f>H330/E330*100</f>
        <v>65.17679798773942</v>
      </c>
      <c r="J330" s="433">
        <f>H330/D330*100</f>
        <v>99.999999466756492</v>
      </c>
      <c r="K330" s="433">
        <f>SUM(K331:K335)</f>
        <v>12.977521179999998</v>
      </c>
      <c r="L330" s="433">
        <f>SUM(L331:L335)</f>
        <v>13.243233330000001</v>
      </c>
      <c r="M330" s="433">
        <f>K330/L330*100</f>
        <v>97.993600630760753</v>
      </c>
      <c r="N330" s="433">
        <f>K330/H330*100</f>
        <v>25.630292752522056</v>
      </c>
      <c r="O330" s="720" t="s">
        <v>2376</v>
      </c>
      <c r="P330" s="723" t="s">
        <v>2377</v>
      </c>
      <c r="Q330" s="66"/>
    </row>
    <row r="331" spans="1:17" s="7" customFormat="1" ht="15" customHeight="1" x14ac:dyDescent="0.25">
      <c r="A331" s="718" t="s">
        <v>5</v>
      </c>
      <c r="B331" s="718"/>
      <c r="C331" s="508">
        <f>(SUMIFS(Лист3!$O$15:$O$500,Лист3!$P$15:$P$500,"F5",Лист3!$K$15:$K$500,"1*"))/$Q$4</f>
        <v>83.907799999999995</v>
      </c>
      <c r="D331" s="525">
        <f>(SUMIFS(Лист1!$O$15:$O$500,Лист1!$Q$15:$Q$500,"F5",Лист1!$K$15:$K$500,"1*"))/$Q$4</f>
        <v>32.062167789999997</v>
      </c>
      <c r="E331" s="454">
        <f>49319.2/1000</f>
        <v>49.319199999999995</v>
      </c>
      <c r="F331" s="525">
        <f>(SUMIFS(Лист1!$O$15:$O$500,Лист1!$Q$15:$Q$500,"F5",Лист1!$K$15:$K$500,"1*"))/$Q$4</f>
        <v>32.062167789999997</v>
      </c>
      <c r="G331" s="454">
        <f t="shared" ref="G331:G336" si="200">F331/E331*100</f>
        <v>65.009505000081106</v>
      </c>
      <c r="H331" s="525">
        <f>(SUMIFS(Лист1!$P$15:$P$500,Лист1!$Q$15:$Q$500,"F5",Лист1!$K$15:$K$500,"1*"))/$Q$4</f>
        <v>32.062167620000004</v>
      </c>
      <c r="I331" s="454">
        <f>H331/E331*100</f>
        <v>65.009504655387772</v>
      </c>
      <c r="J331" s="454">
        <f>H331/D331*100</f>
        <v>99.999999469780093</v>
      </c>
      <c r="K331" s="454">
        <f>8704666.6/1000000</f>
        <v>8.7046665999999995</v>
      </c>
      <c r="L331" s="454">
        <f>8879830.94/1000000</f>
        <v>8.8798309399999997</v>
      </c>
      <c r="M331" s="454">
        <f>K331/L331*100</f>
        <v>98.027391048505706</v>
      </c>
      <c r="N331" s="454">
        <f>K331/H331*100</f>
        <v>27.149339068922245</v>
      </c>
      <c r="O331" s="721"/>
      <c r="P331" s="724"/>
    </row>
    <row r="332" spans="1:17" s="7" customFormat="1" ht="15" customHeight="1" x14ac:dyDescent="0.25">
      <c r="A332" s="709" t="s">
        <v>6</v>
      </c>
      <c r="B332" s="709"/>
      <c r="C332" s="506">
        <f>(SUMIFS(Лист3!$O$15:$O$500,Лист3!$P$15:$P$500,"F5",Лист3!$K$15:$K$500,"0*"))/$Q$4</f>
        <v>398.047392</v>
      </c>
      <c r="D332" s="526">
        <f>(SUMIFS(Лист1!$O$15:$O$500,Лист1!$Q$15:$Q$500,"F5",Лист1!$K$15:$K$500,"0*"))/$Q$4</f>
        <v>18.19993221</v>
      </c>
      <c r="E332" s="455">
        <f>27995.80185/1000</f>
        <v>27.995801849999999</v>
      </c>
      <c r="F332" s="526">
        <f>(SUMIFS(Лист1!$O$15:$O$500,Лист1!$Q$15:$Q$500,"F5",Лист1!$K$15:$K$500,"0*"))/$Q$4</f>
        <v>18.19993221</v>
      </c>
      <c r="G332" s="455">
        <f t="shared" si="200"/>
        <v>65.00950502333977</v>
      </c>
      <c r="H332" s="526">
        <f>(SUMIFS(Лист1!$P$15:$P$500,Лист1!$Q$15:$Q$500,"F5",Лист1!$K$15:$K$500,"0*"))/$Q$4</f>
        <v>18.199932109999999</v>
      </c>
      <c r="I332" s="455">
        <f>H332/E332*100</f>
        <v>65.009504666143357</v>
      </c>
      <c r="J332" s="455">
        <f>H332/D332*100</f>
        <v>99.999999450547392</v>
      </c>
      <c r="K332" s="455">
        <f>2687163.05/1000000</f>
        <v>2.6871630499999997</v>
      </c>
      <c r="L332" s="455">
        <f>2741407.6/1000000</f>
        <v>2.7414076000000001</v>
      </c>
      <c r="M332" s="455">
        <f>K332/L332*100</f>
        <v>98.02128840672944</v>
      </c>
      <c r="N332" s="455">
        <f>K332/H332*100</f>
        <v>14.764687218385452</v>
      </c>
      <c r="O332" s="721"/>
      <c r="P332" s="724"/>
    </row>
    <row r="333" spans="1:17" s="7" customFormat="1" ht="15" customHeight="1" x14ac:dyDescent="0.25">
      <c r="A333" s="710" t="s">
        <v>7</v>
      </c>
      <c r="B333" s="710"/>
      <c r="C333" s="500"/>
      <c r="D333" s="463">
        <v>0.371427187959184</v>
      </c>
      <c r="E333" s="463">
        <v>0.371427187959184</v>
      </c>
      <c r="F333" s="463">
        <v>0.371427187959184</v>
      </c>
      <c r="G333" s="463">
        <f t="shared" si="200"/>
        <v>100</v>
      </c>
      <c r="H333" s="463">
        <v>0.371427187959184</v>
      </c>
      <c r="I333" s="463">
        <f>H333/E333*100</f>
        <v>100</v>
      </c>
      <c r="J333" s="463">
        <f>H333/D333*100</f>
        <v>100</v>
      </c>
      <c r="K333" s="559">
        <f>1585691.53/1000000</f>
        <v>1.5856915300000001</v>
      </c>
      <c r="L333" s="559">
        <f>1621994.79/1000000</f>
        <v>1.62199479</v>
      </c>
      <c r="M333" s="559">
        <f>K333/L333*100</f>
        <v>97.761814019143685</v>
      </c>
      <c r="N333" s="559">
        <f>K333/H333*100</f>
        <v>426.91854053889324</v>
      </c>
      <c r="O333" s="721"/>
      <c r="P333" s="724"/>
    </row>
    <row r="334" spans="1:17" s="7" customFormat="1" ht="16.5" customHeight="1" x14ac:dyDescent="0.25">
      <c r="A334" s="711" t="s">
        <v>8</v>
      </c>
      <c r="B334" s="711"/>
      <c r="C334" s="501">
        <v>0</v>
      </c>
      <c r="D334" s="464">
        <v>0</v>
      </c>
      <c r="E334" s="464">
        <v>0</v>
      </c>
      <c r="F334" s="464">
        <v>0</v>
      </c>
      <c r="G334" s="464">
        <v>0</v>
      </c>
      <c r="H334" s="464">
        <v>0</v>
      </c>
      <c r="I334" s="464">
        <v>0</v>
      </c>
      <c r="J334" s="464">
        <v>0</v>
      </c>
      <c r="K334" s="464">
        <v>0</v>
      </c>
      <c r="L334" s="464">
        <v>0</v>
      </c>
      <c r="M334" s="464">
        <v>0</v>
      </c>
      <c r="N334" s="464">
        <v>0</v>
      </c>
      <c r="O334" s="721"/>
      <c r="P334" s="724"/>
    </row>
    <row r="335" spans="1:17" s="7" customFormat="1" ht="21.75" customHeight="1" x14ac:dyDescent="0.25">
      <c r="A335" s="712" t="s">
        <v>9</v>
      </c>
      <c r="B335" s="712"/>
      <c r="C335" s="502">
        <v>0</v>
      </c>
      <c r="D335" s="465">
        <v>0</v>
      </c>
      <c r="E335" s="465">
        <v>0</v>
      </c>
      <c r="F335" s="465">
        <v>0</v>
      </c>
      <c r="G335" s="465">
        <v>0</v>
      </c>
      <c r="H335" s="465">
        <v>0</v>
      </c>
      <c r="I335" s="465">
        <v>0</v>
      </c>
      <c r="J335" s="465">
        <v>0</v>
      </c>
      <c r="K335" s="465">
        <v>0</v>
      </c>
      <c r="L335" s="465">
        <v>0</v>
      </c>
      <c r="M335" s="465">
        <v>0</v>
      </c>
      <c r="N335" s="465">
        <v>0</v>
      </c>
      <c r="O335" s="721"/>
      <c r="P335" s="724"/>
    </row>
    <row r="336" spans="1:17" s="7" customFormat="1" ht="34.5" customHeight="1" x14ac:dyDescent="0.25">
      <c r="A336" s="703" t="s">
        <v>58</v>
      </c>
      <c r="B336" s="703"/>
      <c r="C336" s="510">
        <f>481955192/Q4</f>
        <v>481.95519200000001</v>
      </c>
      <c r="D336" s="560">
        <f>D332+D331+D333</f>
        <v>50.633527187959182</v>
      </c>
      <c r="E336" s="560">
        <f>E332+E331+E333</f>
        <v>77.686429037959172</v>
      </c>
      <c r="F336" s="560">
        <f t="shared" ref="F336:H336" si="201">F332+F331+F333</f>
        <v>50.633527187959182</v>
      </c>
      <c r="G336" s="560">
        <f t="shared" si="200"/>
        <v>65.176798335290471</v>
      </c>
      <c r="H336" s="560">
        <f t="shared" si="201"/>
        <v>50.633526917959188</v>
      </c>
      <c r="I336" s="560">
        <f>H336/E336*100</f>
        <v>65.17679798773942</v>
      </c>
      <c r="J336" s="560">
        <f>H336/D336*100</f>
        <v>99.999999466756492</v>
      </c>
      <c r="K336" s="560">
        <f>K331+K332+K333</f>
        <v>12.977521179999998</v>
      </c>
      <c r="L336" s="560">
        <f>L331+L332+L333</f>
        <v>13.243233330000001</v>
      </c>
      <c r="M336" s="560">
        <f>K336/L336*100</f>
        <v>97.993600630760753</v>
      </c>
      <c r="N336" s="560">
        <f>K336/H336*100</f>
        <v>25.630292752522056</v>
      </c>
      <c r="O336" s="721"/>
      <c r="P336" s="724"/>
    </row>
    <row r="337" spans="1:17" s="7" customFormat="1" ht="36" customHeight="1" x14ac:dyDescent="0.25">
      <c r="A337" s="713" t="s">
        <v>57</v>
      </c>
      <c r="B337" s="713"/>
      <c r="C337" s="509">
        <f>C330-C336</f>
        <v>0</v>
      </c>
      <c r="D337" s="461">
        <f t="shared" ref="D337:F337" si="202">D328-D336</f>
        <v>0</v>
      </c>
      <c r="E337" s="461">
        <f t="shared" si="202"/>
        <v>0</v>
      </c>
      <c r="F337" s="461">
        <f t="shared" si="202"/>
        <v>0</v>
      </c>
      <c r="G337" s="461">
        <v>0</v>
      </c>
      <c r="H337" s="461">
        <f t="shared" ref="H337" si="203">H328-H336</f>
        <v>0</v>
      </c>
      <c r="I337" s="462">
        <v>0</v>
      </c>
      <c r="J337" s="462">
        <v>0</v>
      </c>
      <c r="K337" s="461">
        <f t="shared" ref="K337:L337" si="204">K328-K336</f>
        <v>0</v>
      </c>
      <c r="L337" s="461">
        <f t="shared" si="204"/>
        <v>0</v>
      </c>
      <c r="M337" s="462">
        <v>0</v>
      </c>
      <c r="N337" s="462">
        <v>0</v>
      </c>
      <c r="O337" s="722"/>
      <c r="P337" s="725"/>
    </row>
    <row r="338" spans="1:17" s="7" customFormat="1" ht="23.25" hidden="1" customHeight="1" x14ac:dyDescent="0.25">
      <c r="A338" s="752" t="s">
        <v>2336</v>
      </c>
      <c r="B338" s="753"/>
      <c r="C338" s="753"/>
      <c r="D338" s="753"/>
      <c r="E338" s="753"/>
      <c r="F338" s="753"/>
      <c r="G338" s="753"/>
      <c r="H338" s="753"/>
      <c r="I338" s="753"/>
      <c r="J338" s="753"/>
      <c r="K338" s="753"/>
      <c r="L338" s="753"/>
      <c r="M338" s="753"/>
      <c r="N338" s="753"/>
      <c r="O338" s="753"/>
      <c r="P338" s="754"/>
    </row>
    <row r="339" spans="1:17" s="7" customFormat="1" ht="27.75" hidden="1" customHeight="1" x14ac:dyDescent="0.25">
      <c r="A339" s="702" t="s">
        <v>2309</v>
      </c>
      <c r="B339" s="702"/>
      <c r="C339" s="552"/>
      <c r="D339" s="426"/>
      <c r="E339" s="426"/>
      <c r="F339" s="426"/>
      <c r="G339" s="426"/>
      <c r="H339" s="426"/>
      <c r="I339" s="426"/>
      <c r="J339" s="426"/>
      <c r="K339" s="426"/>
      <c r="L339" s="426"/>
      <c r="M339" s="426"/>
      <c r="N339" s="426"/>
      <c r="O339" s="544"/>
      <c r="P339" s="426"/>
    </row>
    <row r="340" spans="1:17" s="7" customFormat="1" ht="38.25" hidden="1" customHeight="1" x14ac:dyDescent="0.25">
      <c r="A340" s="703" t="s">
        <v>2337</v>
      </c>
      <c r="B340" s="703"/>
      <c r="C340" s="557"/>
      <c r="D340" s="25"/>
      <c r="E340" s="25"/>
      <c r="F340" s="25"/>
      <c r="G340" s="25"/>
      <c r="H340" s="25"/>
      <c r="I340" s="25"/>
      <c r="J340" s="25"/>
      <c r="K340" s="25"/>
      <c r="L340" s="25"/>
      <c r="M340" s="25"/>
      <c r="N340" s="25"/>
      <c r="O340" s="542"/>
      <c r="P340" s="25"/>
    </row>
    <row r="341" spans="1:17" s="7" customFormat="1" ht="37.5" hidden="1" customHeight="1" x14ac:dyDescent="0.25">
      <c r="A341" s="704" t="s">
        <v>2338</v>
      </c>
      <c r="B341" s="704"/>
      <c r="C341" s="558"/>
      <c r="D341" s="17"/>
      <c r="E341" s="17"/>
      <c r="F341" s="17"/>
      <c r="G341" s="17"/>
      <c r="H341" s="17"/>
      <c r="I341" s="17"/>
      <c r="J341" s="17"/>
      <c r="K341" s="17"/>
      <c r="L341" s="17"/>
      <c r="M341" s="17"/>
      <c r="N341" s="17"/>
      <c r="O341" s="543"/>
      <c r="P341" s="17"/>
    </row>
    <row r="342" spans="1:17" ht="17.25" customHeight="1" x14ac:dyDescent="0.25">
      <c r="A342" s="761" t="s">
        <v>2378</v>
      </c>
      <c r="B342" s="762"/>
      <c r="C342" s="762"/>
      <c r="D342" s="762"/>
      <c r="E342" s="762"/>
      <c r="F342" s="762"/>
      <c r="G342" s="762"/>
      <c r="H342" s="762"/>
      <c r="I342" s="762"/>
      <c r="J342" s="762"/>
      <c r="K342" s="762"/>
      <c r="L342" s="762"/>
      <c r="M342" s="762"/>
      <c r="N342" s="762"/>
      <c r="O342" s="762"/>
      <c r="P342" s="763"/>
      <c r="Q342" s="513"/>
    </row>
    <row r="343" spans="1:17" ht="47.25" customHeight="1" x14ac:dyDescent="0.25">
      <c r="A343" s="733" t="s">
        <v>52</v>
      </c>
      <c r="B343" s="733"/>
      <c r="C343" s="476">
        <f>C345+C360+C375</f>
        <v>1082.529</v>
      </c>
      <c r="D343" s="469">
        <f>D345+D360+D375</f>
        <v>1155.05997058</v>
      </c>
      <c r="E343" s="469">
        <f t="shared" ref="E343:L343" si="205">E345+E360+E375</f>
        <v>1155.05997058</v>
      </c>
      <c r="F343" s="469">
        <f t="shared" si="205"/>
        <v>1155.05997058</v>
      </c>
      <c r="G343" s="469">
        <f>F343/E343*100</f>
        <v>100</v>
      </c>
      <c r="H343" s="469">
        <f t="shared" si="205"/>
        <v>1155.0599705700001</v>
      </c>
      <c r="I343" s="469">
        <f>H343/D343*100</f>
        <v>99.999999999134246</v>
      </c>
      <c r="J343" s="469">
        <f>H343/D343*100</f>
        <v>99.999999999134246</v>
      </c>
      <c r="K343" s="469">
        <f t="shared" si="205"/>
        <v>896.76124759999993</v>
      </c>
      <c r="L343" s="469">
        <f t="shared" si="205"/>
        <v>896.76124759999993</v>
      </c>
      <c r="M343" s="469">
        <f>K343/L343*100</f>
        <v>100</v>
      </c>
      <c r="N343" s="469">
        <f>K343/H343*100</f>
        <v>77.637635313209358</v>
      </c>
      <c r="O343" s="546"/>
      <c r="P343" s="26"/>
      <c r="Q343" s="513"/>
    </row>
    <row r="344" spans="1:17" ht="20.25" customHeight="1" x14ac:dyDescent="0.25">
      <c r="A344" s="758" t="s">
        <v>2379</v>
      </c>
      <c r="B344" s="759"/>
      <c r="C344" s="759"/>
      <c r="D344" s="759"/>
      <c r="E344" s="759"/>
      <c r="F344" s="759"/>
      <c r="G344" s="759"/>
      <c r="H344" s="759"/>
      <c r="I344" s="759"/>
      <c r="J344" s="759"/>
      <c r="K344" s="759"/>
      <c r="L344" s="759"/>
      <c r="M344" s="759"/>
      <c r="N344" s="759"/>
      <c r="O344" s="759"/>
      <c r="P344" s="760"/>
      <c r="Q344" s="513"/>
    </row>
    <row r="345" spans="1:17" ht="44.25" customHeight="1" x14ac:dyDescent="0.25">
      <c r="A345" s="708" t="s">
        <v>53</v>
      </c>
      <c r="B345" s="708"/>
      <c r="C345" s="477">
        <f>C347</f>
        <v>982.12900000000002</v>
      </c>
      <c r="D345" s="431">
        <f>D347</f>
        <v>1140.33602258</v>
      </c>
      <c r="E345" s="431">
        <f>E347</f>
        <v>1140.33602258</v>
      </c>
      <c r="F345" s="431">
        <f>F347</f>
        <v>1140.33602258</v>
      </c>
      <c r="G345" s="431">
        <f>F345/E345*100</f>
        <v>100</v>
      </c>
      <c r="H345" s="431">
        <f>H347</f>
        <v>1140.3360225700001</v>
      </c>
      <c r="I345" s="431">
        <f>I347</f>
        <v>99.999999999123077</v>
      </c>
      <c r="J345" s="431">
        <f t="shared" ref="J345:N345" si="206">J347</f>
        <v>99.999999999123077</v>
      </c>
      <c r="K345" s="431">
        <f>K347</f>
        <v>846.17531999999994</v>
      </c>
      <c r="L345" s="431">
        <f t="shared" si="206"/>
        <v>846.17531999999994</v>
      </c>
      <c r="M345" s="431">
        <f t="shared" si="206"/>
        <v>100</v>
      </c>
      <c r="N345" s="431">
        <f t="shared" si="206"/>
        <v>74.204033131651514</v>
      </c>
      <c r="O345" s="547"/>
      <c r="P345" s="22"/>
      <c r="Q345" s="513"/>
    </row>
    <row r="346" spans="1:17" ht="21.75" customHeight="1" x14ac:dyDescent="0.25">
      <c r="A346" s="755" t="s">
        <v>2380</v>
      </c>
      <c r="B346" s="756"/>
      <c r="C346" s="756"/>
      <c r="D346" s="756"/>
      <c r="E346" s="756"/>
      <c r="F346" s="756"/>
      <c r="G346" s="756"/>
      <c r="H346" s="756"/>
      <c r="I346" s="756"/>
      <c r="J346" s="756"/>
      <c r="K346" s="756"/>
      <c r="L346" s="756"/>
      <c r="M346" s="756"/>
      <c r="N346" s="756"/>
      <c r="O346" s="756"/>
      <c r="P346" s="757"/>
      <c r="Q346" s="513"/>
    </row>
    <row r="347" spans="1:17" ht="35.25" customHeight="1" x14ac:dyDescent="0.25">
      <c r="A347" s="717" t="s">
        <v>14</v>
      </c>
      <c r="B347" s="717"/>
      <c r="C347" s="432">
        <f>SUM(C348:C352)</f>
        <v>982.12900000000002</v>
      </c>
      <c r="D347" s="432">
        <f>SUM(D348:D352)</f>
        <v>1140.33602258</v>
      </c>
      <c r="E347" s="432">
        <f>SUM(E348:E352)</f>
        <v>1140.33602258</v>
      </c>
      <c r="F347" s="432">
        <f>SUM(F348:F352)</f>
        <v>1140.33602258</v>
      </c>
      <c r="G347" s="432">
        <f>F347/E347*100</f>
        <v>100</v>
      </c>
      <c r="H347" s="432">
        <f>SUM(H348:H352)</f>
        <v>1140.3360225700001</v>
      </c>
      <c r="I347" s="432">
        <f>H347/E347*100</f>
        <v>99.999999999123077</v>
      </c>
      <c r="J347" s="433">
        <f>H347/D347*100</f>
        <v>99.999999999123077</v>
      </c>
      <c r="K347" s="433">
        <f>SUM(K348:K352)</f>
        <v>846.17531999999994</v>
      </c>
      <c r="L347" s="433">
        <f>SUM(L348:L352)</f>
        <v>846.17531999999994</v>
      </c>
      <c r="M347" s="433">
        <f>K347/L347*100</f>
        <v>100</v>
      </c>
      <c r="N347" s="433">
        <f>K347/H347*100</f>
        <v>74.204033131651514</v>
      </c>
      <c r="O347" s="720" t="s">
        <v>2376</v>
      </c>
      <c r="P347" s="723" t="s">
        <v>2729</v>
      </c>
      <c r="Q347" s="513"/>
    </row>
    <row r="348" spans="1:17" ht="15" customHeight="1" x14ac:dyDescent="0.25">
      <c r="A348" s="718" t="s">
        <v>5</v>
      </c>
      <c r="B348" s="718"/>
      <c r="C348" s="508">
        <f>(SUMIFS(Лист3!$O$15:$O$500,Лист3!$P$15:$P$500,"R1",Лист3!$K$15:$K$500,"1*"))/$Q$4</f>
        <v>0</v>
      </c>
      <c r="D348" s="525">
        <f>(SUMIFS(Лист1!$O$15:$O$500,Лист1!$Q$15:$Q$500,"R1",Лист1!$K$15:$K$500,"1*"))/$Q$4</f>
        <v>333</v>
      </c>
      <c r="E348" s="454">
        <f>333000/1000</f>
        <v>333</v>
      </c>
      <c r="F348" s="525">
        <f>(SUMIFS(Лист1!$O$15:$O$500,Лист1!$Q$15:$Q$500,"R1",Лист1!$K$15:$K$500,"1*"))/$Q$4</f>
        <v>333</v>
      </c>
      <c r="G348" s="454">
        <f t="shared" ref="G348:G354" si="207">F348/E348*100</f>
        <v>100</v>
      </c>
      <c r="H348" s="525">
        <f>(SUMIFS(Лист1!$P$15:$P$500,Лист1!$Q$15:$Q$500,"R1",Лист1!$K$15:$K$500,"1*"))/$Q$4</f>
        <v>333</v>
      </c>
      <c r="I348" s="454">
        <f>H348/E348*100</f>
        <v>100</v>
      </c>
      <c r="J348" s="454">
        <f>H348/D348*100</f>
        <v>100</v>
      </c>
      <c r="K348" s="454">
        <f>499500000/1000000</f>
        <v>499.5</v>
      </c>
      <c r="L348" s="454">
        <f>499500000/1000000</f>
        <v>499.5</v>
      </c>
      <c r="M348" s="454">
        <f>K348/L348*100</f>
        <v>100</v>
      </c>
      <c r="N348" s="454">
        <f>K348/H348*100</f>
        <v>150</v>
      </c>
      <c r="O348" s="721"/>
      <c r="P348" s="724"/>
      <c r="Q348" s="513"/>
    </row>
    <row r="349" spans="1:17" ht="15" customHeight="1" x14ac:dyDescent="0.25">
      <c r="A349" s="709" t="s">
        <v>6</v>
      </c>
      <c r="B349" s="709"/>
      <c r="C349" s="506">
        <f>(SUMIFS(Лист3!$O$15:$O$500,Лист3!$P$15:$P$500,"R1",Лист3!$K$15:$K$500,"0*"))/$Q$4</f>
        <v>982.12900000000002</v>
      </c>
      <c r="D349" s="526">
        <f>(SUMIFS(Лист1!$O$15:$O$500,Лист1!$Q$15:$Q$500,"R1",Лист1!$K$15:$K$500,"0*"))/$Q$4</f>
        <v>759.36602258000005</v>
      </c>
      <c r="E349" s="455">
        <f>759366.02258/1000</f>
        <v>759.36602257999994</v>
      </c>
      <c r="F349" s="526">
        <f>(SUMIFS(Лист1!$O$15:$O$500,Лист1!$Q$15:$Q$500,"R1",Лист1!$K$15:$K$500,"0*"))/$Q$4</f>
        <v>759.36602258000005</v>
      </c>
      <c r="G349" s="455">
        <f t="shared" si="207"/>
        <v>100.00000000000003</v>
      </c>
      <c r="H349" s="526">
        <f>(SUMIFS(Лист1!$P$15:$P$500,Лист1!$Q$15:$Q$500,"R1",Лист1!$K$15:$K$500,"0*"))/$Q$4</f>
        <v>759.36602257000004</v>
      </c>
      <c r="I349" s="455">
        <f>H349/E349*100</f>
        <v>99.999999998683137</v>
      </c>
      <c r="J349" s="455">
        <f>H349/D349*100</f>
        <v>99.999999998683109</v>
      </c>
      <c r="K349" s="455">
        <f>267015320/1000000</f>
        <v>267.01531999999997</v>
      </c>
      <c r="L349" s="455">
        <f>267015320/1000000</f>
        <v>267.01531999999997</v>
      </c>
      <c r="M349" s="455">
        <f>K349/L349*100</f>
        <v>100</v>
      </c>
      <c r="N349" s="455">
        <f>K349/H349*100</f>
        <v>35.162926976415505</v>
      </c>
      <c r="O349" s="721"/>
      <c r="P349" s="724"/>
      <c r="Q349" s="513"/>
    </row>
    <row r="350" spans="1:17" ht="15" customHeight="1" x14ac:dyDescent="0.25">
      <c r="A350" s="710" t="s">
        <v>7</v>
      </c>
      <c r="B350" s="710"/>
      <c r="C350" s="500"/>
      <c r="D350" s="463">
        <v>47.97</v>
      </c>
      <c r="E350" s="463">
        <v>47.97</v>
      </c>
      <c r="F350" s="463">
        <v>47.97</v>
      </c>
      <c r="G350" s="463">
        <f t="shared" si="207"/>
        <v>100</v>
      </c>
      <c r="H350" s="463">
        <v>47.97</v>
      </c>
      <c r="I350" s="463">
        <f>H350/E350*100</f>
        <v>100</v>
      </c>
      <c r="J350" s="463">
        <f>H350/D350*100</f>
        <v>100</v>
      </c>
      <c r="K350" s="425">
        <v>79.66</v>
      </c>
      <c r="L350" s="425">
        <v>79.66</v>
      </c>
      <c r="M350" s="425">
        <f>K350/L350*100</f>
        <v>100</v>
      </c>
      <c r="N350" s="425">
        <f>K350/H350*100</f>
        <v>166.06212215968313</v>
      </c>
      <c r="O350" s="721"/>
      <c r="P350" s="724"/>
      <c r="Q350" s="513"/>
    </row>
    <row r="351" spans="1:17" ht="18.75" customHeight="1" x14ac:dyDescent="0.25">
      <c r="A351" s="711" t="s">
        <v>8</v>
      </c>
      <c r="B351" s="711"/>
      <c r="C351" s="501">
        <v>0</v>
      </c>
      <c r="D351" s="471">
        <v>0</v>
      </c>
      <c r="E351" s="471">
        <v>0</v>
      </c>
      <c r="F351" s="471">
        <v>0</v>
      </c>
      <c r="G351" s="471">
        <v>0</v>
      </c>
      <c r="H351" s="471">
        <v>0</v>
      </c>
      <c r="I351" s="471">
        <v>0</v>
      </c>
      <c r="J351" s="471">
        <v>0</v>
      </c>
      <c r="K351" s="471">
        <v>0</v>
      </c>
      <c r="L351" s="471">
        <v>0</v>
      </c>
      <c r="M351" s="471">
        <v>0</v>
      </c>
      <c r="N351" s="471">
        <v>0</v>
      </c>
      <c r="O351" s="721"/>
      <c r="P351" s="724"/>
      <c r="Q351" s="513"/>
    </row>
    <row r="352" spans="1:17" ht="18" customHeight="1" x14ac:dyDescent="0.25">
      <c r="A352" s="712" t="s">
        <v>9</v>
      </c>
      <c r="B352" s="712"/>
      <c r="C352" s="502">
        <v>0</v>
      </c>
      <c r="D352" s="472">
        <v>0</v>
      </c>
      <c r="E352" s="472">
        <v>0</v>
      </c>
      <c r="F352" s="472">
        <v>0</v>
      </c>
      <c r="G352" s="472">
        <v>0</v>
      </c>
      <c r="H352" s="472">
        <v>0</v>
      </c>
      <c r="I352" s="472">
        <v>0</v>
      </c>
      <c r="J352" s="472">
        <v>0</v>
      </c>
      <c r="K352" s="472">
        <v>0</v>
      </c>
      <c r="L352" s="472">
        <v>0</v>
      </c>
      <c r="M352" s="472">
        <v>0</v>
      </c>
      <c r="N352" s="472">
        <v>0</v>
      </c>
      <c r="O352" s="721"/>
      <c r="P352" s="724"/>
      <c r="Q352" s="513"/>
    </row>
    <row r="353" spans="1:17" ht="30.75" customHeight="1" x14ac:dyDescent="0.25">
      <c r="A353" s="703" t="s">
        <v>58</v>
      </c>
      <c r="B353" s="703"/>
      <c r="C353" s="510">
        <v>0</v>
      </c>
      <c r="D353" s="442">
        <v>0</v>
      </c>
      <c r="E353" s="442">
        <v>0</v>
      </c>
      <c r="F353" s="442">
        <v>0</v>
      </c>
      <c r="G353" s="442">
        <v>0</v>
      </c>
      <c r="H353" s="442">
        <v>0</v>
      </c>
      <c r="I353" s="442">
        <v>0</v>
      </c>
      <c r="J353" s="442">
        <v>0</v>
      </c>
      <c r="K353" s="442">
        <v>0</v>
      </c>
      <c r="L353" s="442">
        <v>0</v>
      </c>
      <c r="M353" s="442">
        <v>0</v>
      </c>
      <c r="N353" s="442">
        <v>0</v>
      </c>
      <c r="O353" s="721"/>
      <c r="P353" s="724"/>
      <c r="Q353" s="513"/>
    </row>
    <row r="354" spans="1:17" ht="36" customHeight="1" x14ac:dyDescent="0.25">
      <c r="A354" s="713" t="s">
        <v>57</v>
      </c>
      <c r="B354" s="713"/>
      <c r="C354" s="509">
        <f>C347-C353</f>
        <v>982.12900000000002</v>
      </c>
      <c r="D354" s="443">
        <f>D345-D353</f>
        <v>1140.33602258</v>
      </c>
      <c r="E354" s="443">
        <f t="shared" ref="E354:F354" si="208">E345-E353</f>
        <v>1140.33602258</v>
      </c>
      <c r="F354" s="443">
        <f t="shared" si="208"/>
        <v>1140.33602258</v>
      </c>
      <c r="G354" s="443">
        <f t="shared" si="207"/>
        <v>100</v>
      </c>
      <c r="H354" s="443">
        <f t="shared" ref="H354" si="209">H345-H353</f>
        <v>1140.3360225700001</v>
      </c>
      <c r="I354" s="444">
        <f>H354/E354*100</f>
        <v>99.999999999123077</v>
      </c>
      <c r="J354" s="444">
        <f>H354/D354*100</f>
        <v>99.999999999123077</v>
      </c>
      <c r="K354" s="443">
        <f t="shared" ref="K354:L354" si="210">K345-K353</f>
        <v>846.17531999999994</v>
      </c>
      <c r="L354" s="443">
        <f t="shared" si="210"/>
        <v>846.17531999999994</v>
      </c>
      <c r="M354" s="444">
        <f>K354/L354*100</f>
        <v>100</v>
      </c>
      <c r="N354" s="444">
        <f>K354/H354*100</f>
        <v>74.204033131651514</v>
      </c>
      <c r="O354" s="722"/>
      <c r="P354" s="725"/>
      <c r="Q354" s="513"/>
    </row>
    <row r="355" spans="1:17" ht="15" hidden="1" customHeight="1" x14ac:dyDescent="0.25">
      <c r="A355" s="752" t="s">
        <v>2336</v>
      </c>
      <c r="B355" s="753"/>
      <c r="C355" s="753"/>
      <c r="D355" s="753"/>
      <c r="E355" s="753"/>
      <c r="F355" s="753"/>
      <c r="G355" s="753"/>
      <c r="H355" s="753"/>
      <c r="I355" s="753"/>
      <c r="J355" s="753"/>
      <c r="K355" s="753"/>
      <c r="L355" s="753"/>
      <c r="M355" s="753"/>
      <c r="N355" s="753"/>
      <c r="O355" s="753"/>
      <c r="P355" s="754"/>
      <c r="Q355" s="513"/>
    </row>
    <row r="356" spans="1:17" ht="33" hidden="1" customHeight="1" x14ac:dyDescent="0.25">
      <c r="A356" s="702" t="s">
        <v>2309</v>
      </c>
      <c r="B356" s="702"/>
      <c r="C356" s="552"/>
      <c r="D356" s="426"/>
      <c r="E356" s="426"/>
      <c r="F356" s="426"/>
      <c r="G356" s="426"/>
      <c r="H356" s="426"/>
      <c r="I356" s="426"/>
      <c r="J356" s="426"/>
      <c r="K356" s="426"/>
      <c r="L356" s="426"/>
      <c r="M356" s="426"/>
      <c r="N356" s="426"/>
      <c r="O356" s="544"/>
      <c r="P356" s="426"/>
      <c r="Q356" s="513"/>
    </row>
    <row r="357" spans="1:17" ht="46.5" hidden="1" customHeight="1" x14ac:dyDescent="0.25">
      <c r="A357" s="703" t="s">
        <v>2337</v>
      </c>
      <c r="B357" s="703"/>
      <c r="C357" s="557"/>
      <c r="D357" s="25"/>
      <c r="E357" s="25"/>
      <c r="F357" s="25"/>
      <c r="G357" s="25"/>
      <c r="H357" s="25"/>
      <c r="I357" s="25"/>
      <c r="J357" s="25"/>
      <c r="K357" s="25"/>
      <c r="L357" s="25"/>
      <c r="M357" s="25"/>
      <c r="N357" s="25"/>
      <c r="O357" s="542"/>
      <c r="P357" s="25"/>
      <c r="Q357" s="513"/>
    </row>
    <row r="358" spans="1:17" ht="42" hidden="1" customHeight="1" x14ac:dyDescent="0.25">
      <c r="A358" s="704" t="s">
        <v>2338</v>
      </c>
      <c r="B358" s="704"/>
      <c r="C358" s="558"/>
      <c r="D358" s="17"/>
      <c r="E358" s="17"/>
      <c r="F358" s="17"/>
      <c r="G358" s="17"/>
      <c r="H358" s="17"/>
      <c r="I358" s="17"/>
      <c r="J358" s="17"/>
      <c r="K358" s="17"/>
      <c r="L358" s="17"/>
      <c r="M358" s="17"/>
      <c r="N358" s="17"/>
      <c r="O358" s="543"/>
      <c r="P358" s="17"/>
      <c r="Q358" s="513"/>
    </row>
    <row r="359" spans="1:17" ht="18" customHeight="1" x14ac:dyDescent="0.25">
      <c r="A359" s="758" t="s">
        <v>2382</v>
      </c>
      <c r="B359" s="759"/>
      <c r="C359" s="759"/>
      <c r="D359" s="759"/>
      <c r="E359" s="759"/>
      <c r="F359" s="759"/>
      <c r="G359" s="759"/>
      <c r="H359" s="759"/>
      <c r="I359" s="759"/>
      <c r="J359" s="759"/>
      <c r="K359" s="759"/>
      <c r="L359" s="759"/>
      <c r="M359" s="759"/>
      <c r="N359" s="759"/>
      <c r="O359" s="759"/>
      <c r="P359" s="760"/>
      <c r="Q359" s="513"/>
    </row>
    <row r="360" spans="1:17" ht="50.25" customHeight="1" x14ac:dyDescent="0.25">
      <c r="A360" s="708" t="s">
        <v>53</v>
      </c>
      <c r="B360" s="708"/>
      <c r="C360" s="477">
        <f>C362</f>
        <v>100</v>
      </c>
      <c r="D360" s="431">
        <f>D362</f>
        <v>14.453948</v>
      </c>
      <c r="E360" s="431">
        <f>E362</f>
        <v>14.453948</v>
      </c>
      <c r="F360" s="431">
        <f>F362</f>
        <v>14.453948</v>
      </c>
      <c r="G360" s="431">
        <f>F360/E360*100</f>
        <v>100</v>
      </c>
      <c r="H360" s="431">
        <f>H362</f>
        <v>14.453948</v>
      </c>
      <c r="I360" s="431">
        <f>I362</f>
        <v>100</v>
      </c>
      <c r="J360" s="431">
        <f t="shared" ref="J360:N360" si="211">J362</f>
        <v>100</v>
      </c>
      <c r="K360" s="431">
        <f t="shared" si="211"/>
        <v>50.394582</v>
      </c>
      <c r="L360" s="431">
        <f t="shared" si="211"/>
        <v>50.394582</v>
      </c>
      <c r="M360" s="431">
        <f t="shared" si="211"/>
        <v>100</v>
      </c>
      <c r="N360" s="431">
        <f t="shared" si="211"/>
        <v>348.65617338598423</v>
      </c>
      <c r="O360" s="547"/>
      <c r="P360" s="22"/>
      <c r="Q360" s="513"/>
    </row>
    <row r="361" spans="1:17" ht="15" customHeight="1" x14ac:dyDescent="0.25">
      <c r="A361" s="755" t="s">
        <v>2383</v>
      </c>
      <c r="B361" s="756"/>
      <c r="C361" s="756"/>
      <c r="D361" s="756"/>
      <c r="E361" s="756"/>
      <c r="F361" s="756"/>
      <c r="G361" s="756"/>
      <c r="H361" s="756"/>
      <c r="I361" s="756"/>
      <c r="J361" s="756"/>
      <c r="K361" s="756"/>
      <c r="L361" s="756"/>
      <c r="M361" s="756"/>
      <c r="N361" s="756"/>
      <c r="O361" s="756"/>
      <c r="P361" s="757"/>
      <c r="Q361" s="513"/>
    </row>
    <row r="362" spans="1:17" ht="35.25" customHeight="1" x14ac:dyDescent="0.25">
      <c r="A362" s="717" t="s">
        <v>14</v>
      </c>
      <c r="B362" s="717"/>
      <c r="C362" s="432">
        <f>SUM(C363:C367)</f>
        <v>100</v>
      </c>
      <c r="D362" s="432">
        <f>SUM(D363:D367)</f>
        <v>14.453948</v>
      </c>
      <c r="E362" s="432">
        <f>SUM(E363:E367)</f>
        <v>14.453948</v>
      </c>
      <c r="F362" s="432">
        <f>SUM(F363:F367)</f>
        <v>14.453948</v>
      </c>
      <c r="G362" s="432">
        <f>F362/E362*100</f>
        <v>100</v>
      </c>
      <c r="H362" s="432">
        <f>SUM(H363:H367)</f>
        <v>14.453948</v>
      </c>
      <c r="I362" s="432">
        <f>H362/E362*100</f>
        <v>100</v>
      </c>
      <c r="J362" s="433">
        <f>H362/D362*100</f>
        <v>100</v>
      </c>
      <c r="K362" s="433">
        <f>SUM(K363:K367)</f>
        <v>50.394582</v>
      </c>
      <c r="L362" s="433">
        <f>SUM(L363:L367)</f>
        <v>50.394582</v>
      </c>
      <c r="M362" s="433">
        <f>K362/L362*100</f>
        <v>100</v>
      </c>
      <c r="N362" s="433">
        <f>K362/H362*100</f>
        <v>348.65617338598423</v>
      </c>
      <c r="O362" s="720" t="s">
        <v>2376</v>
      </c>
      <c r="P362" s="723" t="s">
        <v>2729</v>
      </c>
      <c r="Q362" s="513"/>
    </row>
    <row r="363" spans="1:17" ht="15" customHeight="1" x14ac:dyDescent="0.25">
      <c r="A363" s="718" t="s">
        <v>5</v>
      </c>
      <c r="B363" s="718"/>
      <c r="C363" s="508">
        <f>(SUMIFS(Лист3!$O$15:$O$500,Лист3!$P$15:$P$500,"R2",Лист3!$K$15:$K$500,"1*"))/$Q$4</f>
        <v>0</v>
      </c>
      <c r="D363" s="525">
        <f>(SUMIFS(Лист1!$O$15:$O$500,Лист1!$Q$15:$Q$500,"R2",Лист1!$K$15:$K$500,"1*"))/$Q$4</f>
        <v>0</v>
      </c>
      <c r="E363" s="454">
        <v>0</v>
      </c>
      <c r="F363" s="525">
        <f>(SUMIFS(Лист1!$O$15:$O$500,Лист1!$Q$15:$Q$500,"R2",Лист1!$K$15:$K$500,"1*"))/$Q$4</f>
        <v>0</v>
      </c>
      <c r="G363" s="454">
        <v>0</v>
      </c>
      <c r="H363" s="525">
        <f>(SUMIFS(Лист1!$P$15:$P$500,Лист1!$Q$15:$Q$500,"R2",Лист1!$K$15:$K$500,"1*"))/$Q$4</f>
        <v>0</v>
      </c>
      <c r="I363" s="454">
        <v>0</v>
      </c>
      <c r="J363" s="454">
        <v>0</v>
      </c>
      <c r="K363" s="454">
        <v>0</v>
      </c>
      <c r="L363" s="454">
        <v>0</v>
      </c>
      <c r="M363" s="454">
        <v>0</v>
      </c>
      <c r="N363" s="454">
        <v>0</v>
      </c>
      <c r="O363" s="721"/>
      <c r="P363" s="724"/>
      <c r="Q363" s="513"/>
    </row>
    <row r="364" spans="1:17" ht="19.5" customHeight="1" x14ac:dyDescent="0.25">
      <c r="A364" s="709" t="s">
        <v>6</v>
      </c>
      <c r="B364" s="709"/>
      <c r="C364" s="506">
        <f>(SUMIFS(Лист3!$O$15:$O$500,Лист3!$P$15:$P$500,"R2",Лист3!$K$15:$K$500,"0*"))/$Q$4</f>
        <v>100</v>
      </c>
      <c r="D364" s="526">
        <f>(SUMIFS(Лист1!$O$15:$O$500,Лист1!$Q$15:$Q$500,"R2",Лист1!$K$15:$K$500,"0*"))/$Q$4</f>
        <v>14.453948</v>
      </c>
      <c r="E364" s="455">
        <f>14453.948/1000</f>
        <v>14.453948</v>
      </c>
      <c r="F364" s="526">
        <f>(SUMIFS(Лист1!$O$15:$O$500,Лист1!$Q$15:$Q$500,"R2",Лист1!$K$15:$K$500,"0*"))/$Q$4</f>
        <v>14.453948</v>
      </c>
      <c r="G364" s="455">
        <f t="shared" ref="G364:G369" si="212">F364/E364*100</f>
        <v>100</v>
      </c>
      <c r="H364" s="526">
        <f>(SUMIFS(Лист1!$P$15:$P$500,Лист1!$Q$15:$Q$500,"R2",Лист1!$K$15:$K$500,"0*"))/$Q$4</f>
        <v>14.453948</v>
      </c>
      <c r="I364" s="455">
        <f>H364/E364*100</f>
        <v>100</v>
      </c>
      <c r="J364" s="455">
        <f>H364/D364*100</f>
        <v>100</v>
      </c>
      <c r="K364" s="455">
        <f>50394582/1000000</f>
        <v>50.394582</v>
      </c>
      <c r="L364" s="455">
        <f>50394582/1000000</f>
        <v>50.394582</v>
      </c>
      <c r="M364" s="455">
        <f>K364/L364*100</f>
        <v>100</v>
      </c>
      <c r="N364" s="455">
        <f>K364/H364*100</f>
        <v>348.65617338598423</v>
      </c>
      <c r="O364" s="721"/>
      <c r="P364" s="724"/>
      <c r="Q364" s="513"/>
    </row>
    <row r="365" spans="1:17" ht="18.75" customHeight="1" x14ac:dyDescent="0.25">
      <c r="A365" s="710" t="s">
        <v>7</v>
      </c>
      <c r="B365" s="710"/>
      <c r="C365" s="500"/>
      <c r="D365" s="439">
        <v>0</v>
      </c>
      <c r="E365" s="439">
        <v>0</v>
      </c>
      <c r="F365" s="439">
        <v>0</v>
      </c>
      <c r="G365" s="439">
        <v>0</v>
      </c>
      <c r="H365" s="439">
        <v>0</v>
      </c>
      <c r="I365" s="439">
        <v>0</v>
      </c>
      <c r="J365" s="439">
        <v>0</v>
      </c>
      <c r="K365" s="439">
        <v>0</v>
      </c>
      <c r="L365" s="439">
        <v>0</v>
      </c>
      <c r="M365" s="439">
        <v>0</v>
      </c>
      <c r="N365" s="439">
        <v>0</v>
      </c>
      <c r="O365" s="721"/>
      <c r="P365" s="724"/>
      <c r="Q365" s="513"/>
    </row>
    <row r="366" spans="1:17" ht="15" customHeight="1" x14ac:dyDescent="0.25">
      <c r="A366" s="711" t="s">
        <v>8</v>
      </c>
      <c r="B366" s="711"/>
      <c r="C366" s="501">
        <v>0</v>
      </c>
      <c r="D366" s="471">
        <v>0</v>
      </c>
      <c r="E366" s="471">
        <v>0</v>
      </c>
      <c r="F366" s="471">
        <v>0</v>
      </c>
      <c r="G366" s="471">
        <v>0</v>
      </c>
      <c r="H366" s="471">
        <v>0</v>
      </c>
      <c r="I366" s="471">
        <v>0</v>
      </c>
      <c r="J366" s="471">
        <v>0</v>
      </c>
      <c r="K366" s="471">
        <v>0</v>
      </c>
      <c r="L366" s="471">
        <v>0</v>
      </c>
      <c r="M366" s="471">
        <v>0</v>
      </c>
      <c r="N366" s="471">
        <v>0</v>
      </c>
      <c r="O366" s="721"/>
      <c r="P366" s="724"/>
      <c r="Q366" s="513"/>
    </row>
    <row r="367" spans="1:17" ht="15" customHeight="1" x14ac:dyDescent="0.25">
      <c r="A367" s="712" t="s">
        <v>9</v>
      </c>
      <c r="B367" s="712"/>
      <c r="C367" s="502">
        <v>0</v>
      </c>
      <c r="D367" s="472">
        <v>0</v>
      </c>
      <c r="E367" s="472">
        <v>0</v>
      </c>
      <c r="F367" s="472">
        <v>0</v>
      </c>
      <c r="G367" s="472">
        <v>0</v>
      </c>
      <c r="H367" s="472">
        <v>0</v>
      </c>
      <c r="I367" s="472">
        <v>0</v>
      </c>
      <c r="J367" s="472">
        <v>0</v>
      </c>
      <c r="K367" s="472">
        <v>0</v>
      </c>
      <c r="L367" s="472">
        <v>0</v>
      </c>
      <c r="M367" s="472">
        <v>0</v>
      </c>
      <c r="N367" s="472">
        <v>0</v>
      </c>
      <c r="O367" s="721"/>
      <c r="P367" s="724"/>
      <c r="Q367" s="513"/>
    </row>
    <row r="368" spans="1:17" ht="33" customHeight="1" x14ac:dyDescent="0.25">
      <c r="A368" s="703" t="s">
        <v>58</v>
      </c>
      <c r="B368" s="703"/>
      <c r="C368" s="503">
        <v>0</v>
      </c>
      <c r="D368" s="442">
        <v>0</v>
      </c>
      <c r="E368" s="442">
        <v>0</v>
      </c>
      <c r="F368" s="442">
        <v>0</v>
      </c>
      <c r="G368" s="442">
        <v>0</v>
      </c>
      <c r="H368" s="442">
        <v>0</v>
      </c>
      <c r="I368" s="442">
        <v>0</v>
      </c>
      <c r="J368" s="442">
        <v>0</v>
      </c>
      <c r="K368" s="442">
        <v>0</v>
      </c>
      <c r="L368" s="442">
        <v>0</v>
      </c>
      <c r="M368" s="442">
        <v>0</v>
      </c>
      <c r="N368" s="442">
        <v>0</v>
      </c>
      <c r="O368" s="721"/>
      <c r="P368" s="724"/>
      <c r="Q368" s="513"/>
    </row>
    <row r="369" spans="1:17" ht="37.5" customHeight="1" x14ac:dyDescent="0.25">
      <c r="A369" s="713" t="s">
        <v>57</v>
      </c>
      <c r="B369" s="713"/>
      <c r="C369" s="509">
        <f>C362-C368</f>
        <v>100</v>
      </c>
      <c r="D369" s="443">
        <f>D360-D368</f>
        <v>14.453948</v>
      </c>
      <c r="E369" s="443">
        <f t="shared" ref="E369:F369" si="213">E360-E368</f>
        <v>14.453948</v>
      </c>
      <c r="F369" s="443">
        <f t="shared" si="213"/>
        <v>14.453948</v>
      </c>
      <c r="G369" s="443">
        <f t="shared" si="212"/>
        <v>100</v>
      </c>
      <c r="H369" s="443">
        <f t="shared" ref="H369" si="214">H360-H368</f>
        <v>14.453948</v>
      </c>
      <c r="I369" s="444">
        <f>H369/E369*100</f>
        <v>100</v>
      </c>
      <c r="J369" s="444">
        <f>H369/D369*100</f>
        <v>100</v>
      </c>
      <c r="K369" s="443">
        <f t="shared" ref="K369:L369" si="215">K360-K368</f>
        <v>50.394582</v>
      </c>
      <c r="L369" s="443">
        <f t="shared" si="215"/>
        <v>50.394582</v>
      </c>
      <c r="M369" s="444">
        <f>K369/L369*100</f>
        <v>100</v>
      </c>
      <c r="N369" s="444">
        <f>K369/H369*100</f>
        <v>348.65617338598423</v>
      </c>
      <c r="O369" s="722"/>
      <c r="P369" s="725"/>
      <c r="Q369" s="513"/>
    </row>
    <row r="370" spans="1:17" ht="15" hidden="1" customHeight="1" x14ac:dyDescent="0.25">
      <c r="A370" s="752" t="s">
        <v>2336</v>
      </c>
      <c r="B370" s="753"/>
      <c r="C370" s="753"/>
      <c r="D370" s="753"/>
      <c r="E370" s="753"/>
      <c r="F370" s="753"/>
      <c r="G370" s="753"/>
      <c r="H370" s="753"/>
      <c r="I370" s="753"/>
      <c r="J370" s="753"/>
      <c r="K370" s="753"/>
      <c r="L370" s="753"/>
      <c r="M370" s="753"/>
      <c r="N370" s="753"/>
      <c r="O370" s="753"/>
      <c r="P370" s="754"/>
      <c r="Q370" s="513"/>
    </row>
    <row r="371" spans="1:17" ht="32.25" hidden="1" customHeight="1" x14ac:dyDescent="0.25">
      <c r="A371" s="702" t="s">
        <v>2309</v>
      </c>
      <c r="B371" s="702"/>
      <c r="C371" s="552"/>
      <c r="D371" s="426"/>
      <c r="E371" s="426"/>
      <c r="F371" s="426"/>
      <c r="G371" s="426"/>
      <c r="H371" s="426"/>
      <c r="I371" s="426"/>
      <c r="J371" s="426"/>
      <c r="K371" s="426"/>
      <c r="L371" s="426"/>
      <c r="M371" s="426"/>
      <c r="N371" s="426"/>
      <c r="O371" s="544"/>
      <c r="P371" s="426"/>
      <c r="Q371" s="513"/>
    </row>
    <row r="372" spans="1:17" ht="45" hidden="1" customHeight="1" x14ac:dyDescent="0.25">
      <c r="A372" s="703" t="s">
        <v>2337</v>
      </c>
      <c r="B372" s="703"/>
      <c r="C372" s="557"/>
      <c r="D372" s="25"/>
      <c r="E372" s="25"/>
      <c r="F372" s="25"/>
      <c r="G372" s="25"/>
      <c r="H372" s="25"/>
      <c r="I372" s="25"/>
      <c r="J372" s="25"/>
      <c r="K372" s="25"/>
      <c r="L372" s="25"/>
      <c r="M372" s="25"/>
      <c r="N372" s="25"/>
      <c r="O372" s="542"/>
      <c r="P372" s="25"/>
      <c r="Q372" s="513"/>
    </row>
    <row r="373" spans="1:17" ht="43.5" hidden="1" customHeight="1" x14ac:dyDescent="0.25">
      <c r="A373" s="704" t="s">
        <v>2338</v>
      </c>
      <c r="B373" s="704"/>
      <c r="C373" s="558"/>
      <c r="D373" s="17"/>
      <c r="E373" s="17"/>
      <c r="F373" s="17"/>
      <c r="G373" s="17"/>
      <c r="H373" s="17"/>
      <c r="I373" s="17"/>
      <c r="J373" s="17"/>
      <c r="K373" s="17"/>
      <c r="L373" s="17"/>
      <c r="M373" s="17"/>
      <c r="N373" s="17"/>
      <c r="O373" s="543"/>
      <c r="P373" s="17"/>
      <c r="Q373" s="513"/>
    </row>
    <row r="374" spans="1:17" ht="15" customHeight="1" x14ac:dyDescent="0.25">
      <c r="A374" s="758" t="s">
        <v>2384</v>
      </c>
      <c r="B374" s="759"/>
      <c r="C374" s="759"/>
      <c r="D374" s="759"/>
      <c r="E374" s="759"/>
      <c r="F374" s="759"/>
      <c r="G374" s="759"/>
      <c r="H374" s="759"/>
      <c r="I374" s="759"/>
      <c r="J374" s="759"/>
      <c r="K374" s="759"/>
      <c r="L374" s="759"/>
      <c r="M374" s="759"/>
      <c r="N374" s="759"/>
      <c r="O374" s="759"/>
      <c r="P374" s="760"/>
      <c r="Q374" s="513"/>
    </row>
    <row r="375" spans="1:17" ht="50.25" customHeight="1" x14ac:dyDescent="0.25">
      <c r="A375" s="708" t="s">
        <v>53</v>
      </c>
      <c r="B375" s="708"/>
      <c r="C375" s="477">
        <f>C377</f>
        <v>0.4</v>
      </c>
      <c r="D375" s="431">
        <f>D377</f>
        <v>0.27</v>
      </c>
      <c r="E375" s="431">
        <f>E377</f>
        <v>0.27</v>
      </c>
      <c r="F375" s="431">
        <f>F377</f>
        <v>0.27</v>
      </c>
      <c r="G375" s="431">
        <f>F375/E375*100</f>
        <v>100</v>
      </c>
      <c r="H375" s="431">
        <f>H377</f>
        <v>0.27</v>
      </c>
      <c r="I375" s="431">
        <f>I377</f>
        <v>100</v>
      </c>
      <c r="J375" s="431">
        <f t="shared" ref="J375:N375" si="216">J377</f>
        <v>100</v>
      </c>
      <c r="K375" s="431">
        <f t="shared" si="216"/>
        <v>0.1913456</v>
      </c>
      <c r="L375" s="431">
        <f t="shared" si="216"/>
        <v>0.1913456</v>
      </c>
      <c r="M375" s="431">
        <f t="shared" si="216"/>
        <v>100</v>
      </c>
      <c r="N375" s="431">
        <f t="shared" si="216"/>
        <v>70.868740740740748</v>
      </c>
      <c r="O375" s="547"/>
      <c r="P375" s="22"/>
      <c r="Q375" s="513"/>
    </row>
    <row r="376" spans="1:17" ht="15" customHeight="1" x14ac:dyDescent="0.25">
      <c r="A376" s="755" t="s">
        <v>2385</v>
      </c>
      <c r="B376" s="756"/>
      <c r="C376" s="756"/>
      <c r="D376" s="756"/>
      <c r="E376" s="756"/>
      <c r="F376" s="756"/>
      <c r="G376" s="756"/>
      <c r="H376" s="756"/>
      <c r="I376" s="756"/>
      <c r="J376" s="756"/>
      <c r="K376" s="756"/>
      <c r="L376" s="756"/>
      <c r="M376" s="756"/>
      <c r="N376" s="756"/>
      <c r="O376" s="756"/>
      <c r="P376" s="757"/>
      <c r="Q376" s="513"/>
    </row>
    <row r="377" spans="1:17" ht="35.25" customHeight="1" x14ac:dyDescent="0.25">
      <c r="A377" s="717" t="s">
        <v>14</v>
      </c>
      <c r="B377" s="717"/>
      <c r="C377" s="432">
        <f>SUM(C378:C382)</f>
        <v>0.4</v>
      </c>
      <c r="D377" s="432">
        <f>SUM(D378:D382)</f>
        <v>0.27</v>
      </c>
      <c r="E377" s="432">
        <f>SUM(E378:E382)</f>
        <v>0.27</v>
      </c>
      <c r="F377" s="432">
        <f>SUM(F378:F382)</f>
        <v>0.27</v>
      </c>
      <c r="G377" s="432">
        <f>F377/E377*100</f>
        <v>100</v>
      </c>
      <c r="H377" s="432">
        <f>SUM(H378:H382)</f>
        <v>0.27</v>
      </c>
      <c r="I377" s="432">
        <f>H377/E377*100</f>
        <v>100</v>
      </c>
      <c r="J377" s="433">
        <f>H377/D377*100</f>
        <v>100</v>
      </c>
      <c r="K377" s="433">
        <f>SUM(K378:K382)</f>
        <v>0.1913456</v>
      </c>
      <c r="L377" s="433">
        <f>SUM(L378:L382)</f>
        <v>0.1913456</v>
      </c>
      <c r="M377" s="433">
        <f>K377/L377*100</f>
        <v>100</v>
      </c>
      <c r="N377" s="433">
        <f>K377/H377*100</f>
        <v>70.868740740740748</v>
      </c>
      <c r="O377" s="720" t="s">
        <v>2376</v>
      </c>
      <c r="P377" s="723" t="s">
        <v>2729</v>
      </c>
      <c r="Q377" s="513"/>
    </row>
    <row r="378" spans="1:17" ht="15" customHeight="1" x14ac:dyDescent="0.25">
      <c r="A378" s="718" t="s">
        <v>5</v>
      </c>
      <c r="B378" s="718"/>
      <c r="C378" s="508">
        <f>(SUMIFS(Лист3!$O$15:$O$500,Лист3!$P$15:$P$500,"R3",Лист3!$K$15:$K$500,"1*"))/$Q$4</f>
        <v>0</v>
      </c>
      <c r="D378" s="525">
        <f>(SUMIFS(Лист1!$O$15:$O$500,Лист1!$Q$15:$Q$500,"R3",Лист1!$K$15:$K$500,"1*"))/$Q$4</f>
        <v>0</v>
      </c>
      <c r="E378" s="454">
        <v>0</v>
      </c>
      <c r="F378" s="525">
        <f>(SUMIFS(Лист1!$O$15:$O$500,Лист1!$Q$15:$Q$500,"R3",Лист1!$K$15:$K$500,"1*"))/$Q$4</f>
        <v>0</v>
      </c>
      <c r="G378" s="454">
        <v>0</v>
      </c>
      <c r="H378" s="525">
        <f>(SUMIFS(Лист1!$P$15:$P$500,Лист1!$Q$15:$Q$500,"R3",Лист1!$K$15:$K$500,"1*"))/$Q$4</f>
        <v>0</v>
      </c>
      <c r="I378" s="454">
        <v>0</v>
      </c>
      <c r="J378" s="454">
        <v>0</v>
      </c>
      <c r="K378" s="454">
        <v>0</v>
      </c>
      <c r="L378" s="454">
        <v>0</v>
      </c>
      <c r="M378" s="454">
        <v>0</v>
      </c>
      <c r="N378" s="454">
        <v>0</v>
      </c>
      <c r="O378" s="721"/>
      <c r="P378" s="724"/>
      <c r="Q378" s="513"/>
    </row>
    <row r="379" spans="1:17" ht="15" customHeight="1" x14ac:dyDescent="0.25">
      <c r="A379" s="709" t="s">
        <v>6</v>
      </c>
      <c r="B379" s="709"/>
      <c r="C379" s="506">
        <f>(SUMIFS(Лист3!$O$15:$O$500,Лист3!$P$15:$P$500,"R3",Лист3!$K$15:$K$500,"0*"))/$Q$4</f>
        <v>0.4</v>
      </c>
      <c r="D379" s="526">
        <f>(SUMIFS(Лист1!$O$15:$O$500,Лист1!$Q$15:$Q$500,"R3",Лист1!$K$15:$K$500,"0*"))/$Q$4</f>
        <v>0.27</v>
      </c>
      <c r="E379" s="455">
        <f>270/1000</f>
        <v>0.27</v>
      </c>
      <c r="F379" s="526">
        <f>(SUMIFS(Лист1!$O$15:$O$500,Лист1!$Q$15:$Q$500,"R3",Лист1!$K$15:$K$500,"0*"))/$Q$4</f>
        <v>0.27</v>
      </c>
      <c r="G379" s="455">
        <f t="shared" ref="G379:G384" si="217">F379/E379*100</f>
        <v>100</v>
      </c>
      <c r="H379" s="526">
        <f>(SUMIFS(Лист1!$P$15:$P$500,Лист1!$Q$15:$Q$500,"R3",Лист1!$K$15:$K$500,"0*"))/$Q$4</f>
        <v>0.27</v>
      </c>
      <c r="I379" s="455">
        <f>H379/E379*100</f>
        <v>100</v>
      </c>
      <c r="J379" s="455">
        <f>H379/D379*100</f>
        <v>100</v>
      </c>
      <c r="K379" s="455">
        <f>191345.6/1000000</f>
        <v>0.1913456</v>
      </c>
      <c r="L379" s="455">
        <f>191345.6/1000000</f>
        <v>0.1913456</v>
      </c>
      <c r="M379" s="455">
        <f>K379/L379*100</f>
        <v>100</v>
      </c>
      <c r="N379" s="455">
        <f>K379/H379*100</f>
        <v>70.868740740740748</v>
      </c>
      <c r="O379" s="721"/>
      <c r="P379" s="724"/>
      <c r="Q379" s="513"/>
    </row>
    <row r="380" spans="1:17" ht="15" customHeight="1" x14ac:dyDescent="0.25">
      <c r="A380" s="710" t="s">
        <v>7</v>
      </c>
      <c r="B380" s="710"/>
      <c r="C380" s="500"/>
      <c r="D380" s="439">
        <v>0</v>
      </c>
      <c r="E380" s="439">
        <v>0</v>
      </c>
      <c r="F380" s="439">
        <v>0</v>
      </c>
      <c r="G380" s="439">
        <v>0</v>
      </c>
      <c r="H380" s="439">
        <v>0</v>
      </c>
      <c r="I380" s="439">
        <v>0</v>
      </c>
      <c r="J380" s="439">
        <v>0</v>
      </c>
      <c r="K380" s="439">
        <v>0</v>
      </c>
      <c r="L380" s="439">
        <v>0</v>
      </c>
      <c r="M380" s="439">
        <v>0</v>
      </c>
      <c r="N380" s="439">
        <v>0</v>
      </c>
      <c r="O380" s="721"/>
      <c r="P380" s="724"/>
      <c r="Q380" s="513"/>
    </row>
    <row r="381" spans="1:17" ht="15" customHeight="1" x14ac:dyDescent="0.25">
      <c r="A381" s="711" t="s">
        <v>8</v>
      </c>
      <c r="B381" s="711"/>
      <c r="C381" s="501">
        <v>0</v>
      </c>
      <c r="D381" s="471">
        <v>0</v>
      </c>
      <c r="E381" s="471">
        <v>0</v>
      </c>
      <c r="F381" s="471">
        <v>0</v>
      </c>
      <c r="G381" s="471">
        <v>0</v>
      </c>
      <c r="H381" s="471">
        <v>0</v>
      </c>
      <c r="I381" s="471">
        <v>0</v>
      </c>
      <c r="J381" s="471">
        <v>0</v>
      </c>
      <c r="K381" s="471">
        <v>0</v>
      </c>
      <c r="L381" s="471">
        <v>0</v>
      </c>
      <c r="M381" s="471">
        <v>0</v>
      </c>
      <c r="N381" s="471">
        <v>0</v>
      </c>
      <c r="O381" s="721"/>
      <c r="P381" s="724"/>
      <c r="Q381" s="513"/>
    </row>
    <row r="382" spans="1:17" ht="15" customHeight="1" x14ac:dyDescent="0.25">
      <c r="A382" s="712" t="s">
        <v>9</v>
      </c>
      <c r="B382" s="712"/>
      <c r="C382" s="502">
        <v>0</v>
      </c>
      <c r="D382" s="472">
        <v>0</v>
      </c>
      <c r="E382" s="472">
        <v>0</v>
      </c>
      <c r="F382" s="472">
        <v>0</v>
      </c>
      <c r="G382" s="472">
        <v>0</v>
      </c>
      <c r="H382" s="472">
        <v>0</v>
      </c>
      <c r="I382" s="472">
        <v>0</v>
      </c>
      <c r="J382" s="472">
        <v>0</v>
      </c>
      <c r="K382" s="472">
        <v>0</v>
      </c>
      <c r="L382" s="472">
        <v>0</v>
      </c>
      <c r="M382" s="472">
        <v>0</v>
      </c>
      <c r="N382" s="472">
        <v>0</v>
      </c>
      <c r="O382" s="721"/>
      <c r="P382" s="724"/>
      <c r="Q382" s="513"/>
    </row>
    <row r="383" spans="1:17" ht="36" customHeight="1" x14ac:dyDescent="0.25">
      <c r="A383" s="703" t="s">
        <v>58</v>
      </c>
      <c r="B383" s="703"/>
      <c r="C383" s="510">
        <v>0</v>
      </c>
      <c r="D383" s="442">
        <v>0</v>
      </c>
      <c r="E383" s="442">
        <v>0</v>
      </c>
      <c r="F383" s="442">
        <v>0</v>
      </c>
      <c r="G383" s="442">
        <v>0</v>
      </c>
      <c r="H383" s="442">
        <v>0</v>
      </c>
      <c r="I383" s="442">
        <v>0</v>
      </c>
      <c r="J383" s="442">
        <v>0</v>
      </c>
      <c r="K383" s="442">
        <v>0</v>
      </c>
      <c r="L383" s="442">
        <v>0</v>
      </c>
      <c r="M383" s="442">
        <v>0</v>
      </c>
      <c r="N383" s="442">
        <v>0</v>
      </c>
      <c r="O383" s="721"/>
      <c r="P383" s="724"/>
      <c r="Q383" s="513"/>
    </row>
    <row r="384" spans="1:17" ht="30.75" customHeight="1" x14ac:dyDescent="0.25">
      <c r="A384" s="713" t="s">
        <v>57</v>
      </c>
      <c r="B384" s="713"/>
      <c r="C384" s="509">
        <f>C377-C383</f>
        <v>0.4</v>
      </c>
      <c r="D384" s="443">
        <f>D375-D383</f>
        <v>0.27</v>
      </c>
      <c r="E384" s="443">
        <f t="shared" ref="E384:F384" si="218">E375-E383</f>
        <v>0.27</v>
      </c>
      <c r="F384" s="443">
        <f t="shared" si="218"/>
        <v>0.27</v>
      </c>
      <c r="G384" s="443">
        <f t="shared" si="217"/>
        <v>100</v>
      </c>
      <c r="H384" s="443">
        <f t="shared" ref="H384" si="219">H375-H383</f>
        <v>0.27</v>
      </c>
      <c r="I384" s="444">
        <f>H384/E384*100</f>
        <v>100</v>
      </c>
      <c r="J384" s="444">
        <f>H384/D384*100</f>
        <v>100</v>
      </c>
      <c r="K384" s="443">
        <f t="shared" ref="K384:L384" si="220">K375-K383</f>
        <v>0.1913456</v>
      </c>
      <c r="L384" s="443">
        <f t="shared" si="220"/>
        <v>0.1913456</v>
      </c>
      <c r="M384" s="444">
        <f>K384/L384*100</f>
        <v>100</v>
      </c>
      <c r="N384" s="444">
        <f>K384/H384*100</f>
        <v>70.868740740740748</v>
      </c>
      <c r="O384" s="722"/>
      <c r="P384" s="725"/>
      <c r="Q384" s="513"/>
    </row>
    <row r="385" spans="1:17" ht="15" hidden="1" customHeight="1" x14ac:dyDescent="0.25">
      <c r="A385" s="752" t="s">
        <v>2336</v>
      </c>
      <c r="B385" s="753"/>
      <c r="C385" s="753"/>
      <c r="D385" s="753"/>
      <c r="E385" s="753"/>
      <c r="F385" s="753"/>
      <c r="G385" s="753"/>
      <c r="H385" s="753"/>
      <c r="I385" s="753"/>
      <c r="J385" s="753"/>
      <c r="K385" s="753"/>
      <c r="L385" s="753"/>
      <c r="M385" s="753"/>
      <c r="N385" s="753"/>
      <c r="O385" s="753"/>
      <c r="P385" s="754"/>
      <c r="Q385" s="513"/>
    </row>
    <row r="386" spans="1:17" ht="29.25" hidden="1" customHeight="1" x14ac:dyDescent="0.25">
      <c r="A386" s="702" t="s">
        <v>2309</v>
      </c>
      <c r="B386" s="702"/>
      <c r="C386" s="552"/>
      <c r="D386" s="426"/>
      <c r="E386" s="426"/>
      <c r="F386" s="426"/>
      <c r="G386" s="426"/>
      <c r="H386" s="426"/>
      <c r="I386" s="426"/>
      <c r="J386" s="426"/>
      <c r="K386" s="426"/>
      <c r="L386" s="426"/>
      <c r="M386" s="426"/>
      <c r="N386" s="426"/>
      <c r="O386" s="544"/>
      <c r="P386" s="426"/>
      <c r="Q386" s="513"/>
    </row>
    <row r="387" spans="1:17" ht="38.25" hidden="1" customHeight="1" x14ac:dyDescent="0.25">
      <c r="A387" s="703" t="s">
        <v>2337</v>
      </c>
      <c r="B387" s="703"/>
      <c r="C387" s="557"/>
      <c r="D387" s="25"/>
      <c r="E387" s="25"/>
      <c r="F387" s="25"/>
      <c r="G387" s="25"/>
      <c r="H387" s="25"/>
      <c r="I387" s="25"/>
      <c r="J387" s="25"/>
      <c r="K387" s="25"/>
      <c r="L387" s="25"/>
      <c r="M387" s="25"/>
      <c r="N387" s="25"/>
      <c r="O387" s="542"/>
      <c r="P387" s="25"/>
      <c r="Q387" s="513"/>
    </row>
    <row r="388" spans="1:17" ht="49.5" hidden="1" customHeight="1" x14ac:dyDescent="0.25">
      <c r="A388" s="704" t="s">
        <v>2338</v>
      </c>
      <c r="B388" s="704"/>
      <c r="C388" s="558"/>
      <c r="D388" s="17"/>
      <c r="E388" s="17"/>
      <c r="F388" s="17"/>
      <c r="G388" s="17"/>
      <c r="H388" s="17"/>
      <c r="I388" s="17"/>
      <c r="J388" s="17"/>
      <c r="K388" s="17"/>
      <c r="L388" s="17"/>
      <c r="M388" s="17"/>
      <c r="N388" s="17"/>
      <c r="O388" s="543"/>
      <c r="P388" s="17"/>
      <c r="Q388" s="513"/>
    </row>
    <row r="389" spans="1:17" ht="15" customHeight="1" x14ac:dyDescent="0.25">
      <c r="A389" s="761" t="s">
        <v>2386</v>
      </c>
      <c r="B389" s="762"/>
      <c r="C389" s="762"/>
      <c r="D389" s="762"/>
      <c r="E389" s="762"/>
      <c r="F389" s="762"/>
      <c r="G389" s="762"/>
      <c r="H389" s="762"/>
      <c r="I389" s="762"/>
      <c r="J389" s="762"/>
      <c r="K389" s="762"/>
      <c r="L389" s="762"/>
      <c r="M389" s="762"/>
      <c r="N389" s="762"/>
      <c r="O389" s="762"/>
      <c r="P389" s="763"/>
      <c r="Q389" s="513"/>
    </row>
    <row r="390" spans="1:17" ht="51.75" customHeight="1" x14ac:dyDescent="0.25">
      <c r="A390" s="733" t="s">
        <v>52</v>
      </c>
      <c r="B390" s="733"/>
      <c r="C390" s="476">
        <f>C392+C407</f>
        <v>251.62980000000002</v>
      </c>
      <c r="D390" s="469">
        <f>D392+D407</f>
        <v>509.19481488000002</v>
      </c>
      <c r="E390" s="469">
        <f t="shared" ref="E390:L390" si="221">E392+E407</f>
        <v>514.43138322999994</v>
      </c>
      <c r="F390" s="469">
        <f t="shared" si="221"/>
        <v>509.19481488000002</v>
      </c>
      <c r="G390" s="469">
        <f>F390/E390*100</f>
        <v>98.982066701078637</v>
      </c>
      <c r="H390" s="469">
        <f t="shared" si="221"/>
        <v>502.22385805000005</v>
      </c>
      <c r="I390" s="469">
        <f>H390/E390*100</f>
        <v>97.626986692889616</v>
      </c>
      <c r="J390" s="469">
        <f>H390/D390*100</f>
        <v>98.630984325391694</v>
      </c>
      <c r="K390" s="469">
        <f t="shared" si="221"/>
        <v>246.2841292</v>
      </c>
      <c r="L390" s="469">
        <f t="shared" si="221"/>
        <v>250.42238842</v>
      </c>
      <c r="M390" s="469">
        <f>K390/L390*100</f>
        <v>98.347488319191541</v>
      </c>
      <c r="N390" s="469">
        <f>K390/H390*100</f>
        <v>49.038715555301359</v>
      </c>
      <c r="O390" s="546"/>
      <c r="P390" s="26"/>
      <c r="Q390" s="513"/>
    </row>
    <row r="391" spans="1:17" ht="15" customHeight="1" x14ac:dyDescent="0.25">
      <c r="A391" s="758" t="s">
        <v>2387</v>
      </c>
      <c r="B391" s="759"/>
      <c r="C391" s="759"/>
      <c r="D391" s="759"/>
      <c r="E391" s="759"/>
      <c r="F391" s="759"/>
      <c r="G391" s="759"/>
      <c r="H391" s="759"/>
      <c r="I391" s="759"/>
      <c r="J391" s="759"/>
      <c r="K391" s="759"/>
      <c r="L391" s="759"/>
      <c r="M391" s="759"/>
      <c r="N391" s="759"/>
      <c r="O391" s="759"/>
      <c r="P391" s="760"/>
      <c r="Q391" s="513"/>
    </row>
    <row r="392" spans="1:17" ht="52.5" customHeight="1" x14ac:dyDescent="0.25">
      <c r="A392" s="708" t="s">
        <v>53</v>
      </c>
      <c r="B392" s="708"/>
      <c r="C392" s="477">
        <f>C394</f>
        <v>246.65620000000001</v>
      </c>
      <c r="D392" s="431">
        <f>D394</f>
        <v>456.84300541000005</v>
      </c>
      <c r="E392" s="431">
        <f>E394</f>
        <v>462.07957375999996</v>
      </c>
      <c r="F392" s="431">
        <f>F394</f>
        <v>456.84300541000005</v>
      </c>
      <c r="G392" s="431">
        <f>F392/E392*100</f>
        <v>98.866738837341515</v>
      </c>
      <c r="H392" s="431">
        <f>H394</f>
        <v>449.87204858000007</v>
      </c>
      <c r="I392" s="431">
        <f>I394</f>
        <v>97.358133561138459</v>
      </c>
      <c r="J392" s="431">
        <f t="shared" ref="J392:N392" si="222">J394</f>
        <v>98.474102317984759</v>
      </c>
      <c r="K392" s="431">
        <f t="shared" si="222"/>
        <v>211.69585753000001</v>
      </c>
      <c r="L392" s="431">
        <f t="shared" si="222"/>
        <v>215.83411674999999</v>
      </c>
      <c r="M392" s="431">
        <f t="shared" si="222"/>
        <v>98.082666780250818</v>
      </c>
      <c r="N392" s="431">
        <f t="shared" si="222"/>
        <v>47.056903890385726</v>
      </c>
      <c r="O392" s="547"/>
      <c r="P392" s="22"/>
      <c r="Q392" s="513"/>
    </row>
    <row r="393" spans="1:17" ht="30" customHeight="1" x14ac:dyDescent="0.25">
      <c r="A393" s="755" t="s">
        <v>2388</v>
      </c>
      <c r="B393" s="756"/>
      <c r="C393" s="756"/>
      <c r="D393" s="756"/>
      <c r="E393" s="756"/>
      <c r="F393" s="756"/>
      <c r="G393" s="756"/>
      <c r="H393" s="756"/>
      <c r="I393" s="756"/>
      <c r="J393" s="756"/>
      <c r="K393" s="756"/>
      <c r="L393" s="756"/>
      <c r="M393" s="756"/>
      <c r="N393" s="756"/>
      <c r="O393" s="756"/>
      <c r="P393" s="757"/>
      <c r="Q393" s="513"/>
    </row>
    <row r="394" spans="1:17" ht="35.25" customHeight="1" x14ac:dyDescent="0.25">
      <c r="A394" s="717" t="s">
        <v>14</v>
      </c>
      <c r="B394" s="717"/>
      <c r="C394" s="432">
        <f>SUM(C395:C399)</f>
        <v>246.65620000000001</v>
      </c>
      <c r="D394" s="432">
        <f>SUM(D395:D399)</f>
        <v>456.84300541000005</v>
      </c>
      <c r="E394" s="432">
        <f>SUM(E395:E399)</f>
        <v>462.07957375999996</v>
      </c>
      <c r="F394" s="432">
        <f>SUM(F395:F399)</f>
        <v>456.84300541000005</v>
      </c>
      <c r="G394" s="432">
        <f>F394/E394*100</f>
        <v>98.866738837341515</v>
      </c>
      <c r="H394" s="432">
        <f>SUM(H395:H399)</f>
        <v>449.87204858000007</v>
      </c>
      <c r="I394" s="432">
        <f>H394/E394*100</f>
        <v>97.358133561138459</v>
      </c>
      <c r="J394" s="433">
        <f>H394/D394*100</f>
        <v>98.474102317984759</v>
      </c>
      <c r="K394" s="433">
        <f>SUM(K395:K399)</f>
        <v>211.69585753000001</v>
      </c>
      <c r="L394" s="433">
        <f>SUM(L395:L399)</f>
        <v>215.83411674999999</v>
      </c>
      <c r="M394" s="433">
        <f>K394/L394*100</f>
        <v>98.082666780250818</v>
      </c>
      <c r="N394" s="433">
        <f>K394/H394*100</f>
        <v>47.056903890385726</v>
      </c>
      <c r="O394" s="720" t="s">
        <v>2376</v>
      </c>
      <c r="P394" s="723" t="s">
        <v>2377</v>
      </c>
      <c r="Q394" s="523"/>
    </row>
    <row r="395" spans="1:17" ht="15" customHeight="1" x14ac:dyDescent="0.25">
      <c r="A395" s="718" t="s">
        <v>5</v>
      </c>
      <c r="B395" s="718"/>
      <c r="C395" s="508">
        <f>(SUMIFS(Лист3!$O$15:$O$500,Лист3!$P$15:$P$500,"G2",Лист3!$K$15:$K$500,"1*"))/$Q$4</f>
        <v>0</v>
      </c>
      <c r="D395" s="525">
        <f>(SUMIFS(Лист1!$O$15:$O$500,Лист1!$Q$15:$Q$500,"G2",Лист1!$K$15:$K$500,"1*"))/$Q$4</f>
        <v>0</v>
      </c>
      <c r="E395" s="454">
        <v>0</v>
      </c>
      <c r="F395" s="525">
        <f>(SUMIFS(Лист1!$O$15:$O$500,Лист1!$Q$15:$Q$500,"G2",Лист1!$K$15:$K$500,"1*"))/$Q$4</f>
        <v>0</v>
      </c>
      <c r="G395" s="454">
        <v>0</v>
      </c>
      <c r="H395" s="525">
        <f>(SUMIFS(Лист1!$P$15:$P$500,Лист1!$Q$15:$Q$500,"G2",Лист1!$K$15:$K$500,"1*"))/$Q$4</f>
        <v>0</v>
      </c>
      <c r="I395" s="454">
        <v>0</v>
      </c>
      <c r="J395" s="454">
        <v>0</v>
      </c>
      <c r="K395" s="454">
        <f>22958200/1000000</f>
        <v>22.958200000000001</v>
      </c>
      <c r="L395" s="454">
        <f>22958200/1000000</f>
        <v>22.958200000000001</v>
      </c>
      <c r="M395" s="454">
        <f>K395/L395*100</f>
        <v>100</v>
      </c>
      <c r="N395" s="454">
        <v>0</v>
      </c>
      <c r="O395" s="721"/>
      <c r="P395" s="724"/>
      <c r="Q395" s="513"/>
    </row>
    <row r="396" spans="1:17" ht="15" customHeight="1" x14ac:dyDescent="0.25">
      <c r="A396" s="709" t="s">
        <v>6</v>
      </c>
      <c r="B396" s="709"/>
      <c r="C396" s="506">
        <f>(SUMIFS(Лист3!$O$15:$O$500,Лист3!$P$15:$P$500,"G2",Лист3!$K$15:$K$500,"0*"))/$Q$4</f>
        <v>246.65620000000001</v>
      </c>
      <c r="D396" s="526">
        <f>(SUMIFS(Лист1!$O$15:$O$500,Лист1!$Q$15:$Q$500,"G2",Лист1!$K$15:$K$500,"0*"))/$Q$4</f>
        <v>456.83610165000005</v>
      </c>
      <c r="E396" s="455">
        <f>462072.67/1000</f>
        <v>462.07266999999996</v>
      </c>
      <c r="F396" s="526">
        <f>(SUMIFS(Лист1!$O$15:$O$500,Лист1!$Q$15:$Q$500,"G2",Лист1!$K$15:$K$500,"0*"))/$Q$4</f>
        <v>456.83610165000005</v>
      </c>
      <c r="G396" s="455">
        <f t="shared" ref="G396:G401" si="223">F396/E396*100</f>
        <v>98.866721905452678</v>
      </c>
      <c r="H396" s="526">
        <f>(SUMIFS(Лист1!$P$15:$P$500,Лист1!$Q$15:$Q$500,"G2",Лист1!$K$15:$K$500,"0*"))/$Q$4</f>
        <v>449.87204858000007</v>
      </c>
      <c r="I396" s="455">
        <f>H396/E396*100</f>
        <v>97.35958817473454</v>
      </c>
      <c r="J396" s="455">
        <f>H396/D396*100</f>
        <v>98.475590470007248</v>
      </c>
      <c r="K396" s="455">
        <f>188734695.93/1000000</f>
        <v>188.73469593000002</v>
      </c>
      <c r="L396" s="455">
        <f>192872955.15/1000000</f>
        <v>192.87295515</v>
      </c>
      <c r="M396" s="455">
        <f>K396/L396*100</f>
        <v>97.854411876055096</v>
      </c>
      <c r="N396" s="455">
        <f>K396/H396*100</f>
        <v>41.952972300842475</v>
      </c>
      <c r="O396" s="721"/>
      <c r="P396" s="724"/>
      <c r="Q396" s="513"/>
    </row>
    <row r="397" spans="1:17" ht="16.5" customHeight="1" x14ac:dyDescent="0.25">
      <c r="A397" s="710" t="s">
        <v>7</v>
      </c>
      <c r="B397" s="710"/>
      <c r="C397" s="500"/>
      <c r="D397" s="463">
        <f>6903.76/1000000</f>
        <v>6.9037600000000001E-3</v>
      </c>
      <c r="E397" s="463">
        <f t="shared" ref="E397:F397" si="224">6903.76/1000000</f>
        <v>6.9037600000000001E-3</v>
      </c>
      <c r="F397" s="463">
        <f t="shared" si="224"/>
        <v>6.9037600000000001E-3</v>
      </c>
      <c r="G397" s="463">
        <f t="shared" si="223"/>
        <v>100</v>
      </c>
      <c r="H397" s="463">
        <v>0</v>
      </c>
      <c r="I397" s="463">
        <v>0</v>
      </c>
      <c r="J397" s="463">
        <v>0</v>
      </c>
      <c r="K397" s="478">
        <f>2961.6/1000000</f>
        <v>2.9616E-3</v>
      </c>
      <c r="L397" s="478">
        <f>2961.6/1000000</f>
        <v>2.9616E-3</v>
      </c>
      <c r="M397" s="425">
        <f>K397/L397*100</f>
        <v>100</v>
      </c>
      <c r="N397" s="425">
        <v>0</v>
      </c>
      <c r="O397" s="721"/>
      <c r="P397" s="724"/>
      <c r="Q397" s="513"/>
    </row>
    <row r="398" spans="1:17" ht="15" customHeight="1" x14ac:dyDescent="0.25">
      <c r="A398" s="711" t="s">
        <v>8</v>
      </c>
      <c r="B398" s="711"/>
      <c r="C398" s="501">
        <v>0</v>
      </c>
      <c r="D398" s="464">
        <v>0</v>
      </c>
      <c r="E398" s="464">
        <v>0</v>
      </c>
      <c r="F398" s="464">
        <v>0</v>
      </c>
      <c r="G398" s="464">
        <v>0</v>
      </c>
      <c r="H398" s="464">
        <v>0</v>
      </c>
      <c r="I398" s="464">
        <v>0</v>
      </c>
      <c r="J398" s="464">
        <v>0</v>
      </c>
      <c r="K398" s="464">
        <v>0</v>
      </c>
      <c r="L398" s="464">
        <v>0</v>
      </c>
      <c r="M398" s="464">
        <v>0</v>
      </c>
      <c r="N398" s="464">
        <v>0</v>
      </c>
      <c r="O398" s="721"/>
      <c r="P398" s="724"/>
      <c r="Q398" s="513"/>
    </row>
    <row r="399" spans="1:17" ht="15" customHeight="1" x14ac:dyDescent="0.25">
      <c r="A399" s="712" t="s">
        <v>9</v>
      </c>
      <c r="B399" s="712"/>
      <c r="C399" s="502">
        <v>0</v>
      </c>
      <c r="D399" s="465">
        <v>0</v>
      </c>
      <c r="E399" s="465">
        <v>0</v>
      </c>
      <c r="F399" s="465">
        <v>0</v>
      </c>
      <c r="G399" s="465">
        <v>0</v>
      </c>
      <c r="H399" s="465">
        <v>0</v>
      </c>
      <c r="I399" s="465">
        <v>0</v>
      </c>
      <c r="J399" s="465">
        <v>0</v>
      </c>
      <c r="K399" s="465">
        <v>0</v>
      </c>
      <c r="L399" s="465">
        <v>0</v>
      </c>
      <c r="M399" s="465">
        <v>0</v>
      </c>
      <c r="N399" s="465">
        <v>0</v>
      </c>
      <c r="O399" s="721"/>
      <c r="P399" s="724"/>
      <c r="Q399" s="513"/>
    </row>
    <row r="400" spans="1:17" ht="32.25" customHeight="1" x14ac:dyDescent="0.25">
      <c r="A400" s="703" t="s">
        <v>58</v>
      </c>
      <c r="B400" s="703"/>
      <c r="C400" s="510">
        <v>0</v>
      </c>
      <c r="D400" s="460">
        <f>6910659.47/1000000</f>
        <v>6.9106594699999997</v>
      </c>
      <c r="E400" s="460">
        <f t="shared" ref="E400:F400" si="225">6910659.47/1000000</f>
        <v>6.9106594699999997</v>
      </c>
      <c r="F400" s="460">
        <f t="shared" si="225"/>
        <v>6.9106594699999997</v>
      </c>
      <c r="G400" s="460">
        <f t="shared" si="223"/>
        <v>100</v>
      </c>
      <c r="H400" s="460">
        <v>0</v>
      </c>
      <c r="I400" s="460">
        <f>H400/E400*100</f>
        <v>0</v>
      </c>
      <c r="J400" s="460">
        <f>H400/D400*100</f>
        <v>0</v>
      </c>
      <c r="K400" s="460">
        <f>2964516/1000000</f>
        <v>2.9645160000000002</v>
      </c>
      <c r="L400" s="460">
        <f>2964516/1000000</f>
        <v>2.9645160000000002</v>
      </c>
      <c r="M400" s="460">
        <f>K400/L400*100</f>
        <v>100</v>
      </c>
      <c r="N400" s="460">
        <v>0</v>
      </c>
      <c r="O400" s="721"/>
      <c r="P400" s="724"/>
      <c r="Q400" s="513"/>
    </row>
    <row r="401" spans="1:17" ht="32.25" customHeight="1" x14ac:dyDescent="0.25">
      <c r="A401" s="713" t="s">
        <v>57</v>
      </c>
      <c r="B401" s="713"/>
      <c r="C401" s="509">
        <f>C394-C400</f>
        <v>246.65620000000001</v>
      </c>
      <c r="D401" s="461">
        <f>D392-D400</f>
        <v>449.93234594000006</v>
      </c>
      <c r="E401" s="461">
        <f t="shared" ref="E401:F401" si="226">E392-E400</f>
        <v>455.16891428999998</v>
      </c>
      <c r="F401" s="461">
        <f t="shared" si="226"/>
        <v>449.93234594000006</v>
      </c>
      <c r="G401" s="461">
        <f t="shared" si="223"/>
        <v>98.849532956755567</v>
      </c>
      <c r="H401" s="461">
        <f t="shared" ref="H401" si="227">H392-H400</f>
        <v>449.87204858000007</v>
      </c>
      <c r="I401" s="462">
        <f>H401/E401*100</f>
        <v>98.836285707633991</v>
      </c>
      <c r="J401" s="462">
        <f>H401/D401*100</f>
        <v>99.986598571864391</v>
      </c>
      <c r="K401" s="461">
        <f t="shared" ref="K401:L401" si="228">K392-K400</f>
        <v>208.73134153000001</v>
      </c>
      <c r="L401" s="461">
        <f t="shared" si="228"/>
        <v>212.86960074999999</v>
      </c>
      <c r="M401" s="462">
        <f>K401/L401*100</f>
        <v>98.055965151708037</v>
      </c>
      <c r="N401" s="462">
        <f>K401/H401*100</f>
        <v>46.397935188205324</v>
      </c>
      <c r="O401" s="722"/>
      <c r="P401" s="725"/>
      <c r="Q401" s="513"/>
    </row>
    <row r="402" spans="1:17" ht="15" hidden="1" customHeight="1" x14ac:dyDescent="0.25">
      <c r="A402" s="752" t="s">
        <v>2336</v>
      </c>
      <c r="B402" s="753"/>
      <c r="C402" s="753"/>
      <c r="D402" s="753"/>
      <c r="E402" s="753"/>
      <c r="F402" s="753"/>
      <c r="G402" s="753"/>
      <c r="H402" s="753"/>
      <c r="I402" s="753"/>
      <c r="J402" s="753"/>
      <c r="K402" s="753"/>
      <c r="L402" s="753"/>
      <c r="M402" s="753"/>
      <c r="N402" s="753"/>
      <c r="O402" s="753"/>
      <c r="P402" s="754"/>
      <c r="Q402" s="513"/>
    </row>
    <row r="403" spans="1:17" ht="15" hidden="1" customHeight="1" x14ac:dyDescent="0.25">
      <c r="A403" s="702" t="s">
        <v>2309</v>
      </c>
      <c r="B403" s="702"/>
      <c r="C403" s="552"/>
      <c r="D403" s="426"/>
      <c r="E403" s="426"/>
      <c r="F403" s="426"/>
      <c r="G403" s="426"/>
      <c r="H403" s="426"/>
      <c r="I403" s="426"/>
      <c r="J403" s="426"/>
      <c r="K403" s="426"/>
      <c r="L403" s="426"/>
      <c r="M403" s="426"/>
      <c r="N403" s="426"/>
      <c r="O403" s="544"/>
      <c r="P403" s="426"/>
      <c r="Q403" s="513"/>
    </row>
    <row r="404" spans="1:17" ht="45" hidden="1" customHeight="1" x14ac:dyDescent="0.25">
      <c r="A404" s="703" t="s">
        <v>2337</v>
      </c>
      <c r="B404" s="703"/>
      <c r="C404" s="557"/>
      <c r="D404" s="25"/>
      <c r="E404" s="25"/>
      <c r="F404" s="25"/>
      <c r="G404" s="25"/>
      <c r="H404" s="25"/>
      <c r="I404" s="25"/>
      <c r="J404" s="25"/>
      <c r="K404" s="25"/>
      <c r="L404" s="25"/>
      <c r="M404" s="25"/>
      <c r="N404" s="25"/>
      <c r="O404" s="542"/>
      <c r="P404" s="25"/>
      <c r="Q404" s="513"/>
    </row>
    <row r="405" spans="1:17" ht="47.25" hidden="1" customHeight="1" x14ac:dyDescent="0.25">
      <c r="A405" s="704" t="s">
        <v>2338</v>
      </c>
      <c r="B405" s="704"/>
      <c r="C405" s="558"/>
      <c r="D405" s="17"/>
      <c r="E405" s="17"/>
      <c r="F405" s="17"/>
      <c r="G405" s="17"/>
      <c r="H405" s="17"/>
      <c r="I405" s="17"/>
      <c r="J405" s="17"/>
      <c r="K405" s="17"/>
      <c r="L405" s="17"/>
      <c r="M405" s="17"/>
      <c r="N405" s="17"/>
      <c r="O405" s="543"/>
      <c r="P405" s="17"/>
      <c r="Q405" s="513"/>
    </row>
    <row r="406" spans="1:17" ht="24" customHeight="1" x14ac:dyDescent="0.25">
      <c r="A406" s="758" t="s">
        <v>2389</v>
      </c>
      <c r="B406" s="759"/>
      <c r="C406" s="759"/>
      <c r="D406" s="759"/>
      <c r="E406" s="759"/>
      <c r="F406" s="759"/>
      <c r="G406" s="759"/>
      <c r="H406" s="759"/>
      <c r="I406" s="759"/>
      <c r="J406" s="759"/>
      <c r="K406" s="759"/>
      <c r="L406" s="759"/>
      <c r="M406" s="759"/>
      <c r="N406" s="759"/>
      <c r="O406" s="759"/>
      <c r="P406" s="760"/>
      <c r="Q406" s="513"/>
    </row>
    <row r="407" spans="1:17" ht="45" customHeight="1" x14ac:dyDescent="0.25">
      <c r="A407" s="708" t="s">
        <v>53</v>
      </c>
      <c r="B407" s="708"/>
      <c r="C407" s="477">
        <f>C409</f>
        <v>4.9736000000000002</v>
      </c>
      <c r="D407" s="431">
        <f>D409</f>
        <v>52.351809469999999</v>
      </c>
      <c r="E407" s="431">
        <f>E409</f>
        <v>52.351809469999999</v>
      </c>
      <c r="F407" s="431">
        <f>F409</f>
        <v>52.351809469999999</v>
      </c>
      <c r="G407" s="431">
        <f>F407/E407*100</f>
        <v>100</v>
      </c>
      <c r="H407" s="431">
        <f>H409</f>
        <v>52.351809469999999</v>
      </c>
      <c r="I407" s="431">
        <f>I409</f>
        <v>100</v>
      </c>
      <c r="J407" s="431">
        <f t="shared" ref="J407:N407" si="229">J409</f>
        <v>100</v>
      </c>
      <c r="K407" s="431">
        <f t="shared" si="229"/>
        <v>34.588271669999997</v>
      </c>
      <c r="L407" s="431">
        <f t="shared" si="229"/>
        <v>34.588271669999997</v>
      </c>
      <c r="M407" s="431">
        <f t="shared" si="229"/>
        <v>100</v>
      </c>
      <c r="N407" s="431">
        <f t="shared" si="229"/>
        <v>66.068913415152679</v>
      </c>
      <c r="O407" s="547"/>
      <c r="P407" s="22"/>
      <c r="Q407" s="513"/>
    </row>
    <row r="408" spans="1:17" ht="15" customHeight="1" x14ac:dyDescent="0.25">
      <c r="A408" s="755" t="s">
        <v>2390</v>
      </c>
      <c r="B408" s="756"/>
      <c r="C408" s="756"/>
      <c r="D408" s="756"/>
      <c r="E408" s="756"/>
      <c r="F408" s="756"/>
      <c r="G408" s="756"/>
      <c r="H408" s="756"/>
      <c r="I408" s="756"/>
      <c r="J408" s="756"/>
      <c r="K408" s="756"/>
      <c r="L408" s="756"/>
      <c r="M408" s="756"/>
      <c r="N408" s="756"/>
      <c r="O408" s="756"/>
      <c r="P408" s="757"/>
      <c r="Q408" s="513"/>
    </row>
    <row r="409" spans="1:17" ht="33.75" customHeight="1" x14ac:dyDescent="0.25">
      <c r="A409" s="717" t="s">
        <v>14</v>
      </c>
      <c r="B409" s="717"/>
      <c r="C409" s="432">
        <f>SUM(C410:C414)</f>
        <v>4.9736000000000002</v>
      </c>
      <c r="D409" s="432">
        <f>SUM(D410:D414)</f>
        <v>52.351809469999999</v>
      </c>
      <c r="E409" s="432">
        <f>SUM(E410:E414)</f>
        <v>52.351809469999999</v>
      </c>
      <c r="F409" s="432">
        <f>SUM(F410:F414)</f>
        <v>52.351809469999999</v>
      </c>
      <c r="G409" s="432">
        <f>F409/E409*100</f>
        <v>100</v>
      </c>
      <c r="H409" s="432">
        <f>SUM(H410:H414)</f>
        <v>52.351809469999999</v>
      </c>
      <c r="I409" s="432">
        <f>H409/E409*100</f>
        <v>100</v>
      </c>
      <c r="J409" s="433">
        <f>H409/D409*100</f>
        <v>100</v>
      </c>
      <c r="K409" s="433">
        <f>SUM(K410:K414)</f>
        <v>34.588271669999997</v>
      </c>
      <c r="L409" s="433">
        <f>SUM(L410:L414)</f>
        <v>34.588271669999997</v>
      </c>
      <c r="M409" s="433">
        <f>K409/L409*100</f>
        <v>100</v>
      </c>
      <c r="N409" s="433">
        <f>K409/H409*100</f>
        <v>66.068913415152679</v>
      </c>
      <c r="O409" s="720" t="s">
        <v>2391</v>
      </c>
      <c r="P409" s="723" t="s">
        <v>2392</v>
      </c>
      <c r="Q409" s="513"/>
    </row>
    <row r="410" spans="1:17" ht="15" customHeight="1" x14ac:dyDescent="0.25">
      <c r="A410" s="718" t="s">
        <v>5</v>
      </c>
      <c r="B410" s="718"/>
      <c r="C410" s="508">
        <f>(SUMIFS(Лист3!$O$15:$O$500,Лист3!$P$15:$P$500,"GА",Лист3!$K$15:$K$500,"1*"))/$Q$4</f>
        <v>4.9736000000000002</v>
      </c>
      <c r="D410" s="525">
        <f>(SUMIFS(Лист1!$O$15:$O$500,Лист1!$Q$15:$Q$500,"GА",Лист1!$K$15:$K$500,"1*"))/$Q$4</f>
        <v>51.914499999999997</v>
      </c>
      <c r="E410" s="454">
        <f>51914.5/1000</f>
        <v>51.914499999999997</v>
      </c>
      <c r="F410" s="525">
        <f>(SUMIFS(Лист1!$O$15:$O$500,Лист1!$Q$15:$Q$500,"GА",Лист1!$K$15:$K$500,"1*"))/$Q$4</f>
        <v>51.914499999999997</v>
      </c>
      <c r="G410" s="454">
        <f t="shared" ref="G410:G416" si="230">F410/E410*100</f>
        <v>100</v>
      </c>
      <c r="H410" s="525">
        <f>(SUMIFS(Лист1!$P$15:$P$500,Лист1!$Q$15:$Q$500,"GА",Лист1!$K$15:$K$500,"1*"))/$Q$4</f>
        <v>51.914499999999997</v>
      </c>
      <c r="I410" s="454">
        <f>H410/E410*100</f>
        <v>100</v>
      </c>
      <c r="J410" s="454">
        <f>H410/D410*100</f>
        <v>100</v>
      </c>
      <c r="K410" s="454">
        <f>28932100/1000000</f>
        <v>28.932099999999998</v>
      </c>
      <c r="L410" s="454">
        <f>28932100/1000000</f>
        <v>28.932099999999998</v>
      </c>
      <c r="M410" s="454">
        <f>K410/L410*100</f>
        <v>100</v>
      </c>
      <c r="N410" s="454">
        <f>K410/H410*100</f>
        <v>55.730287299309445</v>
      </c>
      <c r="O410" s="721"/>
      <c r="P410" s="724"/>
      <c r="Q410" s="513"/>
    </row>
    <row r="411" spans="1:17" ht="15" customHeight="1" x14ac:dyDescent="0.25">
      <c r="A411" s="709" t="s">
        <v>6</v>
      </c>
      <c r="B411" s="709"/>
      <c r="C411" s="506">
        <f>(SUMIFS(Лист3!$O$15:$O$500,Лист3!$P$15:$P$500,"GА",Лист3!$K$15:$K$500,"0*"))/$Q$4</f>
        <v>0</v>
      </c>
      <c r="D411" s="526">
        <f>(SUMIFS(Лист1!$O$15:$O$500,Лист1!$Q$15:$Q$500,"GА",Лист1!$K$15:$K$500,"0*"))/$Q$4</f>
        <v>0.43730946999999998</v>
      </c>
      <c r="E411" s="455">
        <f>437.30947/1000</f>
        <v>0.43730946999999998</v>
      </c>
      <c r="F411" s="526">
        <f>(SUMIFS(Лист1!$O$15:$O$500,Лист1!$Q$15:$Q$500,"GА",Лист1!$K$15:$K$500,"0*"))/$Q$4</f>
        <v>0.43730946999999998</v>
      </c>
      <c r="G411" s="455">
        <f t="shared" si="230"/>
        <v>100</v>
      </c>
      <c r="H411" s="526">
        <f>(SUMIFS(Лист1!$P$15:$P$500,Лист1!$Q$15:$Q$500,"GА",Лист1!$K$15:$K$500,"0*"))/$Q$4</f>
        <v>0.43730946999999998</v>
      </c>
      <c r="I411" s="455">
        <f>H411/E411*100</f>
        <v>100</v>
      </c>
      <c r="J411" s="455">
        <f>H411/D411*100</f>
        <v>100</v>
      </c>
      <c r="K411" s="455">
        <f>5656171.67/1000000</f>
        <v>5.65617167</v>
      </c>
      <c r="L411" s="455">
        <f>5656171.67/1000000</f>
        <v>5.65617167</v>
      </c>
      <c r="M411" s="455">
        <f>K411/L411*100</f>
        <v>100</v>
      </c>
      <c r="N411" s="455">
        <f>K411/H411*100</f>
        <v>1293.4025119556638</v>
      </c>
      <c r="O411" s="721"/>
      <c r="P411" s="724"/>
      <c r="Q411" s="513"/>
    </row>
    <row r="412" spans="1:17" ht="15" customHeight="1" x14ac:dyDescent="0.25">
      <c r="A412" s="710" t="s">
        <v>7</v>
      </c>
      <c r="B412" s="710"/>
      <c r="C412" s="500"/>
      <c r="D412" s="439">
        <v>0</v>
      </c>
      <c r="E412" s="439">
        <v>0</v>
      </c>
      <c r="F412" s="439">
        <v>0</v>
      </c>
      <c r="G412" s="439">
        <v>0</v>
      </c>
      <c r="H412" s="439">
        <v>0</v>
      </c>
      <c r="I412" s="439">
        <v>0</v>
      </c>
      <c r="J412" s="439">
        <v>0</v>
      </c>
      <c r="K412" s="439">
        <v>0</v>
      </c>
      <c r="L412" s="439">
        <v>0</v>
      </c>
      <c r="M412" s="439">
        <v>0</v>
      </c>
      <c r="N412" s="439">
        <v>0</v>
      </c>
      <c r="O412" s="721"/>
      <c r="P412" s="724"/>
      <c r="Q412" s="513"/>
    </row>
    <row r="413" spans="1:17" ht="15" customHeight="1" x14ac:dyDescent="0.25">
      <c r="A413" s="711" t="s">
        <v>8</v>
      </c>
      <c r="B413" s="711"/>
      <c r="C413" s="501">
        <v>0</v>
      </c>
      <c r="D413" s="471">
        <v>0</v>
      </c>
      <c r="E413" s="471">
        <v>0</v>
      </c>
      <c r="F413" s="471">
        <v>0</v>
      </c>
      <c r="G413" s="471">
        <v>0</v>
      </c>
      <c r="H413" s="471">
        <v>0</v>
      </c>
      <c r="I413" s="471">
        <v>0</v>
      </c>
      <c r="J413" s="471">
        <v>0</v>
      </c>
      <c r="K413" s="471">
        <v>0</v>
      </c>
      <c r="L413" s="471">
        <v>0</v>
      </c>
      <c r="M413" s="471">
        <v>0</v>
      </c>
      <c r="N413" s="471">
        <v>0</v>
      </c>
      <c r="O413" s="721"/>
      <c r="P413" s="724"/>
      <c r="Q413" s="513"/>
    </row>
    <row r="414" spans="1:17" ht="15" customHeight="1" x14ac:dyDescent="0.25">
      <c r="A414" s="712" t="s">
        <v>9</v>
      </c>
      <c r="B414" s="712"/>
      <c r="C414" s="502">
        <v>0</v>
      </c>
      <c r="D414" s="472">
        <v>0</v>
      </c>
      <c r="E414" s="472">
        <v>0</v>
      </c>
      <c r="F414" s="472">
        <v>0</v>
      </c>
      <c r="G414" s="472">
        <v>0</v>
      </c>
      <c r="H414" s="472">
        <v>0</v>
      </c>
      <c r="I414" s="472">
        <v>0</v>
      </c>
      <c r="J414" s="472">
        <v>0</v>
      </c>
      <c r="K414" s="472">
        <v>0</v>
      </c>
      <c r="L414" s="472">
        <v>0</v>
      </c>
      <c r="M414" s="472">
        <v>0</v>
      </c>
      <c r="N414" s="472">
        <v>0</v>
      </c>
      <c r="O414" s="721"/>
      <c r="P414" s="724"/>
      <c r="Q414" s="513"/>
    </row>
    <row r="415" spans="1:17" ht="35.25" customHeight="1" x14ac:dyDescent="0.25">
      <c r="A415" s="703" t="s">
        <v>58</v>
      </c>
      <c r="B415" s="703"/>
      <c r="C415" s="510">
        <v>0</v>
      </c>
      <c r="D415" s="442">
        <v>0</v>
      </c>
      <c r="E415" s="442">
        <v>0</v>
      </c>
      <c r="F415" s="442">
        <v>0</v>
      </c>
      <c r="G415" s="442">
        <v>0</v>
      </c>
      <c r="H415" s="442">
        <v>0</v>
      </c>
      <c r="I415" s="442">
        <v>0</v>
      </c>
      <c r="J415" s="442">
        <v>0</v>
      </c>
      <c r="K415" s="442">
        <v>0</v>
      </c>
      <c r="L415" s="442">
        <v>0</v>
      </c>
      <c r="M415" s="442">
        <v>0</v>
      </c>
      <c r="N415" s="442">
        <v>0</v>
      </c>
      <c r="O415" s="721"/>
      <c r="P415" s="724"/>
      <c r="Q415" s="513"/>
    </row>
    <row r="416" spans="1:17" ht="30.75" customHeight="1" x14ac:dyDescent="0.25">
      <c r="A416" s="713" t="s">
        <v>57</v>
      </c>
      <c r="B416" s="713"/>
      <c r="C416" s="509">
        <f>C409-C415</f>
        <v>4.9736000000000002</v>
      </c>
      <c r="D416" s="443">
        <f>D407-D415</f>
        <v>52.351809469999999</v>
      </c>
      <c r="E416" s="443">
        <f t="shared" ref="E416:F416" si="231">E407-E415</f>
        <v>52.351809469999999</v>
      </c>
      <c r="F416" s="443">
        <f t="shared" si="231"/>
        <v>52.351809469999999</v>
      </c>
      <c r="G416" s="443">
        <f t="shared" si="230"/>
        <v>100</v>
      </c>
      <c r="H416" s="443">
        <f t="shared" ref="H416" si="232">H407-H415</f>
        <v>52.351809469999999</v>
      </c>
      <c r="I416" s="444">
        <f>H416/E416*100</f>
        <v>100</v>
      </c>
      <c r="J416" s="444">
        <f>H416/D416*100</f>
        <v>100</v>
      </c>
      <c r="K416" s="443">
        <f t="shared" ref="K416:L416" si="233">K407-K415</f>
        <v>34.588271669999997</v>
      </c>
      <c r="L416" s="443">
        <f t="shared" si="233"/>
        <v>34.588271669999997</v>
      </c>
      <c r="M416" s="444">
        <f>K416/L416*100</f>
        <v>100</v>
      </c>
      <c r="N416" s="444">
        <f>K416/H416*100</f>
        <v>66.068913415152679</v>
      </c>
      <c r="O416" s="722"/>
      <c r="P416" s="725"/>
      <c r="Q416" s="513"/>
    </row>
    <row r="417" spans="1:17" ht="15" hidden="1" customHeight="1" x14ac:dyDescent="0.25">
      <c r="A417" s="752" t="s">
        <v>2336</v>
      </c>
      <c r="B417" s="753"/>
      <c r="C417" s="753"/>
      <c r="D417" s="753"/>
      <c r="E417" s="753"/>
      <c r="F417" s="753"/>
      <c r="G417" s="753"/>
      <c r="H417" s="753"/>
      <c r="I417" s="753"/>
      <c r="J417" s="753"/>
      <c r="K417" s="753"/>
      <c r="L417" s="753"/>
      <c r="M417" s="753"/>
      <c r="N417" s="753"/>
      <c r="O417" s="753"/>
      <c r="P417" s="754"/>
      <c r="Q417" s="513"/>
    </row>
    <row r="418" spans="1:17" ht="15" hidden="1" customHeight="1" x14ac:dyDescent="0.25">
      <c r="A418" s="702" t="s">
        <v>2309</v>
      </c>
      <c r="B418" s="702"/>
      <c r="C418" s="552"/>
      <c r="D418" s="426"/>
      <c r="E418" s="426"/>
      <c r="F418" s="426"/>
      <c r="G418" s="426"/>
      <c r="H418" s="426"/>
      <c r="I418" s="426"/>
      <c r="J418" s="426"/>
      <c r="K418" s="426"/>
      <c r="L418" s="426"/>
      <c r="M418" s="426"/>
      <c r="N418" s="426"/>
      <c r="O418" s="544"/>
      <c r="P418" s="426"/>
      <c r="Q418" s="513"/>
    </row>
    <row r="419" spans="1:17" ht="42.75" hidden="1" customHeight="1" x14ac:dyDescent="0.25">
      <c r="A419" s="703" t="s">
        <v>2337</v>
      </c>
      <c r="B419" s="703"/>
      <c r="C419" s="557"/>
      <c r="D419" s="25"/>
      <c r="E419" s="25"/>
      <c r="F419" s="25"/>
      <c r="G419" s="25"/>
      <c r="H419" s="25"/>
      <c r="I419" s="25"/>
      <c r="J419" s="25"/>
      <c r="K419" s="25"/>
      <c r="L419" s="25"/>
      <c r="M419" s="25"/>
      <c r="N419" s="25"/>
      <c r="O419" s="542"/>
      <c r="P419" s="25"/>
      <c r="Q419" s="513"/>
    </row>
    <row r="420" spans="1:17" ht="42.75" hidden="1" customHeight="1" x14ac:dyDescent="0.25">
      <c r="A420" s="704" t="s">
        <v>2338</v>
      </c>
      <c r="B420" s="704"/>
      <c r="C420" s="558"/>
      <c r="D420" s="17"/>
      <c r="E420" s="17"/>
      <c r="F420" s="17"/>
      <c r="G420" s="17"/>
      <c r="H420" s="17"/>
      <c r="I420" s="17"/>
      <c r="J420" s="17"/>
      <c r="K420" s="17"/>
      <c r="L420" s="17"/>
      <c r="M420" s="17"/>
      <c r="N420" s="17"/>
      <c r="O420" s="543"/>
      <c r="P420" s="17"/>
      <c r="Q420" s="513"/>
    </row>
    <row r="421" spans="1:17" ht="35.25" customHeight="1" x14ac:dyDescent="0.25">
      <c r="A421" s="726" t="s">
        <v>2585</v>
      </c>
      <c r="B421" s="727"/>
      <c r="C421" s="727"/>
      <c r="D421" s="727"/>
      <c r="E421" s="727"/>
      <c r="F421" s="727"/>
      <c r="G421" s="727"/>
      <c r="H421" s="727"/>
      <c r="I421" s="727"/>
      <c r="J421" s="727"/>
      <c r="K421" s="727"/>
      <c r="L421" s="727"/>
      <c r="M421" s="727"/>
      <c r="N421" s="727"/>
      <c r="O421" s="727"/>
      <c r="P421" s="728"/>
      <c r="Q421" s="513"/>
    </row>
    <row r="422" spans="1:17" ht="33.75" customHeight="1" x14ac:dyDescent="0.25">
      <c r="A422" s="729" t="s">
        <v>39</v>
      </c>
      <c r="B422" s="729"/>
      <c r="C422" s="479">
        <f>C424+C452+C513</f>
        <v>530.39910111999995</v>
      </c>
      <c r="D422" s="428">
        <f>D424+D452+D513</f>
        <v>295.94281122000001</v>
      </c>
      <c r="E422" s="428">
        <f>E424+E452+E513</f>
        <v>459.44000739000006</v>
      </c>
      <c r="F422" s="428">
        <f>F424+F452+F513</f>
        <v>295.94281122000001</v>
      </c>
      <c r="G422" s="467">
        <f>F422/E422*100</f>
        <v>64.413809520246275</v>
      </c>
      <c r="H422" s="428">
        <f>H424+H452+H513</f>
        <v>294.24075052000001</v>
      </c>
      <c r="I422" s="428">
        <f>(H422/E422)*100</f>
        <v>64.043345330662703</v>
      </c>
      <c r="J422" s="428">
        <f>(H422/D422)*100</f>
        <v>99.424868374743284</v>
      </c>
      <c r="K422" s="428">
        <f>K424+K452+K513</f>
        <v>640.3880909400001</v>
      </c>
      <c r="L422" s="428">
        <f>L424+L452+L513</f>
        <v>640.50439803999996</v>
      </c>
      <c r="M422" s="14"/>
      <c r="N422" s="428">
        <f>(K422/H422)*100</f>
        <v>217.64085695413283</v>
      </c>
      <c r="O422" s="545"/>
      <c r="P422" s="14"/>
      <c r="Q422" s="513"/>
    </row>
    <row r="423" spans="1:17" ht="15" customHeight="1" x14ac:dyDescent="0.25">
      <c r="A423" s="730" t="s">
        <v>2393</v>
      </c>
      <c r="B423" s="731"/>
      <c r="C423" s="731"/>
      <c r="D423" s="731"/>
      <c r="E423" s="731"/>
      <c r="F423" s="731"/>
      <c r="G423" s="731"/>
      <c r="H423" s="731"/>
      <c r="I423" s="731"/>
      <c r="J423" s="731"/>
      <c r="K423" s="731"/>
      <c r="L423" s="731"/>
      <c r="M423" s="731"/>
      <c r="N423" s="731"/>
      <c r="O423" s="731"/>
      <c r="P423" s="732"/>
      <c r="Q423" s="513"/>
    </row>
    <row r="424" spans="1:17" ht="52.5" customHeight="1" x14ac:dyDescent="0.25">
      <c r="A424" s="733" t="s">
        <v>52</v>
      </c>
      <c r="B424" s="733"/>
      <c r="C424" s="480">
        <f>C426+C437</f>
        <v>13.6021</v>
      </c>
      <c r="D424" s="430">
        <f>D426+D437</f>
        <v>20.314408999999998</v>
      </c>
      <c r="E424" s="430">
        <f t="shared" ref="E424:F424" si="234">E426+E437</f>
        <v>20.314408999999998</v>
      </c>
      <c r="F424" s="430">
        <f t="shared" si="234"/>
        <v>20.314408999999998</v>
      </c>
      <c r="G424" s="469">
        <f>F424/E424*100</f>
        <v>100</v>
      </c>
      <c r="H424" s="430">
        <f>H426+H437</f>
        <v>20.314408999999998</v>
      </c>
      <c r="I424" s="430">
        <f>(H424/E424)*100</f>
        <v>100</v>
      </c>
      <c r="J424" s="430">
        <f>(H424/D424)*100</f>
        <v>100</v>
      </c>
      <c r="K424" s="430">
        <f>K426+K437</f>
        <v>0</v>
      </c>
      <c r="L424" s="430">
        <f>L426+L437</f>
        <v>0</v>
      </c>
      <c r="M424" s="469">
        <v>0</v>
      </c>
      <c r="N424" s="430">
        <f>(K424/H424)*100</f>
        <v>0</v>
      </c>
      <c r="O424" s="546"/>
      <c r="P424" s="26"/>
      <c r="Q424" s="513"/>
    </row>
    <row r="425" spans="1:17" ht="15" customHeight="1" x14ac:dyDescent="0.25">
      <c r="A425" s="746" t="s">
        <v>2394</v>
      </c>
      <c r="B425" s="747"/>
      <c r="C425" s="747"/>
      <c r="D425" s="747"/>
      <c r="E425" s="747"/>
      <c r="F425" s="747"/>
      <c r="G425" s="747"/>
      <c r="H425" s="747"/>
      <c r="I425" s="747"/>
      <c r="J425" s="747"/>
      <c r="K425" s="747"/>
      <c r="L425" s="747"/>
      <c r="M425" s="747"/>
      <c r="N425" s="747"/>
      <c r="O425" s="747"/>
      <c r="P425" s="748"/>
      <c r="Q425" s="513"/>
    </row>
    <row r="426" spans="1:17" ht="51" customHeight="1" x14ac:dyDescent="0.25">
      <c r="A426" s="708" t="s">
        <v>53</v>
      </c>
      <c r="B426" s="708"/>
      <c r="C426" s="477">
        <f>C428</f>
        <v>0.1</v>
      </c>
      <c r="D426" s="431">
        <f>D428</f>
        <v>0.4</v>
      </c>
      <c r="E426" s="431">
        <f>E428</f>
        <v>0.4</v>
      </c>
      <c r="F426" s="431">
        <f>F428</f>
        <v>0.4</v>
      </c>
      <c r="G426" s="431">
        <f>F426/E426*100</f>
        <v>100</v>
      </c>
      <c r="H426" s="431">
        <f>H428</f>
        <v>0.4</v>
      </c>
      <c r="I426" s="431">
        <f>I428</f>
        <v>100</v>
      </c>
      <c r="J426" s="431">
        <f t="shared" ref="J426:N426" si="235">J428</f>
        <v>100</v>
      </c>
      <c r="K426" s="431">
        <f t="shared" si="235"/>
        <v>0</v>
      </c>
      <c r="L426" s="431">
        <f t="shared" si="235"/>
        <v>0</v>
      </c>
      <c r="M426" s="431">
        <f t="shared" si="235"/>
        <v>0</v>
      </c>
      <c r="N426" s="431">
        <f t="shared" si="235"/>
        <v>0</v>
      </c>
      <c r="O426" s="547"/>
      <c r="P426" s="22"/>
      <c r="Q426" s="513"/>
    </row>
    <row r="427" spans="1:17" ht="15" customHeight="1" x14ac:dyDescent="0.25">
      <c r="A427" s="714" t="s">
        <v>2395</v>
      </c>
      <c r="B427" s="715"/>
      <c r="C427" s="715"/>
      <c r="D427" s="715"/>
      <c r="E427" s="715"/>
      <c r="F427" s="715"/>
      <c r="G427" s="715"/>
      <c r="H427" s="715"/>
      <c r="I427" s="715"/>
      <c r="J427" s="715"/>
      <c r="K427" s="715"/>
      <c r="L427" s="715"/>
      <c r="M427" s="715"/>
      <c r="N427" s="715"/>
      <c r="O427" s="715"/>
      <c r="P427" s="716"/>
      <c r="Q427" s="513"/>
    </row>
    <row r="428" spans="1:17" ht="15" customHeight="1" x14ac:dyDescent="0.25">
      <c r="A428" s="717" t="s">
        <v>14</v>
      </c>
      <c r="B428" s="717"/>
      <c r="C428" s="432">
        <f>SUM(C429:C433)</f>
        <v>0.1</v>
      </c>
      <c r="D428" s="432">
        <f>SUM(D429:D433)</f>
        <v>0.4</v>
      </c>
      <c r="E428" s="432">
        <f>SUM(E429:E433)</f>
        <v>0.4</v>
      </c>
      <c r="F428" s="432">
        <f>SUM(F429:F433)</f>
        <v>0.4</v>
      </c>
      <c r="G428" s="432">
        <f>F428/E428*100</f>
        <v>100</v>
      </c>
      <c r="H428" s="432">
        <f>SUM(H429:H433)</f>
        <v>0.4</v>
      </c>
      <c r="I428" s="432">
        <f>H428/E428*100</f>
        <v>100</v>
      </c>
      <c r="J428" s="433">
        <f>H428/D428*100</f>
        <v>100</v>
      </c>
      <c r="K428" s="433">
        <f>SUM(K429:K433)</f>
        <v>0</v>
      </c>
      <c r="L428" s="433">
        <f>SUM(L429:L433)</f>
        <v>0</v>
      </c>
      <c r="M428" s="433">
        <v>0</v>
      </c>
      <c r="N428" s="433">
        <f>K428/H428*100</f>
        <v>0</v>
      </c>
      <c r="O428" s="723" t="s">
        <v>2730</v>
      </c>
      <c r="P428" s="723" t="s">
        <v>2731</v>
      </c>
      <c r="Q428" s="513"/>
    </row>
    <row r="429" spans="1:17" ht="15" customHeight="1" x14ac:dyDescent="0.25">
      <c r="A429" s="718" t="s">
        <v>5</v>
      </c>
      <c r="B429" s="718"/>
      <c r="C429" s="508">
        <f>(SUMIFS(Лист3!$O$15:$O$500,Лист3!$P$15:$P$500,"L1",Лист3!$K$15:$K$500,"1*"))/$Q$4</f>
        <v>0</v>
      </c>
      <c r="D429" s="525">
        <f>(SUMIFS(Лист1!$O$15:$O$500,Лист1!$Q$15:$Q$500,"L1",Лист1!$K$15:$K$500,"1*"))/$Q$4</f>
        <v>0</v>
      </c>
      <c r="E429" s="454">
        <v>0</v>
      </c>
      <c r="F429" s="525">
        <f>(SUMIFS(Лист1!$O$15:$O$500,Лист1!$Q$15:$Q$500,"L1",Лист1!$K$15:$K$500,"1*"))/$Q$4</f>
        <v>0</v>
      </c>
      <c r="G429" s="454">
        <v>0</v>
      </c>
      <c r="H429" s="525">
        <f>(SUMIFS(Лист1!$P$15:$P$500,Лист1!$Q$15:$Q$500,"L1",Лист1!$K$15:$K$500,"1*"))/$Q$4</f>
        <v>0</v>
      </c>
      <c r="I429" s="454">
        <v>0</v>
      </c>
      <c r="J429" s="454">
        <v>0</v>
      </c>
      <c r="K429" s="454">
        <v>0</v>
      </c>
      <c r="L429" s="454">
        <v>0</v>
      </c>
      <c r="M429" s="454">
        <v>0</v>
      </c>
      <c r="N429" s="454">
        <v>0</v>
      </c>
      <c r="O429" s="724"/>
      <c r="P429" s="724"/>
      <c r="Q429" s="513"/>
    </row>
    <row r="430" spans="1:17" ht="15" customHeight="1" x14ac:dyDescent="0.25">
      <c r="A430" s="709" t="s">
        <v>6</v>
      </c>
      <c r="B430" s="709"/>
      <c r="C430" s="506">
        <f>(SUMIFS(Лист3!$O$15:$O$500,Лист3!$P$15:$P$500,"L1",Лист3!$K$15:$K$500,"0*"))/$Q$4</f>
        <v>0.1</v>
      </c>
      <c r="D430" s="526">
        <f>(SUMIFS(Лист1!$O$15:$O$500,Лист1!$Q$15:$Q$500,"L1",Лист1!$K$15:$K$500,"0*"))/$Q$4</f>
        <v>0.4</v>
      </c>
      <c r="E430" s="455">
        <f>400/1000</f>
        <v>0.4</v>
      </c>
      <c r="F430" s="526">
        <f>(SUMIFS(Лист1!$O$15:$O$500,Лист1!$Q$15:$Q$500,"L1",Лист1!$K$15:$K$500,"0*"))/$Q$4</f>
        <v>0.4</v>
      </c>
      <c r="G430" s="455">
        <f t="shared" ref="G430:G435" si="236">F430/E430*100</f>
        <v>100</v>
      </c>
      <c r="H430" s="526">
        <f>(SUMIFS(Лист1!$P$15:$P$500,Лист1!$Q$15:$Q$500,"L1",Лист1!$K$15:$K$500,"0*"))/$Q$4</f>
        <v>0.4</v>
      </c>
      <c r="I430" s="455">
        <f>(H430/E430)*100</f>
        <v>100</v>
      </c>
      <c r="J430" s="455">
        <f>(H430/D430)*100</f>
        <v>100</v>
      </c>
      <c r="K430" s="455">
        <v>0</v>
      </c>
      <c r="L430" s="455">
        <v>0</v>
      </c>
      <c r="M430" s="455">
        <v>0</v>
      </c>
      <c r="N430" s="455">
        <f t="shared" ref="N430" si="237">K430/H430*100</f>
        <v>0</v>
      </c>
      <c r="O430" s="724"/>
      <c r="P430" s="724"/>
      <c r="Q430" s="513"/>
    </row>
    <row r="431" spans="1:17" ht="21.75" customHeight="1" x14ac:dyDescent="0.25">
      <c r="A431" s="710" t="s">
        <v>7</v>
      </c>
      <c r="B431" s="710"/>
      <c r="C431" s="500"/>
      <c r="D431" s="439">
        <v>0</v>
      </c>
      <c r="E431" s="439">
        <v>0</v>
      </c>
      <c r="F431" s="439">
        <v>0</v>
      </c>
      <c r="G431" s="439">
        <v>0</v>
      </c>
      <c r="H431" s="439">
        <v>0</v>
      </c>
      <c r="I431" s="439">
        <v>0</v>
      </c>
      <c r="J431" s="439">
        <v>0</v>
      </c>
      <c r="K431" s="439">
        <v>0</v>
      </c>
      <c r="L431" s="439">
        <v>0</v>
      </c>
      <c r="M431" s="439">
        <v>0</v>
      </c>
      <c r="N431" s="439">
        <v>0</v>
      </c>
      <c r="O431" s="724"/>
      <c r="P431" s="724"/>
      <c r="Q431" s="513"/>
    </row>
    <row r="432" spans="1:17" ht="19.5" customHeight="1" x14ac:dyDescent="0.25">
      <c r="A432" s="711" t="s">
        <v>8</v>
      </c>
      <c r="B432" s="711"/>
      <c r="C432" s="501">
        <v>0</v>
      </c>
      <c r="D432" s="471">
        <v>0</v>
      </c>
      <c r="E432" s="471">
        <v>0</v>
      </c>
      <c r="F432" s="471">
        <v>0</v>
      </c>
      <c r="G432" s="471">
        <v>0</v>
      </c>
      <c r="H432" s="471">
        <v>0</v>
      </c>
      <c r="I432" s="471">
        <v>0</v>
      </c>
      <c r="J432" s="471">
        <v>0</v>
      </c>
      <c r="K432" s="471">
        <v>0</v>
      </c>
      <c r="L432" s="471">
        <v>0</v>
      </c>
      <c r="M432" s="471">
        <v>0</v>
      </c>
      <c r="N432" s="471">
        <v>0</v>
      </c>
      <c r="O432" s="724"/>
      <c r="P432" s="724"/>
      <c r="Q432" s="513"/>
    </row>
    <row r="433" spans="1:17" ht="15" customHeight="1" x14ac:dyDescent="0.25">
      <c r="A433" s="712" t="s">
        <v>9</v>
      </c>
      <c r="B433" s="712"/>
      <c r="C433" s="502">
        <v>0</v>
      </c>
      <c r="D433" s="472">
        <v>0</v>
      </c>
      <c r="E433" s="472">
        <v>0</v>
      </c>
      <c r="F433" s="472">
        <v>0</v>
      </c>
      <c r="G433" s="472">
        <v>0</v>
      </c>
      <c r="H433" s="472">
        <v>0</v>
      </c>
      <c r="I433" s="472">
        <v>0</v>
      </c>
      <c r="J433" s="472">
        <v>0</v>
      </c>
      <c r="K433" s="472">
        <v>0</v>
      </c>
      <c r="L433" s="472">
        <v>0</v>
      </c>
      <c r="M433" s="472">
        <v>0</v>
      </c>
      <c r="N433" s="472">
        <v>0</v>
      </c>
      <c r="O433" s="724"/>
      <c r="P433" s="724"/>
      <c r="Q433" s="513"/>
    </row>
    <row r="434" spans="1:17" ht="30.75" customHeight="1" x14ac:dyDescent="0.25">
      <c r="A434" s="703" t="s">
        <v>58</v>
      </c>
      <c r="B434" s="703"/>
      <c r="C434" s="510">
        <v>0</v>
      </c>
      <c r="D434" s="473">
        <v>0</v>
      </c>
      <c r="E434" s="473">
        <v>0</v>
      </c>
      <c r="F434" s="473">
        <v>0</v>
      </c>
      <c r="G434" s="473">
        <v>0</v>
      </c>
      <c r="H434" s="473">
        <v>0</v>
      </c>
      <c r="I434" s="473">
        <v>0</v>
      </c>
      <c r="J434" s="473">
        <v>0</v>
      </c>
      <c r="K434" s="473">
        <v>0</v>
      </c>
      <c r="L434" s="473">
        <v>0</v>
      </c>
      <c r="M434" s="473">
        <v>0</v>
      </c>
      <c r="N434" s="473">
        <v>0</v>
      </c>
      <c r="O434" s="724"/>
      <c r="P434" s="724"/>
      <c r="Q434" s="513"/>
    </row>
    <row r="435" spans="1:17" ht="30" customHeight="1" x14ac:dyDescent="0.25">
      <c r="A435" s="713" t="s">
        <v>57</v>
      </c>
      <c r="B435" s="713"/>
      <c r="C435" s="509">
        <f>C428-C434</f>
        <v>0.1</v>
      </c>
      <c r="D435" s="444">
        <f>D426-D434</f>
        <v>0.4</v>
      </c>
      <c r="E435" s="444">
        <f t="shared" ref="E435:F435" si="238">E426-E434</f>
        <v>0.4</v>
      </c>
      <c r="F435" s="444">
        <f t="shared" si="238"/>
        <v>0.4</v>
      </c>
      <c r="G435" s="444">
        <f t="shared" si="236"/>
        <v>100</v>
      </c>
      <c r="H435" s="444">
        <f t="shared" ref="H435" si="239">H426-H434</f>
        <v>0.4</v>
      </c>
      <c r="I435" s="444">
        <f>H435/E435*100</f>
        <v>100</v>
      </c>
      <c r="J435" s="444">
        <f>H435/D435*100</f>
        <v>100</v>
      </c>
      <c r="K435" s="444">
        <f t="shared" ref="K435:L435" si="240">K426-K434</f>
        <v>0</v>
      </c>
      <c r="L435" s="444">
        <f t="shared" si="240"/>
        <v>0</v>
      </c>
      <c r="M435" s="444">
        <v>0</v>
      </c>
      <c r="N435" s="444">
        <f>K435/H435*100</f>
        <v>0</v>
      </c>
      <c r="O435" s="725"/>
      <c r="P435" s="725"/>
      <c r="Q435" s="513"/>
    </row>
    <row r="436" spans="1:17" ht="21" customHeight="1" x14ac:dyDescent="0.25">
      <c r="A436" s="746" t="s">
        <v>2396</v>
      </c>
      <c r="B436" s="747"/>
      <c r="C436" s="747"/>
      <c r="D436" s="747"/>
      <c r="E436" s="747"/>
      <c r="F436" s="747"/>
      <c r="G436" s="747"/>
      <c r="H436" s="747"/>
      <c r="I436" s="747"/>
      <c r="J436" s="747"/>
      <c r="K436" s="747"/>
      <c r="L436" s="747"/>
      <c r="M436" s="747"/>
      <c r="N436" s="747"/>
      <c r="O436" s="747"/>
      <c r="P436" s="748"/>
      <c r="Q436" s="513"/>
    </row>
    <row r="437" spans="1:17" ht="47.25" customHeight="1" x14ac:dyDescent="0.25">
      <c r="A437" s="708" t="s">
        <v>53</v>
      </c>
      <c r="B437" s="708"/>
      <c r="C437" s="477">
        <f>C439</f>
        <v>13.5021</v>
      </c>
      <c r="D437" s="431">
        <f>D439</f>
        <v>19.914408999999999</v>
      </c>
      <c r="E437" s="431">
        <f>E439</f>
        <v>19.914408999999999</v>
      </c>
      <c r="F437" s="431">
        <f>F439</f>
        <v>19.914408999999999</v>
      </c>
      <c r="G437" s="431">
        <f>F437/E437*100</f>
        <v>100</v>
      </c>
      <c r="H437" s="431">
        <f>H439</f>
        <v>19.914408999999999</v>
      </c>
      <c r="I437" s="431">
        <f>I439</f>
        <v>100</v>
      </c>
      <c r="J437" s="431">
        <f t="shared" ref="J437:N437" si="241">J439</f>
        <v>100</v>
      </c>
      <c r="K437" s="431">
        <f t="shared" si="241"/>
        <v>0</v>
      </c>
      <c r="L437" s="431">
        <f t="shared" si="241"/>
        <v>0</v>
      </c>
      <c r="M437" s="431">
        <f t="shared" si="241"/>
        <v>0</v>
      </c>
      <c r="N437" s="431">
        <f t="shared" si="241"/>
        <v>0</v>
      </c>
      <c r="O437" s="547"/>
      <c r="P437" s="22"/>
      <c r="Q437" s="513"/>
    </row>
    <row r="438" spans="1:17" ht="27" customHeight="1" x14ac:dyDescent="0.25">
      <c r="A438" s="714" t="s">
        <v>2397</v>
      </c>
      <c r="B438" s="715"/>
      <c r="C438" s="715"/>
      <c r="D438" s="715"/>
      <c r="E438" s="715"/>
      <c r="F438" s="715"/>
      <c r="G438" s="715"/>
      <c r="H438" s="715"/>
      <c r="I438" s="715"/>
      <c r="J438" s="715"/>
      <c r="K438" s="715"/>
      <c r="L438" s="715"/>
      <c r="M438" s="715"/>
      <c r="N438" s="715"/>
      <c r="O438" s="715"/>
      <c r="P438" s="716"/>
      <c r="Q438" s="513"/>
    </row>
    <row r="439" spans="1:17" ht="15" customHeight="1" x14ac:dyDescent="0.25">
      <c r="A439" s="717" t="s">
        <v>14</v>
      </c>
      <c r="B439" s="717"/>
      <c r="C439" s="432">
        <f>SUM(C440:C444)</f>
        <v>13.5021</v>
      </c>
      <c r="D439" s="432">
        <f>SUM(D440:D444)</f>
        <v>19.914408999999999</v>
      </c>
      <c r="E439" s="432">
        <f>SUM(E440:E444)</f>
        <v>19.914408999999999</v>
      </c>
      <c r="F439" s="432">
        <f>SUM(F440:F444)</f>
        <v>19.914408999999999</v>
      </c>
      <c r="G439" s="432">
        <f>F439/E439*100</f>
        <v>100</v>
      </c>
      <c r="H439" s="432">
        <f>SUM(H440:H444)</f>
        <v>19.914408999999999</v>
      </c>
      <c r="I439" s="432">
        <f>H439/E439*100</f>
        <v>100</v>
      </c>
      <c r="J439" s="433">
        <f>H439/D439*100</f>
        <v>100</v>
      </c>
      <c r="K439" s="433">
        <f>SUM(K440:K444)</f>
        <v>0</v>
      </c>
      <c r="L439" s="433">
        <f>SUM(L440:L444)</f>
        <v>0</v>
      </c>
      <c r="M439" s="433">
        <v>0</v>
      </c>
      <c r="N439" s="433">
        <f>K439/H439*100</f>
        <v>0</v>
      </c>
      <c r="O439" s="723" t="s">
        <v>2730</v>
      </c>
      <c r="P439" s="723" t="s">
        <v>2731</v>
      </c>
      <c r="Q439" s="513"/>
    </row>
    <row r="440" spans="1:17" ht="15" customHeight="1" x14ac:dyDescent="0.25">
      <c r="A440" s="718" t="s">
        <v>5</v>
      </c>
      <c r="B440" s="718"/>
      <c r="C440" s="508">
        <f>(SUMIFS(Лист3!$O$15:$O$500,Лист3!$P$15:$P$500,"L2",Лист3!$K$15:$K$500,"1*"))/$Q$4</f>
        <v>12.0021</v>
      </c>
      <c r="D440" s="525">
        <f>(SUMIFS(Лист1!$O$15:$O$500,Лист1!$Q$15:$Q$500,"L2",Лист1!$K$15:$K$500,"1*"))/$Q$4</f>
        <v>19.5</v>
      </c>
      <c r="E440" s="436">
        <f>19500/1000</f>
        <v>19.5</v>
      </c>
      <c r="F440" s="525">
        <f>(SUMIFS(Лист1!$O$15:$O$500,Лист1!$Q$15:$Q$500,"L2",Лист1!$K$15:$K$500,"1*"))/$Q$4</f>
        <v>19.5</v>
      </c>
      <c r="G440" s="436">
        <f t="shared" ref="G440:G446" si="242">F440/E440*100</f>
        <v>100</v>
      </c>
      <c r="H440" s="525">
        <f>(SUMIFS(Лист1!$P$15:$P$500,Лист1!$Q$15:$Q$500,"L2",Лист1!$K$15:$K$500,"1*"))/$Q$4</f>
        <v>19.5</v>
      </c>
      <c r="I440" s="436">
        <f>(H440/E440)*100</f>
        <v>100</v>
      </c>
      <c r="J440" s="436">
        <f>(H440/D440)*100</f>
        <v>100</v>
      </c>
      <c r="K440" s="436">
        <v>0</v>
      </c>
      <c r="L440" s="436">
        <v>0</v>
      </c>
      <c r="M440" s="436">
        <v>0</v>
      </c>
      <c r="N440" s="436">
        <f t="shared" ref="N440:N441" si="243">K440/H440*100</f>
        <v>0</v>
      </c>
      <c r="O440" s="724"/>
      <c r="P440" s="724"/>
      <c r="Q440" s="513"/>
    </row>
    <row r="441" spans="1:17" ht="15" customHeight="1" x14ac:dyDescent="0.25">
      <c r="A441" s="709" t="s">
        <v>6</v>
      </c>
      <c r="B441" s="709"/>
      <c r="C441" s="506">
        <f>(SUMIFS(Лист3!$O$15:$O$500,Лист3!$P$15:$P$500,"L2",Лист3!$K$15:$K$500,"0*"))/$Q$4</f>
        <v>1.5</v>
      </c>
      <c r="D441" s="526">
        <f>(SUMIFS(Лист1!$O$15:$O$500,Лист1!$Q$15:$Q$500,"L2",Лист1!$K$15:$K$500,"0*"))/$Q$4</f>
        <v>0.41440900000000003</v>
      </c>
      <c r="E441" s="438">
        <f>414.409/1000</f>
        <v>0.41440899999999997</v>
      </c>
      <c r="F441" s="526">
        <f>(SUMIFS(Лист1!$O$15:$O$500,Лист1!$Q$15:$Q$500,"L2",Лист1!$K$15:$K$500,"0*"))/$Q$4</f>
        <v>0.41440900000000003</v>
      </c>
      <c r="G441" s="438">
        <f t="shared" si="242"/>
        <v>100.00000000000003</v>
      </c>
      <c r="H441" s="526">
        <f>(SUMIFS(Лист1!$P$15:$P$500,Лист1!$Q$15:$Q$500,"L2",Лист1!$K$15:$K$500,"0*"))/$Q$4</f>
        <v>0.41440900000000003</v>
      </c>
      <c r="I441" s="438">
        <f>(H441/E441)*100</f>
        <v>100.00000000000003</v>
      </c>
      <c r="J441" s="438">
        <f>(H441/D441)*100</f>
        <v>100</v>
      </c>
      <c r="K441" s="438">
        <v>0</v>
      </c>
      <c r="L441" s="438">
        <v>0</v>
      </c>
      <c r="M441" s="438">
        <v>0</v>
      </c>
      <c r="N441" s="438">
        <f t="shared" si="243"/>
        <v>0</v>
      </c>
      <c r="O441" s="724"/>
      <c r="P441" s="724"/>
      <c r="Q441" s="513"/>
    </row>
    <row r="442" spans="1:17" ht="15" customHeight="1" x14ac:dyDescent="0.25">
      <c r="A442" s="710" t="s">
        <v>7</v>
      </c>
      <c r="B442" s="710"/>
      <c r="C442" s="500"/>
      <c r="D442" s="439">
        <v>0</v>
      </c>
      <c r="E442" s="439">
        <v>0</v>
      </c>
      <c r="F442" s="439">
        <v>0</v>
      </c>
      <c r="G442" s="439">
        <v>0</v>
      </c>
      <c r="H442" s="439">
        <v>0</v>
      </c>
      <c r="I442" s="439">
        <v>0</v>
      </c>
      <c r="J442" s="439">
        <v>0</v>
      </c>
      <c r="K442" s="439">
        <v>0</v>
      </c>
      <c r="L442" s="439">
        <v>0</v>
      </c>
      <c r="M442" s="439">
        <v>0</v>
      </c>
      <c r="N442" s="439">
        <v>0</v>
      </c>
      <c r="O442" s="724"/>
      <c r="P442" s="724"/>
      <c r="Q442" s="513"/>
    </row>
    <row r="443" spans="1:17" ht="15" customHeight="1" x14ac:dyDescent="0.25">
      <c r="A443" s="711" t="s">
        <v>8</v>
      </c>
      <c r="B443" s="711"/>
      <c r="C443" s="501">
        <v>0</v>
      </c>
      <c r="D443" s="471">
        <v>0</v>
      </c>
      <c r="E443" s="471">
        <v>0</v>
      </c>
      <c r="F443" s="471">
        <v>0</v>
      </c>
      <c r="G443" s="471">
        <v>0</v>
      </c>
      <c r="H443" s="471">
        <v>0</v>
      </c>
      <c r="I443" s="471">
        <v>0</v>
      </c>
      <c r="J443" s="471">
        <v>0</v>
      </c>
      <c r="K443" s="471">
        <v>0</v>
      </c>
      <c r="L443" s="471">
        <v>0</v>
      </c>
      <c r="M443" s="471">
        <v>0</v>
      </c>
      <c r="N443" s="471">
        <v>0</v>
      </c>
      <c r="O443" s="724"/>
      <c r="P443" s="724"/>
      <c r="Q443" s="513"/>
    </row>
    <row r="444" spans="1:17" ht="15" customHeight="1" x14ac:dyDescent="0.25">
      <c r="A444" s="712" t="s">
        <v>9</v>
      </c>
      <c r="B444" s="712"/>
      <c r="C444" s="502">
        <v>0</v>
      </c>
      <c r="D444" s="472">
        <v>0</v>
      </c>
      <c r="E444" s="472">
        <v>0</v>
      </c>
      <c r="F444" s="472">
        <v>0</v>
      </c>
      <c r="G444" s="472">
        <v>0</v>
      </c>
      <c r="H444" s="472">
        <v>0</v>
      </c>
      <c r="I444" s="472">
        <v>0</v>
      </c>
      <c r="J444" s="472">
        <v>0</v>
      </c>
      <c r="K444" s="472">
        <v>0</v>
      </c>
      <c r="L444" s="472">
        <v>0</v>
      </c>
      <c r="M444" s="472">
        <v>0</v>
      </c>
      <c r="N444" s="472">
        <v>0</v>
      </c>
      <c r="O444" s="724"/>
      <c r="P444" s="724"/>
      <c r="Q444" s="513"/>
    </row>
    <row r="445" spans="1:17" ht="31.5" customHeight="1" x14ac:dyDescent="0.25">
      <c r="A445" s="703" t="s">
        <v>58</v>
      </c>
      <c r="B445" s="703"/>
      <c r="C445" s="510">
        <v>0</v>
      </c>
      <c r="D445" s="442">
        <v>0</v>
      </c>
      <c r="E445" s="442">
        <v>0</v>
      </c>
      <c r="F445" s="442">
        <v>0</v>
      </c>
      <c r="G445" s="442">
        <v>0</v>
      </c>
      <c r="H445" s="442">
        <v>0</v>
      </c>
      <c r="I445" s="442">
        <v>0</v>
      </c>
      <c r="J445" s="442">
        <v>0</v>
      </c>
      <c r="K445" s="442">
        <v>0</v>
      </c>
      <c r="L445" s="442">
        <v>0</v>
      </c>
      <c r="M445" s="442">
        <v>0</v>
      </c>
      <c r="N445" s="442">
        <v>0</v>
      </c>
      <c r="O445" s="724"/>
      <c r="P445" s="724"/>
      <c r="Q445" s="513"/>
    </row>
    <row r="446" spans="1:17" ht="28.5" customHeight="1" x14ac:dyDescent="0.25">
      <c r="A446" s="713" t="s">
        <v>57</v>
      </c>
      <c r="B446" s="713"/>
      <c r="C446" s="509">
        <f>C439-C445</f>
        <v>13.5021</v>
      </c>
      <c r="D446" s="443">
        <f>D437-D445</f>
        <v>19.914408999999999</v>
      </c>
      <c r="E446" s="443">
        <f t="shared" ref="E446:F446" si="244">E437-E445</f>
        <v>19.914408999999999</v>
      </c>
      <c r="F446" s="443">
        <f t="shared" si="244"/>
        <v>19.914408999999999</v>
      </c>
      <c r="G446" s="443">
        <f t="shared" si="242"/>
        <v>100</v>
      </c>
      <c r="H446" s="443">
        <f t="shared" ref="H446" si="245">H437-H445</f>
        <v>19.914408999999999</v>
      </c>
      <c r="I446" s="444">
        <f>H446/E446*100</f>
        <v>100</v>
      </c>
      <c r="J446" s="444">
        <f>H446/D446*100</f>
        <v>100</v>
      </c>
      <c r="K446" s="443">
        <f t="shared" ref="K446:L446" si="246">K437-K445</f>
        <v>0</v>
      </c>
      <c r="L446" s="443">
        <f t="shared" si="246"/>
        <v>0</v>
      </c>
      <c r="M446" s="444">
        <v>0</v>
      </c>
      <c r="N446" s="444">
        <f>K446/H446*100</f>
        <v>0</v>
      </c>
      <c r="O446" s="725"/>
      <c r="P446" s="725"/>
      <c r="Q446" s="513"/>
    </row>
    <row r="447" spans="1:17" ht="15" hidden="1" customHeight="1" x14ac:dyDescent="0.25">
      <c r="A447" s="699" t="s">
        <v>2336</v>
      </c>
      <c r="B447" s="700"/>
      <c r="C447" s="700"/>
      <c r="D447" s="700"/>
      <c r="E447" s="700"/>
      <c r="F447" s="700"/>
      <c r="G447" s="700"/>
      <c r="H447" s="700"/>
      <c r="I447" s="700"/>
      <c r="J447" s="700"/>
      <c r="K447" s="700"/>
      <c r="L447" s="700"/>
      <c r="M447" s="700"/>
      <c r="N447" s="700"/>
      <c r="O447" s="700"/>
      <c r="P447" s="701"/>
      <c r="Q447" s="513"/>
    </row>
    <row r="448" spans="1:17" ht="15" hidden="1" customHeight="1" x14ac:dyDescent="0.25">
      <c r="A448" s="702" t="s">
        <v>2309</v>
      </c>
      <c r="B448" s="702"/>
      <c r="C448" s="552"/>
      <c r="D448" s="426"/>
      <c r="E448" s="426"/>
      <c r="F448" s="426"/>
      <c r="G448" s="426"/>
      <c r="H448" s="426"/>
      <c r="I448" s="426"/>
      <c r="J448" s="426"/>
      <c r="K448" s="426"/>
      <c r="L448" s="426"/>
      <c r="M448" s="426"/>
      <c r="N448" s="426"/>
      <c r="O448" s="544"/>
      <c r="P448" s="426"/>
      <c r="Q448" s="513"/>
    </row>
    <row r="449" spans="1:17" ht="45.75" hidden="1" customHeight="1" x14ac:dyDescent="0.25">
      <c r="A449" s="703" t="s">
        <v>2337</v>
      </c>
      <c r="B449" s="703"/>
      <c r="C449" s="557"/>
      <c r="D449" s="25"/>
      <c r="E449" s="25"/>
      <c r="F449" s="25"/>
      <c r="G449" s="25"/>
      <c r="H449" s="25"/>
      <c r="I449" s="25"/>
      <c r="J449" s="25"/>
      <c r="K449" s="25"/>
      <c r="L449" s="25"/>
      <c r="M449" s="25"/>
      <c r="N449" s="25"/>
      <c r="O449" s="542"/>
      <c r="P449" s="25"/>
      <c r="Q449" s="513"/>
    </row>
    <row r="450" spans="1:17" ht="43.5" hidden="1" customHeight="1" x14ac:dyDescent="0.25">
      <c r="A450" s="704" t="s">
        <v>2338</v>
      </c>
      <c r="B450" s="704"/>
      <c r="C450" s="558"/>
      <c r="D450" s="17"/>
      <c r="E450" s="17"/>
      <c r="F450" s="17"/>
      <c r="G450" s="17"/>
      <c r="H450" s="17"/>
      <c r="I450" s="17"/>
      <c r="J450" s="17"/>
      <c r="K450" s="17"/>
      <c r="L450" s="17"/>
      <c r="M450" s="17"/>
      <c r="N450" s="17"/>
      <c r="O450" s="543"/>
      <c r="P450" s="17"/>
      <c r="Q450" s="513"/>
    </row>
    <row r="451" spans="1:17" ht="15" customHeight="1" x14ac:dyDescent="0.25">
      <c r="A451" s="737" t="s">
        <v>2398</v>
      </c>
      <c r="B451" s="738"/>
      <c r="C451" s="738"/>
      <c r="D451" s="738"/>
      <c r="E451" s="738"/>
      <c r="F451" s="738"/>
      <c r="G451" s="738"/>
      <c r="H451" s="738"/>
      <c r="I451" s="738"/>
      <c r="J451" s="738"/>
      <c r="K451" s="738"/>
      <c r="L451" s="738"/>
      <c r="M451" s="738"/>
      <c r="N451" s="738"/>
      <c r="O451" s="738"/>
      <c r="P451" s="739"/>
      <c r="Q451" s="513"/>
    </row>
    <row r="452" spans="1:17" ht="50.25" customHeight="1" x14ac:dyDescent="0.25">
      <c r="A452" s="733" t="s">
        <v>52</v>
      </c>
      <c r="B452" s="733"/>
      <c r="C452" s="480">
        <f>C454+C465+C476</f>
        <v>516.79700112</v>
      </c>
      <c r="D452" s="430">
        <f>D454+D465+D476</f>
        <v>275.62840222</v>
      </c>
      <c r="E452" s="430">
        <f>E454+E465+E476</f>
        <v>439.12559839000005</v>
      </c>
      <c r="F452" s="430">
        <f>F454+F465+F476</f>
        <v>275.62840222</v>
      </c>
      <c r="G452" s="469">
        <f>F452/E452*100</f>
        <v>62.767555166575939</v>
      </c>
      <c r="H452" s="430">
        <f>H454+H465+H476</f>
        <v>273.92634151999999</v>
      </c>
      <c r="I452" s="430">
        <f>(H452/E452)*100</f>
        <v>62.379952916504344</v>
      </c>
      <c r="J452" s="430">
        <f>(H452/D452)*100</f>
        <v>99.382479930844909</v>
      </c>
      <c r="K452" s="430">
        <f>K454+K465+K476+K487+K498</f>
        <v>640.3880909400001</v>
      </c>
      <c r="L452" s="430">
        <f>L454+L465+L476+L487+L498</f>
        <v>640.50439803999996</v>
      </c>
      <c r="M452" s="469">
        <f>K452/L452*100</f>
        <v>99.981841326873663</v>
      </c>
      <c r="N452" s="430">
        <f>(K452/H452)*100</f>
        <v>233.78112794356576</v>
      </c>
      <c r="O452" s="546"/>
      <c r="P452" s="26"/>
      <c r="Q452" s="513"/>
    </row>
    <row r="453" spans="1:17" ht="15" customHeight="1" x14ac:dyDescent="0.25">
      <c r="A453" s="705" t="s">
        <v>2399</v>
      </c>
      <c r="B453" s="706"/>
      <c r="C453" s="706"/>
      <c r="D453" s="706"/>
      <c r="E453" s="706"/>
      <c r="F453" s="706"/>
      <c r="G453" s="706"/>
      <c r="H453" s="706"/>
      <c r="I453" s="706"/>
      <c r="J453" s="706"/>
      <c r="K453" s="706"/>
      <c r="L453" s="706"/>
      <c r="M453" s="706"/>
      <c r="N453" s="706"/>
      <c r="O453" s="706"/>
      <c r="P453" s="707"/>
      <c r="Q453" s="513"/>
    </row>
    <row r="454" spans="1:17" ht="46.5" customHeight="1" x14ac:dyDescent="0.25">
      <c r="A454" s="708" t="s">
        <v>53</v>
      </c>
      <c r="B454" s="708"/>
      <c r="C454" s="477">
        <f>C456</f>
        <v>2.2614141499999998</v>
      </c>
      <c r="D454" s="431">
        <f>D456</f>
        <v>1.5538383899999999</v>
      </c>
      <c r="E454" s="431">
        <f>E456</f>
        <v>1.5538383899999999</v>
      </c>
      <c r="F454" s="431">
        <f>F456</f>
        <v>1.5538383899999999</v>
      </c>
      <c r="G454" s="431">
        <f>F454/E454*100</f>
        <v>100</v>
      </c>
      <c r="H454" s="431">
        <f>H456</f>
        <v>1.5538383899999999</v>
      </c>
      <c r="I454" s="431">
        <f>I456</f>
        <v>100</v>
      </c>
      <c r="J454" s="431">
        <f t="shared" ref="J454:N454" si="247">J456</f>
        <v>100</v>
      </c>
      <c r="K454" s="431">
        <f t="shared" si="247"/>
        <v>0</v>
      </c>
      <c r="L454" s="431">
        <f t="shared" si="247"/>
        <v>0</v>
      </c>
      <c r="M454" s="431">
        <f>M456</f>
        <v>0</v>
      </c>
      <c r="N454" s="431">
        <f t="shared" si="247"/>
        <v>0</v>
      </c>
      <c r="O454" s="547"/>
      <c r="P454" s="22"/>
      <c r="Q454" s="513"/>
    </row>
    <row r="455" spans="1:17" ht="15" customHeight="1" x14ac:dyDescent="0.25">
      <c r="A455" s="714" t="s">
        <v>2400</v>
      </c>
      <c r="B455" s="715"/>
      <c r="C455" s="715"/>
      <c r="D455" s="715"/>
      <c r="E455" s="715"/>
      <c r="F455" s="715"/>
      <c r="G455" s="715"/>
      <c r="H455" s="715"/>
      <c r="I455" s="715"/>
      <c r="J455" s="715"/>
      <c r="K455" s="715"/>
      <c r="L455" s="715"/>
      <c r="M455" s="715"/>
      <c r="N455" s="715"/>
      <c r="O455" s="715"/>
      <c r="P455" s="716"/>
      <c r="Q455" s="513"/>
    </row>
    <row r="456" spans="1:17" ht="33" customHeight="1" x14ac:dyDescent="0.25">
      <c r="A456" s="717" t="s">
        <v>14</v>
      </c>
      <c r="B456" s="717"/>
      <c r="C456" s="432">
        <f>SUM(C457:C461)</f>
        <v>2.2614141499999998</v>
      </c>
      <c r="D456" s="432">
        <f>SUM(D457:D461)</f>
        <v>1.5538383899999999</v>
      </c>
      <c r="E456" s="432">
        <f>SUM(E457:E461)</f>
        <v>1.5538383899999999</v>
      </c>
      <c r="F456" s="432">
        <f>SUM(F457:F461)</f>
        <v>1.5538383899999999</v>
      </c>
      <c r="G456" s="432">
        <f>F456/E456*100</f>
        <v>100</v>
      </c>
      <c r="H456" s="432">
        <f>SUM(H457:H461)</f>
        <v>1.5538383899999999</v>
      </c>
      <c r="I456" s="432">
        <f>H456/E456*100</f>
        <v>100</v>
      </c>
      <c r="J456" s="433">
        <f>H456/D456*100</f>
        <v>100</v>
      </c>
      <c r="K456" s="433">
        <f>SUM(K457:K461)</f>
        <v>0</v>
      </c>
      <c r="L456" s="433">
        <f>SUM(L457:L461)</f>
        <v>0</v>
      </c>
      <c r="M456" s="433">
        <v>0</v>
      </c>
      <c r="N456" s="433">
        <f>K456/H456*100</f>
        <v>0</v>
      </c>
      <c r="O456" s="720" t="s">
        <v>2730</v>
      </c>
      <c r="P456" s="734" t="s">
        <v>1400</v>
      </c>
      <c r="Q456" s="513"/>
    </row>
    <row r="457" spans="1:17" ht="15.75" customHeight="1" x14ac:dyDescent="0.25">
      <c r="A457" s="718" t="s">
        <v>5</v>
      </c>
      <c r="B457" s="718"/>
      <c r="C457" s="508">
        <f>(SUMIFS(Лист3!$O$15:$O$500,Лист3!$P$15:$P$500,"I2",Лист3!$K$15:$K$500,"1*"))/$Q$4</f>
        <v>2.2387999999999999</v>
      </c>
      <c r="D457" s="525">
        <f>(SUMIFS(Лист1!$O$15:$O$500,Лист1!$Q$15:$Q$500,"I2",Лист1!$K$15:$K$500,"1*"))/$Q$4</f>
        <v>1.5383</v>
      </c>
      <c r="E457" s="436">
        <f>1538.3/1000</f>
        <v>1.5383</v>
      </c>
      <c r="F457" s="525">
        <f>(SUMIFS(Лист1!$O$15:$O$500,Лист1!$Q$15:$Q$500,"I2",Лист1!$K$15:$K$500,"1*"))/$Q$4</f>
        <v>1.5383</v>
      </c>
      <c r="G457" s="436">
        <f t="shared" ref="G457:G463" si="248">F457/E457*100</f>
        <v>100</v>
      </c>
      <c r="H457" s="525">
        <f>(SUMIFS(Лист1!$P$15:$P$500,Лист1!$Q$15:$Q$500,"I2",Лист1!$K$15:$K$500,"1*"))/$Q$4</f>
        <v>1.5383</v>
      </c>
      <c r="I457" s="436">
        <f>(H457/E457)*100</f>
        <v>100</v>
      </c>
      <c r="J457" s="436">
        <f>(H457/D457)*100</f>
        <v>100</v>
      </c>
      <c r="K457" s="436">
        <v>0</v>
      </c>
      <c r="L457" s="436">
        <v>0</v>
      </c>
      <c r="M457" s="436">
        <v>0</v>
      </c>
      <c r="N457" s="436">
        <f>(K457/H457)*100</f>
        <v>0</v>
      </c>
      <c r="O457" s="721"/>
      <c r="P457" s="735"/>
      <c r="Q457" s="513"/>
    </row>
    <row r="458" spans="1:17" ht="15" customHeight="1" x14ac:dyDescent="0.25">
      <c r="A458" s="709" t="s">
        <v>6</v>
      </c>
      <c r="B458" s="709"/>
      <c r="C458" s="506">
        <f>(SUMIFS(Лист3!$O$15:$O$500,Лист3!$P$15:$P$500,"I2",Лист3!$K$15:$K$500,"0*"))/$Q$4</f>
        <v>2.2614150000000003E-2</v>
      </c>
      <c r="D458" s="526">
        <f>(SUMIFS(Лист1!$O$15:$O$500,Лист1!$Q$15:$Q$500,"I2",Лист1!$K$15:$K$500,"0*"))/$Q$4</f>
        <v>1.5538389999999999E-2</v>
      </c>
      <c r="E458" s="438">
        <f>15.53839/1000</f>
        <v>1.5538389999999999E-2</v>
      </c>
      <c r="F458" s="526">
        <f>(SUMIFS(Лист1!$O$15:$O$500,Лист1!$Q$15:$Q$500,"I2",Лист1!$K$15:$K$500,"0*"))/$Q$4</f>
        <v>1.5538389999999999E-2</v>
      </c>
      <c r="G458" s="438">
        <f t="shared" si="248"/>
        <v>100</v>
      </c>
      <c r="H458" s="526">
        <f>(SUMIFS(Лист1!$P$15:$P$500,Лист1!$Q$15:$Q$500,"I2",Лист1!$K$15:$K$500,"0*"))/$Q$4</f>
        <v>1.5538389999999999E-2</v>
      </c>
      <c r="I458" s="438">
        <f>(H458/E458)*100</f>
        <v>100</v>
      </c>
      <c r="J458" s="438">
        <f>(H458/D458)*100</f>
        <v>100</v>
      </c>
      <c r="K458" s="438">
        <v>0</v>
      </c>
      <c r="L458" s="438">
        <v>0</v>
      </c>
      <c r="M458" s="438">
        <v>0</v>
      </c>
      <c r="N458" s="438">
        <f>(K458/H458)*100</f>
        <v>0</v>
      </c>
      <c r="O458" s="721"/>
      <c r="P458" s="735"/>
      <c r="Q458" s="513"/>
    </row>
    <row r="459" spans="1:17" ht="15" customHeight="1" x14ac:dyDescent="0.25">
      <c r="A459" s="710" t="s">
        <v>7</v>
      </c>
      <c r="B459" s="710"/>
      <c r="C459" s="500"/>
      <c r="D459" s="439">
        <v>0</v>
      </c>
      <c r="E459" s="439">
        <v>0</v>
      </c>
      <c r="F459" s="439">
        <v>0</v>
      </c>
      <c r="G459" s="439">
        <v>0</v>
      </c>
      <c r="H459" s="439">
        <v>0</v>
      </c>
      <c r="I459" s="439">
        <v>0</v>
      </c>
      <c r="J459" s="439">
        <v>0</v>
      </c>
      <c r="K459" s="439">
        <v>0</v>
      </c>
      <c r="L459" s="439">
        <v>0</v>
      </c>
      <c r="M459" s="439">
        <v>0</v>
      </c>
      <c r="N459" s="439">
        <v>0</v>
      </c>
      <c r="O459" s="721"/>
      <c r="P459" s="735"/>
      <c r="Q459" s="513"/>
    </row>
    <row r="460" spans="1:17" ht="15" customHeight="1" x14ac:dyDescent="0.25">
      <c r="A460" s="711" t="s">
        <v>8</v>
      </c>
      <c r="B460" s="711"/>
      <c r="C460" s="501">
        <v>0</v>
      </c>
      <c r="D460" s="471">
        <v>0</v>
      </c>
      <c r="E460" s="471">
        <v>0</v>
      </c>
      <c r="F460" s="471">
        <v>0</v>
      </c>
      <c r="G460" s="471">
        <v>0</v>
      </c>
      <c r="H460" s="471">
        <v>0</v>
      </c>
      <c r="I460" s="471">
        <v>0</v>
      </c>
      <c r="J460" s="471">
        <v>0</v>
      </c>
      <c r="K460" s="471">
        <v>0</v>
      </c>
      <c r="L460" s="471">
        <v>0</v>
      </c>
      <c r="M460" s="471">
        <v>0</v>
      </c>
      <c r="N460" s="471">
        <v>0</v>
      </c>
      <c r="O460" s="721"/>
      <c r="P460" s="735"/>
      <c r="Q460" s="513"/>
    </row>
    <row r="461" spans="1:17" ht="15" customHeight="1" x14ac:dyDescent="0.25">
      <c r="A461" s="712" t="s">
        <v>9</v>
      </c>
      <c r="B461" s="712"/>
      <c r="C461" s="502">
        <v>0</v>
      </c>
      <c r="D461" s="472">
        <v>0</v>
      </c>
      <c r="E461" s="472">
        <v>0</v>
      </c>
      <c r="F461" s="472">
        <v>0</v>
      </c>
      <c r="G461" s="472">
        <v>0</v>
      </c>
      <c r="H461" s="472">
        <v>0</v>
      </c>
      <c r="I461" s="472">
        <v>0</v>
      </c>
      <c r="J461" s="472">
        <v>0</v>
      </c>
      <c r="K461" s="472">
        <v>0</v>
      </c>
      <c r="L461" s="472">
        <v>0</v>
      </c>
      <c r="M461" s="472">
        <v>0</v>
      </c>
      <c r="N461" s="472">
        <v>0</v>
      </c>
      <c r="O461" s="721"/>
      <c r="P461" s="735"/>
      <c r="Q461" s="513"/>
    </row>
    <row r="462" spans="1:17" ht="30.75" customHeight="1" x14ac:dyDescent="0.25">
      <c r="A462" s="703" t="s">
        <v>58</v>
      </c>
      <c r="B462" s="703"/>
      <c r="C462" s="510">
        <v>0</v>
      </c>
      <c r="D462" s="442">
        <v>0</v>
      </c>
      <c r="E462" s="442">
        <v>0</v>
      </c>
      <c r="F462" s="442">
        <v>0</v>
      </c>
      <c r="G462" s="442">
        <v>0</v>
      </c>
      <c r="H462" s="442">
        <v>0</v>
      </c>
      <c r="I462" s="442">
        <v>0</v>
      </c>
      <c r="J462" s="442">
        <v>0</v>
      </c>
      <c r="K462" s="442">
        <v>0</v>
      </c>
      <c r="L462" s="442">
        <v>0</v>
      </c>
      <c r="M462" s="442">
        <v>0</v>
      </c>
      <c r="N462" s="442">
        <v>0</v>
      </c>
      <c r="O462" s="721"/>
      <c r="P462" s="735"/>
      <c r="Q462" s="513"/>
    </row>
    <row r="463" spans="1:17" ht="36" customHeight="1" x14ac:dyDescent="0.25">
      <c r="A463" s="713" t="s">
        <v>57</v>
      </c>
      <c r="B463" s="713"/>
      <c r="C463" s="509">
        <f>C456-C462</f>
        <v>2.2614141499999998</v>
      </c>
      <c r="D463" s="443">
        <f>D454-D462</f>
        <v>1.5538383899999999</v>
      </c>
      <c r="E463" s="443">
        <f t="shared" ref="E463:F463" si="249">E454-E462</f>
        <v>1.5538383899999999</v>
      </c>
      <c r="F463" s="443">
        <f t="shared" si="249"/>
        <v>1.5538383899999999</v>
      </c>
      <c r="G463" s="443">
        <f t="shared" si="248"/>
        <v>100</v>
      </c>
      <c r="H463" s="443">
        <f t="shared" ref="H463" si="250">H454-H462</f>
        <v>1.5538383899999999</v>
      </c>
      <c r="I463" s="444">
        <f>H463/E463*100</f>
        <v>100</v>
      </c>
      <c r="J463" s="444">
        <f>H463/D463*100</f>
        <v>100</v>
      </c>
      <c r="K463" s="443">
        <f t="shared" ref="K463:L463" si="251">K454-K462</f>
        <v>0</v>
      </c>
      <c r="L463" s="443">
        <f t="shared" si="251"/>
        <v>0</v>
      </c>
      <c r="M463" s="444">
        <v>0</v>
      </c>
      <c r="N463" s="444">
        <f>K463/H463*100</f>
        <v>0</v>
      </c>
      <c r="O463" s="722"/>
      <c r="P463" s="736"/>
      <c r="Q463" s="513"/>
    </row>
    <row r="464" spans="1:17" ht="22.5" customHeight="1" x14ac:dyDescent="0.25">
      <c r="A464" s="746" t="s">
        <v>2401</v>
      </c>
      <c r="B464" s="747"/>
      <c r="C464" s="747"/>
      <c r="D464" s="747"/>
      <c r="E464" s="747"/>
      <c r="F464" s="747"/>
      <c r="G464" s="747"/>
      <c r="H464" s="747"/>
      <c r="I464" s="747"/>
      <c r="J464" s="747"/>
      <c r="K464" s="747"/>
      <c r="L464" s="747"/>
      <c r="M464" s="747"/>
      <c r="N464" s="747"/>
      <c r="O464" s="747"/>
      <c r="P464" s="748"/>
      <c r="Q464" s="513"/>
    </row>
    <row r="465" spans="1:17" ht="48" customHeight="1" x14ac:dyDescent="0.25">
      <c r="A465" s="708" t="s">
        <v>53</v>
      </c>
      <c r="B465" s="708"/>
      <c r="C465" s="477">
        <f>C467</f>
        <v>54.416565659999996</v>
      </c>
      <c r="D465" s="431">
        <f>D467</f>
        <v>32.354700909999998</v>
      </c>
      <c r="E465" s="431">
        <f>E467</f>
        <v>37.451900000000002</v>
      </c>
      <c r="F465" s="431">
        <f>F467</f>
        <v>32.354700909999998</v>
      </c>
      <c r="G465" s="431">
        <f>F465/E465*100</f>
        <v>86.390012015411756</v>
      </c>
      <c r="H465" s="431">
        <f>H467</f>
        <v>32.303120210000003</v>
      </c>
      <c r="I465" s="431">
        <f>I467</f>
        <v>86.252286826569545</v>
      </c>
      <c r="J465" s="431">
        <f t="shared" ref="J465:N465" si="252">J467</f>
        <v>99.840577416730028</v>
      </c>
      <c r="K465" s="431">
        <f t="shared" si="252"/>
        <v>350.78393460000001</v>
      </c>
      <c r="L465" s="431">
        <f t="shared" si="252"/>
        <v>350.78393460000001</v>
      </c>
      <c r="M465" s="431">
        <f t="shared" si="252"/>
        <v>100</v>
      </c>
      <c r="N465" s="431">
        <f t="shared" si="252"/>
        <v>1085.9134731245208</v>
      </c>
      <c r="O465" s="547"/>
      <c r="P465" s="22"/>
      <c r="Q465" s="513"/>
    </row>
    <row r="466" spans="1:17" ht="15" customHeight="1" x14ac:dyDescent="0.25">
      <c r="A466" s="714" t="s">
        <v>2402</v>
      </c>
      <c r="B466" s="715"/>
      <c r="C466" s="715"/>
      <c r="D466" s="715"/>
      <c r="E466" s="715"/>
      <c r="F466" s="715"/>
      <c r="G466" s="715"/>
      <c r="H466" s="715"/>
      <c r="I466" s="715"/>
      <c r="J466" s="715"/>
      <c r="K466" s="715"/>
      <c r="L466" s="715"/>
      <c r="M466" s="715"/>
      <c r="N466" s="715"/>
      <c r="O466" s="715"/>
      <c r="P466" s="716"/>
      <c r="Q466" s="513"/>
    </row>
    <row r="467" spans="1:17" ht="15" customHeight="1" x14ac:dyDescent="0.25">
      <c r="A467" s="717" t="s">
        <v>14</v>
      </c>
      <c r="B467" s="717"/>
      <c r="C467" s="432">
        <f>SUM(C468:C472)</f>
        <v>54.416565659999996</v>
      </c>
      <c r="D467" s="432">
        <f>SUM(D468:D472)</f>
        <v>32.354700909999998</v>
      </c>
      <c r="E467" s="432">
        <f>SUM(E468:E472)</f>
        <v>37.451900000000002</v>
      </c>
      <c r="F467" s="432">
        <f>SUM(F468:F472)</f>
        <v>32.354700909999998</v>
      </c>
      <c r="G467" s="432">
        <f>F467/E467*100</f>
        <v>86.390012015411756</v>
      </c>
      <c r="H467" s="432">
        <f>SUM(H468:H472)</f>
        <v>32.303120210000003</v>
      </c>
      <c r="I467" s="432">
        <f>H467/E467*100</f>
        <v>86.252286826569545</v>
      </c>
      <c r="J467" s="433">
        <f>H467/D467*100</f>
        <v>99.840577416730028</v>
      </c>
      <c r="K467" s="433">
        <f>SUM(K468:K472)</f>
        <v>350.78393460000001</v>
      </c>
      <c r="L467" s="433">
        <f>SUM(L468:L472)</f>
        <v>350.78393460000001</v>
      </c>
      <c r="M467" s="433">
        <f>K467/L467*100</f>
        <v>100</v>
      </c>
      <c r="N467" s="433">
        <f>K467/H467*100</f>
        <v>1085.9134731245208</v>
      </c>
      <c r="O467" s="720" t="s">
        <v>2730</v>
      </c>
      <c r="P467" s="734" t="s">
        <v>1400</v>
      </c>
      <c r="Q467" s="513"/>
    </row>
    <row r="468" spans="1:17" ht="15" customHeight="1" x14ac:dyDescent="0.25">
      <c r="A468" s="718" t="s">
        <v>5</v>
      </c>
      <c r="B468" s="718"/>
      <c r="C468" s="508">
        <f>(SUMIFS(Лист3!$O$15:$O$500,Лист3!$P$15:$P$500,"I4",Лист3!$K$15:$K$500,"1*"))/$Q$4</f>
        <v>53.872399999999999</v>
      </c>
      <c r="D468" s="525">
        <f>(SUMIFS(Лист1!$O$15:$O$500,Лист1!$Q$15:$Q$500,"I4",Лист1!$K$15:$K$500,"1*"))/$Q$4</f>
        <v>28.781400000000001</v>
      </c>
      <c r="E468" s="436">
        <f>33878.6/1000</f>
        <v>33.878599999999999</v>
      </c>
      <c r="F468" s="525">
        <f>(SUMIFS(Лист1!$O$15:$O$500,Лист1!$Q$15:$Q$500,"I4",Лист1!$K$15:$K$500,"1*"))/$Q$4</f>
        <v>28.781400000000001</v>
      </c>
      <c r="G468" s="436">
        <f t="shared" ref="G468:G474" si="253">F468/E468*100</f>
        <v>84.954514059022515</v>
      </c>
      <c r="H468" s="525">
        <f>(SUMIFS(Лист1!$P$15:$P$500,Лист1!$Q$15:$Q$500,"I4",Лист1!$K$15:$K$500,"1*"))/$Q$4</f>
        <v>28.78130711</v>
      </c>
      <c r="I468" s="436">
        <f>(H468/E468)*100</f>
        <v>84.954239874138835</v>
      </c>
      <c r="J468" s="436">
        <f>(H468/D468)*100</f>
        <v>99.999677256839476</v>
      </c>
      <c r="K468" s="436">
        <f>223913900/1000000</f>
        <v>223.91390000000001</v>
      </c>
      <c r="L468" s="436">
        <f>223913900/1000000</f>
        <v>223.91390000000001</v>
      </c>
      <c r="M468" s="436">
        <f>K468/L468*100</f>
        <v>100</v>
      </c>
      <c r="N468" s="436">
        <f>(K468/H468)*100</f>
        <v>777.98377656795731</v>
      </c>
      <c r="O468" s="721"/>
      <c r="P468" s="735"/>
      <c r="Q468" s="513"/>
    </row>
    <row r="469" spans="1:17" ht="15" customHeight="1" x14ac:dyDescent="0.25">
      <c r="A469" s="709" t="s">
        <v>6</v>
      </c>
      <c r="B469" s="709"/>
      <c r="C469" s="506">
        <f>(SUMIFS(Лист3!$O$15:$O$500,Лист3!$P$15:$P$500,"I4",Лист3!$K$15:$K$500,"0*"))/$Q$4</f>
        <v>0.54416566</v>
      </c>
      <c r="D469" s="526">
        <f>(SUMIFS(Лист1!$O$15:$O$500,Лист1!$Q$15:$Q$500,"I4",Лист1!$K$15:$K$500,"0*"))/$Q$4</f>
        <v>3.5733009099999995</v>
      </c>
      <c r="E469" s="438">
        <f>3573.3/1000</f>
        <v>3.5733000000000001</v>
      </c>
      <c r="F469" s="526">
        <f>(SUMIFS(Лист1!$O$15:$O$500,Лист1!$Q$15:$Q$500,"I4",Лист1!$K$15:$K$500,"0*"))/$Q$4</f>
        <v>3.5733009099999995</v>
      </c>
      <c r="G469" s="438">
        <f t="shared" si="253"/>
        <v>100.00002546665544</v>
      </c>
      <c r="H469" s="526">
        <f>(SUMIFS(Лист1!$P$15:$P$500,Лист1!$Q$15:$Q$500,"I4",Лист1!$K$15:$K$500,"0*"))/$Q$4</f>
        <v>3.5218130999999997</v>
      </c>
      <c r="I469" s="438">
        <f>(H469/E469)*100</f>
        <v>98.559121820166212</v>
      </c>
      <c r="J469" s="438">
        <f>(H469/D469)*100</f>
        <v>98.559096720460644</v>
      </c>
      <c r="K469" s="438">
        <f>126870034.6/1000000</f>
        <v>126.8700346</v>
      </c>
      <c r="L469" s="438">
        <f>126870034.6/1000000</f>
        <v>126.8700346</v>
      </c>
      <c r="M469" s="438">
        <f t="shared" ref="M469" si="254">K469/L469*100</f>
        <v>100</v>
      </c>
      <c r="N469" s="438">
        <f>(K469/H469)*100</f>
        <v>3602.4068000655689</v>
      </c>
      <c r="O469" s="721"/>
      <c r="P469" s="735"/>
      <c r="Q469" s="513"/>
    </row>
    <row r="470" spans="1:17" ht="15" customHeight="1" x14ac:dyDescent="0.25">
      <c r="A470" s="710" t="s">
        <v>7</v>
      </c>
      <c r="B470" s="710"/>
      <c r="C470" s="500"/>
      <c r="D470" s="439">
        <v>0</v>
      </c>
      <c r="E470" s="439">
        <v>0</v>
      </c>
      <c r="F470" s="439">
        <v>0</v>
      </c>
      <c r="G470" s="439">
        <v>0</v>
      </c>
      <c r="H470" s="439">
        <v>0</v>
      </c>
      <c r="I470" s="439">
        <v>0</v>
      </c>
      <c r="J470" s="439">
        <v>0</v>
      </c>
      <c r="K470" s="439">
        <v>0</v>
      </c>
      <c r="L470" s="439">
        <v>0</v>
      </c>
      <c r="M470" s="439">
        <v>0</v>
      </c>
      <c r="N470" s="439">
        <v>0</v>
      </c>
      <c r="O470" s="721"/>
      <c r="P470" s="735"/>
      <c r="Q470" s="513"/>
    </row>
    <row r="471" spans="1:17" ht="15" customHeight="1" x14ac:dyDescent="0.25">
      <c r="A471" s="711" t="s">
        <v>8</v>
      </c>
      <c r="B471" s="711"/>
      <c r="C471" s="501">
        <v>0</v>
      </c>
      <c r="D471" s="471">
        <v>0</v>
      </c>
      <c r="E471" s="471">
        <v>0</v>
      </c>
      <c r="F471" s="471">
        <v>0</v>
      </c>
      <c r="G471" s="471">
        <v>0</v>
      </c>
      <c r="H471" s="471">
        <v>0</v>
      </c>
      <c r="I471" s="471">
        <v>0</v>
      </c>
      <c r="J471" s="471">
        <v>0</v>
      </c>
      <c r="K471" s="471">
        <v>0</v>
      </c>
      <c r="L471" s="471">
        <v>0</v>
      </c>
      <c r="M471" s="471">
        <v>0</v>
      </c>
      <c r="N471" s="471">
        <v>0</v>
      </c>
      <c r="O471" s="721"/>
      <c r="P471" s="735"/>
      <c r="Q471" s="513"/>
    </row>
    <row r="472" spans="1:17" ht="15" customHeight="1" x14ac:dyDescent="0.25">
      <c r="A472" s="712" t="s">
        <v>9</v>
      </c>
      <c r="B472" s="712"/>
      <c r="C472" s="502">
        <v>0</v>
      </c>
      <c r="D472" s="472">
        <v>0</v>
      </c>
      <c r="E472" s="472">
        <v>0</v>
      </c>
      <c r="F472" s="472">
        <v>0</v>
      </c>
      <c r="G472" s="472">
        <v>0</v>
      </c>
      <c r="H472" s="472">
        <v>0</v>
      </c>
      <c r="I472" s="472">
        <v>0</v>
      </c>
      <c r="J472" s="472">
        <v>0</v>
      </c>
      <c r="K472" s="472">
        <v>0</v>
      </c>
      <c r="L472" s="472">
        <v>0</v>
      </c>
      <c r="M472" s="472">
        <v>0</v>
      </c>
      <c r="N472" s="472">
        <v>0</v>
      </c>
      <c r="O472" s="721"/>
      <c r="P472" s="735"/>
      <c r="Q472" s="513"/>
    </row>
    <row r="473" spans="1:17" ht="31.5" customHeight="1" x14ac:dyDescent="0.25">
      <c r="A473" s="703" t="s">
        <v>58</v>
      </c>
      <c r="B473" s="703"/>
      <c r="C473" s="510">
        <v>0</v>
      </c>
      <c r="D473" s="442">
        <v>0</v>
      </c>
      <c r="E473" s="442">
        <v>0</v>
      </c>
      <c r="F473" s="442">
        <v>0</v>
      </c>
      <c r="G473" s="442">
        <v>0</v>
      </c>
      <c r="H473" s="442">
        <v>0</v>
      </c>
      <c r="I473" s="442">
        <v>0</v>
      </c>
      <c r="J473" s="442">
        <v>0</v>
      </c>
      <c r="K473" s="442">
        <v>0</v>
      </c>
      <c r="L473" s="442">
        <v>0</v>
      </c>
      <c r="M473" s="442">
        <v>0</v>
      </c>
      <c r="N473" s="442">
        <v>0</v>
      </c>
      <c r="O473" s="721"/>
      <c r="P473" s="735"/>
      <c r="Q473" s="513"/>
    </row>
    <row r="474" spans="1:17" ht="27" customHeight="1" x14ac:dyDescent="0.25">
      <c r="A474" s="713" t="s">
        <v>57</v>
      </c>
      <c r="B474" s="713"/>
      <c r="C474" s="509">
        <f>C467-C473</f>
        <v>54.416565659999996</v>
      </c>
      <c r="D474" s="443">
        <f>D465-D473</f>
        <v>32.354700909999998</v>
      </c>
      <c r="E474" s="443">
        <f t="shared" ref="E474:F474" si="255">E465-E473</f>
        <v>37.451900000000002</v>
      </c>
      <c r="F474" s="443">
        <f t="shared" si="255"/>
        <v>32.354700909999998</v>
      </c>
      <c r="G474" s="443">
        <f t="shared" si="253"/>
        <v>86.390012015411756</v>
      </c>
      <c r="H474" s="443">
        <f t="shared" ref="H474" si="256">H465-H473</f>
        <v>32.303120210000003</v>
      </c>
      <c r="I474" s="444">
        <f>H474/E474*100</f>
        <v>86.252286826569545</v>
      </c>
      <c r="J474" s="444">
        <f>H474/D474*100</f>
        <v>99.840577416730028</v>
      </c>
      <c r="K474" s="443">
        <f t="shared" ref="K474:L474" si="257">K465-K473</f>
        <v>350.78393460000001</v>
      </c>
      <c r="L474" s="443">
        <f t="shared" si="257"/>
        <v>350.78393460000001</v>
      </c>
      <c r="M474" s="444">
        <f>K474/L474*100</f>
        <v>100</v>
      </c>
      <c r="N474" s="444">
        <f>K474/H474*100</f>
        <v>1085.9134731245208</v>
      </c>
      <c r="O474" s="722"/>
      <c r="P474" s="736"/>
      <c r="Q474" s="513"/>
    </row>
    <row r="475" spans="1:17" ht="15" customHeight="1" x14ac:dyDescent="0.25">
      <c r="A475" s="746" t="s">
        <v>2403</v>
      </c>
      <c r="B475" s="747"/>
      <c r="C475" s="747"/>
      <c r="D475" s="747"/>
      <c r="E475" s="747"/>
      <c r="F475" s="747"/>
      <c r="G475" s="747"/>
      <c r="H475" s="747"/>
      <c r="I475" s="747"/>
      <c r="J475" s="747"/>
      <c r="K475" s="747"/>
      <c r="L475" s="747"/>
      <c r="M475" s="747"/>
      <c r="N475" s="747"/>
      <c r="O475" s="747"/>
      <c r="P475" s="748"/>
      <c r="Q475" s="513"/>
    </row>
    <row r="476" spans="1:17" ht="51" customHeight="1" x14ac:dyDescent="0.25">
      <c r="A476" s="708" t="s">
        <v>53</v>
      </c>
      <c r="B476" s="708"/>
      <c r="C476" s="477">
        <f>C478</f>
        <v>460.11902130999999</v>
      </c>
      <c r="D476" s="431">
        <f>D478</f>
        <v>241.71986292000003</v>
      </c>
      <c r="E476" s="431">
        <f>E478</f>
        <v>400.11986000000002</v>
      </c>
      <c r="F476" s="431">
        <f>F478</f>
        <v>241.71986292000003</v>
      </c>
      <c r="G476" s="431">
        <f>F476/E476*100</f>
        <v>60.411863315157618</v>
      </c>
      <c r="H476" s="431">
        <f>H478</f>
        <v>240.06938292000001</v>
      </c>
      <c r="I476" s="431">
        <f>I478</f>
        <v>59.99936691970251</v>
      </c>
      <c r="J476" s="431">
        <f t="shared" ref="J476:N476" si="258">J478</f>
        <v>99.317193059741953</v>
      </c>
      <c r="K476" s="431">
        <f t="shared" si="258"/>
        <v>280.49898887000001</v>
      </c>
      <c r="L476" s="431">
        <f t="shared" si="258"/>
        <v>280.61529596999998</v>
      </c>
      <c r="M476" s="431">
        <f t="shared" si="258"/>
        <v>99.958552829560503</v>
      </c>
      <c r="N476" s="431">
        <f t="shared" si="258"/>
        <v>116.84080054617903</v>
      </c>
      <c r="O476" s="547"/>
      <c r="P476" s="22"/>
      <c r="Q476" s="523"/>
    </row>
    <row r="477" spans="1:17" ht="15" customHeight="1" x14ac:dyDescent="0.25">
      <c r="A477" s="749" t="s">
        <v>2404</v>
      </c>
      <c r="B477" s="750"/>
      <c r="C477" s="750"/>
      <c r="D477" s="750"/>
      <c r="E477" s="750"/>
      <c r="F477" s="750"/>
      <c r="G477" s="750"/>
      <c r="H477" s="750"/>
      <c r="I477" s="750"/>
      <c r="J477" s="750"/>
      <c r="K477" s="750"/>
      <c r="L477" s="750"/>
      <c r="M477" s="750"/>
      <c r="N477" s="750"/>
      <c r="O477" s="750"/>
      <c r="P477" s="751"/>
      <c r="Q477" s="513"/>
    </row>
    <row r="478" spans="1:17" ht="37.5" customHeight="1" x14ac:dyDescent="0.25">
      <c r="A478" s="717" t="s">
        <v>14</v>
      </c>
      <c r="B478" s="717"/>
      <c r="C478" s="432">
        <f>SUM(C479:C483)</f>
        <v>460.11902130999999</v>
      </c>
      <c r="D478" s="432">
        <f>SUM(D479:D483)</f>
        <v>241.71986292000003</v>
      </c>
      <c r="E478" s="432">
        <f>SUM(E479:E483)</f>
        <v>400.11986000000002</v>
      </c>
      <c r="F478" s="432">
        <f>SUM(F479:F483)</f>
        <v>241.71986292000003</v>
      </c>
      <c r="G478" s="432">
        <f>F478/E478*100</f>
        <v>60.411863315157618</v>
      </c>
      <c r="H478" s="432">
        <f>SUM(H479:H483)</f>
        <v>240.06938292000001</v>
      </c>
      <c r="I478" s="432">
        <f>H478/E478*100</f>
        <v>59.99936691970251</v>
      </c>
      <c r="J478" s="433">
        <f>H478/D478*100</f>
        <v>99.317193059741953</v>
      </c>
      <c r="K478" s="433">
        <f>SUM(K479:K483)</f>
        <v>280.49898887000001</v>
      </c>
      <c r="L478" s="433">
        <f>SUM(L479:L483)</f>
        <v>280.61529596999998</v>
      </c>
      <c r="M478" s="433">
        <f>K478/L478*100</f>
        <v>99.958552829560503</v>
      </c>
      <c r="N478" s="433">
        <f>K478/H478*100</f>
        <v>116.84080054617903</v>
      </c>
      <c r="O478" s="720" t="s">
        <v>2730</v>
      </c>
      <c r="P478" s="734" t="s">
        <v>1400</v>
      </c>
      <c r="Q478" s="513"/>
    </row>
    <row r="479" spans="1:17" ht="15" customHeight="1" x14ac:dyDescent="0.25">
      <c r="A479" s="718" t="s">
        <v>5</v>
      </c>
      <c r="B479" s="718"/>
      <c r="C479" s="508">
        <f>(SUMIFS(Лист3!$O$15:$O$500,Лист3!$P$15:$P$500,"I5",Лист3!$K$15:$K$500,"1*"))/$Q$4</f>
        <v>380.81630000000001</v>
      </c>
      <c r="D479" s="525">
        <f>(SUMIFS(Лист1!$O$15:$O$500,Лист1!$Q$15:$Q$500,"I5",Лист1!$K$15:$K$500,"1*"))/$Q$4</f>
        <v>88.025400000000005</v>
      </c>
      <c r="E479" s="436">
        <f>246425.4/1000</f>
        <v>246.4254</v>
      </c>
      <c r="F479" s="525">
        <f>(SUMIFS(Лист1!$O$15:$O$500,Лист1!$Q$15:$Q$500,"I5",Лист1!$K$15:$K$500,"1*"))/$Q$4</f>
        <v>88.025400000000005</v>
      </c>
      <c r="G479" s="436">
        <f t="shared" ref="G479:G485" si="259">F479/E479*100</f>
        <v>35.720911886518195</v>
      </c>
      <c r="H479" s="525">
        <f>(SUMIFS(Лист1!$P$15:$P$500,Лист1!$Q$15:$Q$500,"I5",Лист1!$K$15:$K$500,"1*"))/$Q$4</f>
        <v>88.025400000000005</v>
      </c>
      <c r="I479" s="436">
        <f>(H479/E479)*100</f>
        <v>35.720911886518195</v>
      </c>
      <c r="J479" s="436">
        <f>(H479/D479)*100</f>
        <v>100</v>
      </c>
      <c r="K479" s="436">
        <f>208191700/1000000</f>
        <v>208.1917</v>
      </c>
      <c r="L479" s="436">
        <f>208191700/1000000</f>
        <v>208.1917</v>
      </c>
      <c r="M479" s="436">
        <f t="shared" ref="M479:M480" si="260">K479/L479*100</f>
        <v>100</v>
      </c>
      <c r="N479" s="436">
        <f>(K479/H479)*100</f>
        <v>236.51321095956393</v>
      </c>
      <c r="O479" s="721"/>
      <c r="P479" s="735"/>
      <c r="Q479" s="513"/>
    </row>
    <row r="480" spans="1:17" ht="15" customHeight="1" x14ac:dyDescent="0.25">
      <c r="A480" s="709" t="s">
        <v>6</v>
      </c>
      <c r="B480" s="709"/>
      <c r="C480" s="506">
        <f>(SUMIFS(Лист3!$O$15:$O$500,Лист3!$P$15:$P$500,"I5",Лист3!$K$15:$K$500,"0*"))/$Q$4</f>
        <v>79.302721309999995</v>
      </c>
      <c r="D480" s="526">
        <f>(SUMIFS(Лист1!$O$15:$O$500,Лист1!$Q$15:$Q$500,"I5",Лист1!$K$15:$K$500,"0*"))/$Q$4</f>
        <v>153.69446292000001</v>
      </c>
      <c r="E480" s="438">
        <f>153694.46/1000</f>
        <v>153.69445999999999</v>
      </c>
      <c r="F480" s="526">
        <f>(SUMIFS(Лист1!$O$15:$O$500,Лист1!$Q$15:$Q$500,"I5",Лист1!$K$15:$K$500,"0*"))/$Q$4</f>
        <v>153.69446292000001</v>
      </c>
      <c r="G480" s="438">
        <f t="shared" si="259"/>
        <v>100.0000018998733</v>
      </c>
      <c r="H480" s="526">
        <f>(SUMIFS(Лист1!$P$15:$P$500,Лист1!$Q$15:$Q$500,"I5",Лист1!$K$15:$K$500,"0*"))/$Q$4</f>
        <v>152.04398292000002</v>
      </c>
      <c r="I480" s="438">
        <f>(H480/E480)*100</f>
        <v>98.926131052479064</v>
      </c>
      <c r="J480" s="438">
        <f>(H480/D480)*100</f>
        <v>98.926129173007965</v>
      </c>
      <c r="K480" s="438">
        <f>72307288.87/1000000</f>
        <v>72.307288870000008</v>
      </c>
      <c r="L480" s="438">
        <f>72423595.97/1000000</f>
        <v>72.423595969999994</v>
      </c>
      <c r="M480" s="438">
        <f t="shared" si="260"/>
        <v>99.839407173253093</v>
      </c>
      <c r="N480" s="438">
        <f>(K480/H480)*100</f>
        <v>47.556823677820553</v>
      </c>
      <c r="O480" s="721"/>
      <c r="P480" s="735"/>
      <c r="Q480" s="513"/>
    </row>
    <row r="481" spans="1:17" ht="15" customHeight="1" x14ac:dyDescent="0.25">
      <c r="A481" s="710" t="s">
        <v>7</v>
      </c>
      <c r="B481" s="710"/>
      <c r="C481" s="500"/>
      <c r="D481" s="439">
        <v>0</v>
      </c>
      <c r="E481" s="439">
        <v>0</v>
      </c>
      <c r="F481" s="439">
        <v>0</v>
      </c>
      <c r="G481" s="439">
        <v>0</v>
      </c>
      <c r="H481" s="439">
        <v>0</v>
      </c>
      <c r="I481" s="439">
        <v>0</v>
      </c>
      <c r="J481" s="439">
        <v>0</v>
      </c>
      <c r="K481" s="439">
        <v>0</v>
      </c>
      <c r="L481" s="439">
        <v>0</v>
      </c>
      <c r="M481" s="439">
        <v>0</v>
      </c>
      <c r="N481" s="439">
        <v>0</v>
      </c>
      <c r="O481" s="721"/>
      <c r="P481" s="735"/>
      <c r="Q481" s="513"/>
    </row>
    <row r="482" spans="1:17" ht="15" customHeight="1" x14ac:dyDescent="0.25">
      <c r="A482" s="711" t="s">
        <v>8</v>
      </c>
      <c r="B482" s="711"/>
      <c r="C482" s="501">
        <v>0</v>
      </c>
      <c r="D482" s="471">
        <v>0</v>
      </c>
      <c r="E482" s="471">
        <v>0</v>
      </c>
      <c r="F482" s="471">
        <v>0</v>
      </c>
      <c r="G482" s="471">
        <v>0</v>
      </c>
      <c r="H482" s="471">
        <v>0</v>
      </c>
      <c r="I482" s="471">
        <v>0</v>
      </c>
      <c r="J482" s="471">
        <v>0</v>
      </c>
      <c r="K482" s="471">
        <v>0</v>
      </c>
      <c r="L482" s="471">
        <v>0</v>
      </c>
      <c r="M482" s="471">
        <v>0</v>
      </c>
      <c r="N482" s="471">
        <v>0</v>
      </c>
      <c r="O482" s="721"/>
      <c r="P482" s="735"/>
      <c r="Q482" s="513"/>
    </row>
    <row r="483" spans="1:17" ht="15" customHeight="1" x14ac:dyDescent="0.25">
      <c r="A483" s="712" t="s">
        <v>9</v>
      </c>
      <c r="B483" s="712"/>
      <c r="C483" s="502">
        <v>0</v>
      </c>
      <c r="D483" s="472">
        <v>0</v>
      </c>
      <c r="E483" s="472">
        <v>0</v>
      </c>
      <c r="F483" s="472">
        <v>0</v>
      </c>
      <c r="G483" s="472">
        <v>0</v>
      </c>
      <c r="H483" s="472">
        <v>0</v>
      </c>
      <c r="I483" s="472">
        <v>0</v>
      </c>
      <c r="J483" s="472">
        <v>0</v>
      </c>
      <c r="K483" s="472">
        <v>0</v>
      </c>
      <c r="L483" s="472">
        <v>0</v>
      </c>
      <c r="M483" s="472">
        <v>0</v>
      </c>
      <c r="N483" s="472">
        <v>0</v>
      </c>
      <c r="O483" s="721"/>
      <c r="P483" s="735"/>
      <c r="Q483" s="513"/>
    </row>
    <row r="484" spans="1:17" ht="28.5" customHeight="1" x14ac:dyDescent="0.25">
      <c r="A484" s="703" t="s">
        <v>58</v>
      </c>
      <c r="B484" s="703"/>
      <c r="C484" s="510">
        <v>0</v>
      </c>
      <c r="D484" s="442">
        <v>0</v>
      </c>
      <c r="E484" s="442">
        <v>0</v>
      </c>
      <c r="F484" s="442">
        <v>0</v>
      </c>
      <c r="G484" s="442">
        <v>0</v>
      </c>
      <c r="H484" s="442">
        <v>0</v>
      </c>
      <c r="I484" s="442">
        <v>0</v>
      </c>
      <c r="J484" s="442">
        <v>0</v>
      </c>
      <c r="K484" s="442">
        <v>0</v>
      </c>
      <c r="L484" s="442">
        <v>0</v>
      </c>
      <c r="M484" s="442">
        <v>0</v>
      </c>
      <c r="N484" s="442">
        <v>0</v>
      </c>
      <c r="O484" s="721"/>
      <c r="P484" s="735"/>
      <c r="Q484" s="513"/>
    </row>
    <row r="485" spans="1:17" ht="36" customHeight="1" x14ac:dyDescent="0.25">
      <c r="A485" s="713" t="s">
        <v>57</v>
      </c>
      <c r="B485" s="713"/>
      <c r="C485" s="509">
        <f>C478-C484</f>
        <v>460.11902130999999</v>
      </c>
      <c r="D485" s="443">
        <f>D476-D484</f>
        <v>241.71986292000003</v>
      </c>
      <c r="E485" s="443">
        <f t="shared" ref="E485:F485" si="261">E476-E484</f>
        <v>400.11986000000002</v>
      </c>
      <c r="F485" s="443">
        <f t="shared" si="261"/>
        <v>241.71986292000003</v>
      </c>
      <c r="G485" s="443">
        <f t="shared" si="259"/>
        <v>60.411863315157618</v>
      </c>
      <c r="H485" s="443">
        <f t="shared" ref="H485" si="262">H476-H484</f>
        <v>240.06938292000001</v>
      </c>
      <c r="I485" s="444">
        <f>H485/E485*100</f>
        <v>59.99936691970251</v>
      </c>
      <c r="J485" s="444">
        <f>H485/D485*100</f>
        <v>99.317193059741953</v>
      </c>
      <c r="K485" s="443">
        <f t="shared" ref="K485:L485" si="263">K476-K484</f>
        <v>280.49898887000001</v>
      </c>
      <c r="L485" s="443">
        <f t="shared" si="263"/>
        <v>280.61529596999998</v>
      </c>
      <c r="M485" s="444">
        <f>K485/L485*100</f>
        <v>99.958552829560503</v>
      </c>
      <c r="N485" s="444">
        <f>K485/H485*100</f>
        <v>116.84080054617903</v>
      </c>
      <c r="O485" s="722"/>
      <c r="P485" s="736"/>
      <c r="Q485" s="513"/>
    </row>
    <row r="486" spans="1:17" ht="15" hidden="1" customHeight="1" x14ac:dyDescent="0.25">
      <c r="A486" s="743" t="s">
        <v>2405</v>
      </c>
      <c r="B486" s="744"/>
      <c r="C486" s="744"/>
      <c r="D486" s="744"/>
      <c r="E486" s="744"/>
      <c r="F486" s="744"/>
      <c r="G486" s="744"/>
      <c r="H486" s="744"/>
      <c r="I486" s="744"/>
      <c r="J486" s="744"/>
      <c r="K486" s="744"/>
      <c r="L486" s="744"/>
      <c r="M486" s="744"/>
      <c r="N486" s="744"/>
      <c r="O486" s="744"/>
      <c r="P486" s="745"/>
      <c r="Q486" s="513"/>
    </row>
    <row r="487" spans="1:17" ht="52.5" hidden="1" customHeight="1" x14ac:dyDescent="0.25">
      <c r="A487" s="708" t="s">
        <v>53</v>
      </c>
      <c r="B487" s="708"/>
      <c r="C487" s="477">
        <f>C489</f>
        <v>0</v>
      </c>
      <c r="D487" s="431">
        <f>D489</f>
        <v>0</v>
      </c>
      <c r="E487" s="431">
        <f>E489</f>
        <v>0</v>
      </c>
      <c r="F487" s="431">
        <f>F489</f>
        <v>0</v>
      </c>
      <c r="G487" s="453">
        <v>0</v>
      </c>
      <c r="H487" s="431">
        <f>H489</f>
        <v>0</v>
      </c>
      <c r="I487" s="431">
        <f>I489</f>
        <v>0</v>
      </c>
      <c r="J487" s="431">
        <f t="shared" ref="J487:N487" si="264">J489</f>
        <v>0</v>
      </c>
      <c r="K487" s="431">
        <f t="shared" si="264"/>
        <v>6.4278947399999993</v>
      </c>
      <c r="L487" s="431">
        <f t="shared" si="264"/>
        <v>6.4278947399999993</v>
      </c>
      <c r="M487" s="431">
        <f t="shared" si="264"/>
        <v>100</v>
      </c>
      <c r="N487" s="431">
        <f t="shared" si="264"/>
        <v>0</v>
      </c>
      <c r="O487" s="547"/>
      <c r="P487" s="22"/>
      <c r="Q487" s="523"/>
    </row>
    <row r="488" spans="1:17" ht="15" hidden="1" customHeight="1" x14ac:dyDescent="0.25">
      <c r="A488" s="740" t="s">
        <v>2590</v>
      </c>
      <c r="B488" s="741"/>
      <c r="C488" s="741"/>
      <c r="D488" s="741"/>
      <c r="E488" s="741"/>
      <c r="F488" s="741"/>
      <c r="G488" s="741"/>
      <c r="H488" s="741"/>
      <c r="I488" s="741"/>
      <c r="J488" s="741"/>
      <c r="K488" s="741"/>
      <c r="L488" s="741"/>
      <c r="M488" s="741"/>
      <c r="N488" s="741"/>
      <c r="O488" s="741"/>
      <c r="P488" s="742"/>
      <c r="Q488" s="513"/>
    </row>
    <row r="489" spans="1:17" ht="36" hidden="1" customHeight="1" x14ac:dyDescent="0.25">
      <c r="A489" s="717" t="s">
        <v>14</v>
      </c>
      <c r="B489" s="717"/>
      <c r="C489" s="432">
        <f>SUM(C490:C494)</f>
        <v>0</v>
      </c>
      <c r="D489" s="432">
        <f>SUM(D490:D494)</f>
        <v>0</v>
      </c>
      <c r="E489" s="432">
        <f>SUM(E490:E494)</f>
        <v>0</v>
      </c>
      <c r="F489" s="432">
        <f>SUM(F490:F494)</f>
        <v>0</v>
      </c>
      <c r="G489" s="432">
        <v>0</v>
      </c>
      <c r="H489" s="432">
        <f>SUM(H490:H494)</f>
        <v>0</v>
      </c>
      <c r="I489" s="432">
        <v>0</v>
      </c>
      <c r="J489" s="433">
        <v>0</v>
      </c>
      <c r="K489" s="433">
        <f>SUM(K490:K494)</f>
        <v>6.4278947399999993</v>
      </c>
      <c r="L489" s="433">
        <f>SUM(L490:L494)</f>
        <v>6.4278947399999993</v>
      </c>
      <c r="M489" s="433">
        <f>K489/L489*100</f>
        <v>100</v>
      </c>
      <c r="N489" s="433">
        <v>0</v>
      </c>
      <c r="O489" s="548"/>
      <c r="P489" s="495"/>
      <c r="Q489" s="513"/>
    </row>
    <row r="490" spans="1:17" ht="15" hidden="1" customHeight="1" x14ac:dyDescent="0.25">
      <c r="A490" s="718" t="s">
        <v>5</v>
      </c>
      <c r="B490" s="718"/>
      <c r="C490" s="554">
        <v>0</v>
      </c>
      <c r="D490" s="436">
        <v>0</v>
      </c>
      <c r="E490" s="436">
        <v>0</v>
      </c>
      <c r="F490" s="436">
        <v>0</v>
      </c>
      <c r="G490" s="436">
        <v>0</v>
      </c>
      <c r="H490" s="436">
        <v>0</v>
      </c>
      <c r="I490" s="436">
        <v>0</v>
      </c>
      <c r="J490" s="436">
        <v>0</v>
      </c>
      <c r="K490" s="436">
        <f>6106500/1000000</f>
        <v>6.1064999999999996</v>
      </c>
      <c r="L490" s="436">
        <f>6106500/1000000</f>
        <v>6.1064999999999996</v>
      </c>
      <c r="M490" s="436">
        <f t="shared" ref="M490:M491" si="265">K490/L490*100</f>
        <v>100</v>
      </c>
      <c r="N490" s="436">
        <v>0</v>
      </c>
      <c r="O490" s="537"/>
      <c r="P490" s="19"/>
      <c r="Q490" s="513"/>
    </row>
    <row r="491" spans="1:17" ht="15" hidden="1" customHeight="1" x14ac:dyDescent="0.25">
      <c r="A491" s="709" t="s">
        <v>6</v>
      </c>
      <c r="B491" s="709"/>
      <c r="C491" s="555">
        <v>0</v>
      </c>
      <c r="D491" s="438">
        <v>0</v>
      </c>
      <c r="E491" s="438">
        <v>0</v>
      </c>
      <c r="F491" s="438">
        <v>0</v>
      </c>
      <c r="G491" s="438">
        <v>0</v>
      </c>
      <c r="H491" s="438">
        <v>0</v>
      </c>
      <c r="I491" s="438">
        <v>0</v>
      </c>
      <c r="J491" s="438">
        <v>0</v>
      </c>
      <c r="K491" s="438">
        <f>321394.74/1000000</f>
        <v>0.32139474000000001</v>
      </c>
      <c r="L491" s="438">
        <f>321394.74/1000000</f>
        <v>0.32139474000000001</v>
      </c>
      <c r="M491" s="438">
        <f t="shared" si="265"/>
        <v>100</v>
      </c>
      <c r="N491" s="438">
        <v>0</v>
      </c>
      <c r="O491" s="538"/>
      <c r="P491" s="21"/>
      <c r="Q491" s="513"/>
    </row>
    <row r="492" spans="1:17" ht="15" hidden="1" customHeight="1" x14ac:dyDescent="0.25">
      <c r="A492" s="710" t="s">
        <v>7</v>
      </c>
      <c r="B492" s="710"/>
      <c r="C492" s="561">
        <v>0</v>
      </c>
      <c r="D492" s="439">
        <v>0</v>
      </c>
      <c r="E492" s="439">
        <v>0</v>
      </c>
      <c r="F492" s="439">
        <v>0</v>
      </c>
      <c r="G492" s="439">
        <v>0</v>
      </c>
      <c r="H492" s="439">
        <v>0</v>
      </c>
      <c r="I492" s="439">
        <v>0</v>
      </c>
      <c r="J492" s="439">
        <v>0</v>
      </c>
      <c r="K492" s="439">
        <v>0</v>
      </c>
      <c r="L492" s="439">
        <v>0</v>
      </c>
      <c r="M492" s="439">
        <v>0</v>
      </c>
      <c r="N492" s="439">
        <v>0</v>
      </c>
      <c r="O492" s="539"/>
      <c r="P492" s="30"/>
      <c r="Q492" s="513"/>
    </row>
    <row r="493" spans="1:17" ht="15" hidden="1" customHeight="1" x14ac:dyDescent="0.25">
      <c r="A493" s="711" t="s">
        <v>8</v>
      </c>
      <c r="B493" s="711"/>
      <c r="C493" s="562">
        <v>0</v>
      </c>
      <c r="D493" s="471">
        <v>0</v>
      </c>
      <c r="E493" s="471">
        <v>0</v>
      </c>
      <c r="F493" s="471">
        <v>0</v>
      </c>
      <c r="G493" s="471">
        <v>0</v>
      </c>
      <c r="H493" s="471">
        <v>0</v>
      </c>
      <c r="I493" s="471">
        <v>0</v>
      </c>
      <c r="J493" s="471">
        <v>0</v>
      </c>
      <c r="K493" s="471">
        <v>0</v>
      </c>
      <c r="L493" s="471">
        <v>0</v>
      </c>
      <c r="M493" s="471">
        <v>0</v>
      </c>
      <c r="N493" s="471">
        <v>0</v>
      </c>
      <c r="O493" s="540"/>
      <c r="P493" s="29"/>
      <c r="Q493" s="513"/>
    </row>
    <row r="494" spans="1:17" ht="15" hidden="1" customHeight="1" x14ac:dyDescent="0.25">
      <c r="A494" s="712" t="s">
        <v>9</v>
      </c>
      <c r="B494" s="712"/>
      <c r="C494" s="563">
        <v>0</v>
      </c>
      <c r="D494" s="472">
        <v>0</v>
      </c>
      <c r="E494" s="472">
        <v>0</v>
      </c>
      <c r="F494" s="472">
        <v>0</v>
      </c>
      <c r="G494" s="472">
        <v>0</v>
      </c>
      <c r="H494" s="472">
        <v>0</v>
      </c>
      <c r="I494" s="472">
        <v>0</v>
      </c>
      <c r="J494" s="472">
        <v>0</v>
      </c>
      <c r="K494" s="472">
        <v>0</v>
      </c>
      <c r="L494" s="472">
        <v>0</v>
      </c>
      <c r="M494" s="472">
        <v>0</v>
      </c>
      <c r="N494" s="472">
        <v>0</v>
      </c>
      <c r="O494" s="541"/>
      <c r="P494" s="24"/>
      <c r="Q494" s="513"/>
    </row>
    <row r="495" spans="1:17" ht="28.5" hidden="1" customHeight="1" x14ac:dyDescent="0.25">
      <c r="A495" s="703" t="s">
        <v>58</v>
      </c>
      <c r="B495" s="703"/>
      <c r="C495" s="564">
        <v>0</v>
      </c>
      <c r="D495" s="442">
        <v>0</v>
      </c>
      <c r="E495" s="442">
        <v>0</v>
      </c>
      <c r="F495" s="442">
        <v>0</v>
      </c>
      <c r="G495" s="442">
        <v>0</v>
      </c>
      <c r="H495" s="442">
        <v>0</v>
      </c>
      <c r="I495" s="442">
        <v>0</v>
      </c>
      <c r="J495" s="442">
        <v>0</v>
      </c>
      <c r="K495" s="442">
        <v>0</v>
      </c>
      <c r="L495" s="442">
        <v>0</v>
      </c>
      <c r="M495" s="442">
        <v>0</v>
      </c>
      <c r="N495" s="442">
        <v>0</v>
      </c>
      <c r="O495" s="542"/>
      <c r="P495" s="25"/>
      <c r="Q495" s="513"/>
    </row>
    <row r="496" spans="1:17" ht="33" hidden="1" customHeight="1" x14ac:dyDescent="0.25">
      <c r="A496" s="713" t="s">
        <v>57</v>
      </c>
      <c r="B496" s="713"/>
      <c r="C496" s="565">
        <v>0</v>
      </c>
      <c r="D496" s="443">
        <f>D487-D495</f>
        <v>0</v>
      </c>
      <c r="E496" s="443">
        <f t="shared" ref="E496:F496" si="266">E487-E495</f>
        <v>0</v>
      </c>
      <c r="F496" s="443">
        <f t="shared" si="266"/>
        <v>0</v>
      </c>
      <c r="G496" s="443">
        <v>0</v>
      </c>
      <c r="H496" s="443">
        <f t="shared" ref="H496" si="267">H487-H495</f>
        <v>0</v>
      </c>
      <c r="I496" s="444">
        <v>0</v>
      </c>
      <c r="J496" s="444">
        <v>0</v>
      </c>
      <c r="K496" s="443">
        <f t="shared" ref="K496:L496" si="268">K487-K495</f>
        <v>6.4278947399999993</v>
      </c>
      <c r="L496" s="443">
        <f t="shared" si="268"/>
        <v>6.4278947399999993</v>
      </c>
      <c r="M496" s="444">
        <f>K496/L496*100</f>
        <v>100</v>
      </c>
      <c r="N496" s="444">
        <v>0</v>
      </c>
      <c r="O496" s="543"/>
      <c r="P496" s="17"/>
      <c r="Q496" s="513"/>
    </row>
    <row r="497" spans="1:17" ht="36.75" hidden="1" customHeight="1" x14ac:dyDescent="0.25">
      <c r="A497" s="743" t="s">
        <v>2406</v>
      </c>
      <c r="B497" s="744"/>
      <c r="C497" s="744"/>
      <c r="D497" s="744"/>
      <c r="E497" s="744"/>
      <c r="F497" s="744"/>
      <c r="G497" s="744"/>
      <c r="H497" s="744"/>
      <c r="I497" s="744"/>
      <c r="J497" s="744"/>
      <c r="K497" s="744"/>
      <c r="L497" s="744"/>
      <c r="M497" s="744"/>
      <c r="N497" s="744"/>
      <c r="O497" s="744"/>
      <c r="P497" s="745"/>
      <c r="Q497" s="513"/>
    </row>
    <row r="498" spans="1:17" ht="46.5" hidden="1" customHeight="1" x14ac:dyDescent="0.25">
      <c r="A498" s="708" t="s">
        <v>53</v>
      </c>
      <c r="B498" s="708"/>
      <c r="C498" s="477">
        <f>C500</f>
        <v>0</v>
      </c>
      <c r="D498" s="431">
        <f>D500</f>
        <v>0</v>
      </c>
      <c r="E498" s="431">
        <f>E500</f>
        <v>0</v>
      </c>
      <c r="F498" s="431">
        <f>F500</f>
        <v>0</v>
      </c>
      <c r="G498" s="453">
        <v>0</v>
      </c>
      <c r="H498" s="431">
        <f>H500</f>
        <v>0</v>
      </c>
      <c r="I498" s="431">
        <f>I500</f>
        <v>0</v>
      </c>
      <c r="J498" s="431">
        <f t="shared" ref="J498:N498" si="269">J500</f>
        <v>0</v>
      </c>
      <c r="K498" s="431">
        <f t="shared" si="269"/>
        <v>2.6772727299999999</v>
      </c>
      <c r="L498" s="431">
        <f t="shared" si="269"/>
        <v>2.6772727299999999</v>
      </c>
      <c r="M498" s="431">
        <f t="shared" si="269"/>
        <v>100</v>
      </c>
      <c r="N498" s="431">
        <f t="shared" si="269"/>
        <v>0</v>
      </c>
      <c r="O498" s="547"/>
      <c r="P498" s="22"/>
      <c r="Q498" s="523"/>
    </row>
    <row r="499" spans="1:17" ht="15" hidden="1" customHeight="1" x14ac:dyDescent="0.25">
      <c r="A499" s="740" t="s">
        <v>2591</v>
      </c>
      <c r="B499" s="741"/>
      <c r="C499" s="741"/>
      <c r="D499" s="741"/>
      <c r="E499" s="741"/>
      <c r="F499" s="741"/>
      <c r="G499" s="741"/>
      <c r="H499" s="741"/>
      <c r="I499" s="741"/>
      <c r="J499" s="741"/>
      <c r="K499" s="741"/>
      <c r="L499" s="741"/>
      <c r="M499" s="741"/>
      <c r="N499" s="741"/>
      <c r="O499" s="741"/>
      <c r="P499" s="742"/>
      <c r="Q499" s="513"/>
    </row>
    <row r="500" spans="1:17" ht="33.75" hidden="1" customHeight="1" x14ac:dyDescent="0.25">
      <c r="A500" s="717" t="s">
        <v>14</v>
      </c>
      <c r="B500" s="717"/>
      <c r="C500" s="432">
        <f>SUM(C501:C505)</f>
        <v>0</v>
      </c>
      <c r="D500" s="432">
        <f>SUM(D501:D505)</f>
        <v>0</v>
      </c>
      <c r="E500" s="432">
        <f>SUM(E501:E505)</f>
        <v>0</v>
      </c>
      <c r="F500" s="432">
        <f>SUM(F501:F505)</f>
        <v>0</v>
      </c>
      <c r="G500" s="432">
        <v>0</v>
      </c>
      <c r="H500" s="432">
        <f>SUM(H501:H505)</f>
        <v>0</v>
      </c>
      <c r="I500" s="432">
        <v>0</v>
      </c>
      <c r="J500" s="433">
        <v>0</v>
      </c>
      <c r="K500" s="433">
        <f>SUM(K501:K505)</f>
        <v>2.6772727299999999</v>
      </c>
      <c r="L500" s="433">
        <f>SUM(L501:L505)</f>
        <v>2.6772727299999999</v>
      </c>
      <c r="M500" s="433">
        <f>K500/L500*100</f>
        <v>100</v>
      </c>
      <c r="N500" s="433">
        <v>0</v>
      </c>
      <c r="O500" s="548"/>
      <c r="P500" s="495"/>
      <c r="Q500" s="513"/>
    </row>
    <row r="501" spans="1:17" ht="15" hidden="1" customHeight="1" x14ac:dyDescent="0.25">
      <c r="A501" s="718" t="s">
        <v>5</v>
      </c>
      <c r="B501" s="718"/>
      <c r="C501" s="554">
        <v>0</v>
      </c>
      <c r="D501" s="436">
        <v>0</v>
      </c>
      <c r="E501" s="436">
        <v>0</v>
      </c>
      <c r="F501" s="436">
        <v>0</v>
      </c>
      <c r="G501" s="436">
        <v>0</v>
      </c>
      <c r="H501" s="436">
        <v>0</v>
      </c>
      <c r="I501" s="436">
        <v>0</v>
      </c>
      <c r="J501" s="436">
        <v>0</v>
      </c>
      <c r="K501" s="436">
        <f>2650500/1000000</f>
        <v>2.6505000000000001</v>
      </c>
      <c r="L501" s="436">
        <f>2650500/1000000</f>
        <v>2.6505000000000001</v>
      </c>
      <c r="M501" s="436">
        <f t="shared" ref="M501:M502" si="270">K501/L501*100</f>
        <v>100</v>
      </c>
      <c r="N501" s="436">
        <v>0</v>
      </c>
      <c r="O501" s="537"/>
      <c r="P501" s="19"/>
      <c r="Q501" s="513"/>
    </row>
    <row r="502" spans="1:17" ht="15" hidden="1" customHeight="1" x14ac:dyDescent="0.25">
      <c r="A502" s="709" t="s">
        <v>6</v>
      </c>
      <c r="B502" s="709"/>
      <c r="C502" s="555">
        <v>0</v>
      </c>
      <c r="D502" s="438">
        <v>0</v>
      </c>
      <c r="E502" s="438">
        <v>0</v>
      </c>
      <c r="F502" s="438">
        <v>0</v>
      </c>
      <c r="G502" s="438">
        <v>0</v>
      </c>
      <c r="H502" s="438">
        <v>0</v>
      </c>
      <c r="I502" s="438">
        <v>0</v>
      </c>
      <c r="J502" s="438">
        <v>0</v>
      </c>
      <c r="K502" s="438">
        <f>26772.73/1000000</f>
        <v>2.6772729999999998E-2</v>
      </c>
      <c r="L502" s="438">
        <f>26772.73/1000000</f>
        <v>2.6772729999999998E-2</v>
      </c>
      <c r="M502" s="438">
        <f t="shared" si="270"/>
        <v>100</v>
      </c>
      <c r="N502" s="438">
        <v>0</v>
      </c>
      <c r="O502" s="538"/>
      <c r="P502" s="21"/>
      <c r="Q502" s="513"/>
    </row>
    <row r="503" spans="1:17" ht="15" hidden="1" customHeight="1" x14ac:dyDescent="0.25">
      <c r="A503" s="710" t="s">
        <v>7</v>
      </c>
      <c r="B503" s="710"/>
      <c r="C503" s="561">
        <v>0</v>
      </c>
      <c r="D503" s="439">
        <v>0</v>
      </c>
      <c r="E503" s="439">
        <v>0</v>
      </c>
      <c r="F503" s="439">
        <v>0</v>
      </c>
      <c r="G503" s="439">
        <v>0</v>
      </c>
      <c r="H503" s="439">
        <v>0</v>
      </c>
      <c r="I503" s="439">
        <v>0</v>
      </c>
      <c r="J503" s="439">
        <v>0</v>
      </c>
      <c r="K503" s="439">
        <v>0</v>
      </c>
      <c r="L503" s="439">
        <v>0</v>
      </c>
      <c r="M503" s="439">
        <v>0</v>
      </c>
      <c r="N503" s="439">
        <v>0</v>
      </c>
      <c r="O503" s="539"/>
      <c r="P503" s="30"/>
      <c r="Q503" s="513"/>
    </row>
    <row r="504" spans="1:17" ht="15" hidden="1" customHeight="1" x14ac:dyDescent="0.25">
      <c r="A504" s="711" t="s">
        <v>8</v>
      </c>
      <c r="B504" s="711"/>
      <c r="C504" s="562">
        <v>0</v>
      </c>
      <c r="D504" s="471">
        <v>0</v>
      </c>
      <c r="E504" s="471">
        <v>0</v>
      </c>
      <c r="F504" s="471">
        <v>0</v>
      </c>
      <c r="G504" s="471">
        <v>0</v>
      </c>
      <c r="H504" s="471">
        <v>0</v>
      </c>
      <c r="I504" s="471">
        <v>0</v>
      </c>
      <c r="J504" s="471">
        <v>0</v>
      </c>
      <c r="K504" s="471">
        <v>0</v>
      </c>
      <c r="L504" s="471">
        <v>0</v>
      </c>
      <c r="M504" s="471">
        <v>0</v>
      </c>
      <c r="N504" s="471">
        <v>0</v>
      </c>
      <c r="O504" s="540"/>
      <c r="P504" s="29"/>
      <c r="Q504" s="513"/>
    </row>
    <row r="505" spans="1:17" ht="15" hidden="1" customHeight="1" x14ac:dyDescent="0.25">
      <c r="A505" s="712" t="s">
        <v>9</v>
      </c>
      <c r="B505" s="712"/>
      <c r="C505" s="563">
        <v>0</v>
      </c>
      <c r="D505" s="472">
        <v>0</v>
      </c>
      <c r="E505" s="472">
        <v>0</v>
      </c>
      <c r="F505" s="472">
        <v>0</v>
      </c>
      <c r="G505" s="472">
        <v>0</v>
      </c>
      <c r="H505" s="472">
        <v>0</v>
      </c>
      <c r="I505" s="472">
        <v>0</v>
      </c>
      <c r="J505" s="472">
        <v>0</v>
      </c>
      <c r="K505" s="472">
        <v>0</v>
      </c>
      <c r="L505" s="472">
        <v>0</v>
      </c>
      <c r="M505" s="472">
        <v>0</v>
      </c>
      <c r="N505" s="472">
        <v>0</v>
      </c>
      <c r="O505" s="541"/>
      <c r="P505" s="24"/>
      <c r="Q505" s="513"/>
    </row>
    <row r="506" spans="1:17" ht="28.5" hidden="1" customHeight="1" x14ac:dyDescent="0.25">
      <c r="A506" s="703" t="s">
        <v>58</v>
      </c>
      <c r="B506" s="703"/>
      <c r="C506" s="564">
        <v>0</v>
      </c>
      <c r="D506" s="442">
        <v>0</v>
      </c>
      <c r="E506" s="442">
        <v>0</v>
      </c>
      <c r="F506" s="442">
        <v>0</v>
      </c>
      <c r="G506" s="442">
        <v>0</v>
      </c>
      <c r="H506" s="442">
        <v>0</v>
      </c>
      <c r="I506" s="442">
        <v>0</v>
      </c>
      <c r="J506" s="442">
        <v>0</v>
      </c>
      <c r="K506" s="442">
        <v>0</v>
      </c>
      <c r="L506" s="442">
        <v>0</v>
      </c>
      <c r="M506" s="442">
        <v>0</v>
      </c>
      <c r="N506" s="442">
        <v>0</v>
      </c>
      <c r="O506" s="542"/>
      <c r="P506" s="25"/>
      <c r="Q506" s="513"/>
    </row>
    <row r="507" spans="1:17" ht="30.75" hidden="1" customHeight="1" x14ac:dyDescent="0.25">
      <c r="A507" s="713" t="s">
        <v>57</v>
      </c>
      <c r="B507" s="713"/>
      <c r="C507" s="565">
        <v>0</v>
      </c>
      <c r="D507" s="443">
        <f>D498-D506</f>
        <v>0</v>
      </c>
      <c r="E507" s="443">
        <f t="shared" ref="E507:F507" si="271">E498-E506</f>
        <v>0</v>
      </c>
      <c r="F507" s="443">
        <f t="shared" si="271"/>
        <v>0</v>
      </c>
      <c r="G507" s="443">
        <v>0</v>
      </c>
      <c r="H507" s="443">
        <f t="shared" ref="H507" si="272">H498-H506</f>
        <v>0</v>
      </c>
      <c r="I507" s="444">
        <v>0</v>
      </c>
      <c r="J507" s="444">
        <v>0</v>
      </c>
      <c r="K507" s="443">
        <f t="shared" ref="K507:L507" si="273">K498-K506</f>
        <v>2.6772727299999999</v>
      </c>
      <c r="L507" s="443">
        <f t="shared" si="273"/>
        <v>2.6772727299999999</v>
      </c>
      <c r="M507" s="444">
        <f>K507/L507*100</f>
        <v>100</v>
      </c>
      <c r="N507" s="444">
        <v>0</v>
      </c>
      <c r="O507" s="543"/>
      <c r="P507" s="17"/>
      <c r="Q507" s="513"/>
    </row>
    <row r="508" spans="1:17" ht="15" hidden="1" customHeight="1" x14ac:dyDescent="0.25">
      <c r="A508" s="699" t="s">
        <v>2336</v>
      </c>
      <c r="B508" s="700"/>
      <c r="C508" s="700"/>
      <c r="D508" s="700"/>
      <c r="E508" s="700"/>
      <c r="F508" s="700"/>
      <c r="G508" s="700"/>
      <c r="H508" s="700"/>
      <c r="I508" s="700"/>
      <c r="J508" s="700"/>
      <c r="K508" s="700"/>
      <c r="L508" s="700"/>
      <c r="M508" s="700"/>
      <c r="N508" s="700"/>
      <c r="O508" s="700"/>
      <c r="P508" s="701"/>
      <c r="Q508" s="513"/>
    </row>
    <row r="509" spans="1:17" ht="15" hidden="1" customHeight="1" x14ac:dyDescent="0.25">
      <c r="A509" s="702" t="s">
        <v>2309</v>
      </c>
      <c r="B509" s="702"/>
      <c r="C509" s="552"/>
      <c r="D509" s="426"/>
      <c r="E509" s="426"/>
      <c r="F509" s="426"/>
      <c r="G509" s="426"/>
      <c r="H509" s="426"/>
      <c r="I509" s="426"/>
      <c r="J509" s="426"/>
      <c r="K509" s="426"/>
      <c r="L509" s="426"/>
      <c r="M509" s="426"/>
      <c r="N509" s="426"/>
      <c r="O509" s="544"/>
      <c r="P509" s="426"/>
      <c r="Q509" s="513"/>
    </row>
    <row r="510" spans="1:17" ht="39" hidden="1" customHeight="1" x14ac:dyDescent="0.25">
      <c r="A510" s="703" t="s">
        <v>2337</v>
      </c>
      <c r="B510" s="703"/>
      <c r="C510" s="557"/>
      <c r="D510" s="25"/>
      <c r="E510" s="25"/>
      <c r="F510" s="25"/>
      <c r="G510" s="25"/>
      <c r="H510" s="25"/>
      <c r="I510" s="25"/>
      <c r="J510" s="25"/>
      <c r="K510" s="25"/>
      <c r="L510" s="25"/>
      <c r="M510" s="25"/>
      <c r="N510" s="25"/>
      <c r="O510" s="542"/>
      <c r="P510" s="25"/>
      <c r="Q510" s="513"/>
    </row>
    <row r="511" spans="1:17" ht="46.5" hidden="1" customHeight="1" x14ac:dyDescent="0.25">
      <c r="A511" s="704" t="s">
        <v>2338</v>
      </c>
      <c r="B511" s="704"/>
      <c r="C511" s="558"/>
      <c r="D511" s="17"/>
      <c r="E511" s="17"/>
      <c r="F511" s="17"/>
      <c r="G511" s="17"/>
      <c r="H511" s="17"/>
      <c r="I511" s="17"/>
      <c r="J511" s="17"/>
      <c r="K511" s="17"/>
      <c r="L511" s="17"/>
      <c r="M511" s="17"/>
      <c r="N511" s="17"/>
      <c r="O511" s="543"/>
      <c r="P511" s="17"/>
      <c r="Q511" s="513"/>
    </row>
    <row r="512" spans="1:17" ht="15" customHeight="1" x14ac:dyDescent="0.25">
      <c r="A512" s="737" t="s">
        <v>2407</v>
      </c>
      <c r="B512" s="738"/>
      <c r="C512" s="738"/>
      <c r="D512" s="738"/>
      <c r="E512" s="738"/>
      <c r="F512" s="738"/>
      <c r="G512" s="738"/>
      <c r="H512" s="738"/>
      <c r="I512" s="738"/>
      <c r="J512" s="738"/>
      <c r="K512" s="738"/>
      <c r="L512" s="738"/>
      <c r="M512" s="738"/>
      <c r="N512" s="738"/>
      <c r="O512" s="738"/>
      <c r="P512" s="739"/>
      <c r="Q512" s="513"/>
    </row>
    <row r="513" spans="1:17" ht="43.5" customHeight="1" x14ac:dyDescent="0.25">
      <c r="A513" s="733" t="s">
        <v>52</v>
      </c>
      <c r="B513" s="733"/>
      <c r="C513" s="480">
        <f>C515+C526</f>
        <v>0</v>
      </c>
      <c r="D513" s="430">
        <f>D515+D526</f>
        <v>0</v>
      </c>
      <c r="E513" s="430">
        <f t="shared" ref="E513:H513" si="274">E515+E526</f>
        <v>0</v>
      </c>
      <c r="F513" s="430">
        <f t="shared" si="274"/>
        <v>0</v>
      </c>
      <c r="G513" s="430">
        <v>0</v>
      </c>
      <c r="H513" s="430">
        <f t="shared" si="274"/>
        <v>0</v>
      </c>
      <c r="I513" s="430">
        <v>0</v>
      </c>
      <c r="J513" s="430">
        <v>0</v>
      </c>
      <c r="K513" s="430">
        <f t="shared" ref="K513:L513" si="275">K515+K526</f>
        <v>0</v>
      </c>
      <c r="L513" s="430">
        <f t="shared" si="275"/>
        <v>0</v>
      </c>
      <c r="M513" s="430">
        <v>0</v>
      </c>
      <c r="N513" s="430">
        <v>0</v>
      </c>
      <c r="O513" s="546"/>
      <c r="P513" s="26"/>
      <c r="Q513" s="513"/>
    </row>
    <row r="514" spans="1:17" ht="15" customHeight="1" x14ac:dyDescent="0.25">
      <c r="A514" s="705" t="s">
        <v>2408</v>
      </c>
      <c r="B514" s="706"/>
      <c r="C514" s="706"/>
      <c r="D514" s="706"/>
      <c r="E514" s="706"/>
      <c r="F514" s="706"/>
      <c r="G514" s="706"/>
      <c r="H514" s="706"/>
      <c r="I514" s="706"/>
      <c r="J514" s="706"/>
      <c r="K514" s="706"/>
      <c r="L514" s="706"/>
      <c r="M514" s="706"/>
      <c r="N514" s="706"/>
      <c r="O514" s="706"/>
      <c r="P514" s="707"/>
      <c r="Q514" s="513"/>
    </row>
    <row r="515" spans="1:17" ht="51.75" customHeight="1" x14ac:dyDescent="0.25">
      <c r="A515" s="708" t="s">
        <v>53</v>
      </c>
      <c r="B515" s="708"/>
      <c r="C515" s="477">
        <f>C517</f>
        <v>0</v>
      </c>
      <c r="D515" s="431">
        <f>D517</f>
        <v>0</v>
      </c>
      <c r="E515" s="431">
        <f>E517</f>
        <v>0</v>
      </c>
      <c r="F515" s="431">
        <f>F517</f>
        <v>0</v>
      </c>
      <c r="G515" s="453">
        <v>0</v>
      </c>
      <c r="H515" s="431">
        <f>H517</f>
        <v>0</v>
      </c>
      <c r="I515" s="431">
        <f>I517</f>
        <v>0</v>
      </c>
      <c r="J515" s="431">
        <f t="shared" ref="J515:N515" si="276">J517</f>
        <v>0</v>
      </c>
      <c r="K515" s="431">
        <f t="shared" si="276"/>
        <v>0</v>
      </c>
      <c r="L515" s="431">
        <f t="shared" si="276"/>
        <v>0</v>
      </c>
      <c r="M515" s="431">
        <f t="shared" si="276"/>
        <v>0</v>
      </c>
      <c r="N515" s="431">
        <f t="shared" si="276"/>
        <v>0</v>
      </c>
      <c r="O515" s="547"/>
      <c r="P515" s="22"/>
      <c r="Q515" s="513"/>
    </row>
    <row r="516" spans="1:17" ht="15" customHeight="1" x14ac:dyDescent="0.25">
      <c r="A516" s="714" t="s">
        <v>2409</v>
      </c>
      <c r="B516" s="715"/>
      <c r="C516" s="715"/>
      <c r="D516" s="715"/>
      <c r="E516" s="715"/>
      <c r="F516" s="715"/>
      <c r="G516" s="715"/>
      <c r="H516" s="715"/>
      <c r="I516" s="715"/>
      <c r="J516" s="715"/>
      <c r="K516" s="715"/>
      <c r="L516" s="715"/>
      <c r="M516" s="715"/>
      <c r="N516" s="715"/>
      <c r="O516" s="715"/>
      <c r="P516" s="716"/>
      <c r="Q516" s="513"/>
    </row>
    <row r="517" spans="1:17" ht="35.25" customHeight="1" x14ac:dyDescent="0.25">
      <c r="A517" s="717" t="s">
        <v>14</v>
      </c>
      <c r="B517" s="717"/>
      <c r="C517" s="432">
        <f>SUM(C518:C522)</f>
        <v>0</v>
      </c>
      <c r="D517" s="432">
        <f>SUM(D518:D522)</f>
        <v>0</v>
      </c>
      <c r="E517" s="432">
        <f>SUM(E518:E522)</f>
        <v>0</v>
      </c>
      <c r="F517" s="432">
        <f>SUM(F518:F522)</f>
        <v>0</v>
      </c>
      <c r="G517" s="432">
        <v>0</v>
      </c>
      <c r="H517" s="432">
        <f>SUM(H518:H522)</f>
        <v>0</v>
      </c>
      <c r="I517" s="432">
        <v>0</v>
      </c>
      <c r="J517" s="433">
        <v>0</v>
      </c>
      <c r="K517" s="433">
        <f>SUM(K518:K522)</f>
        <v>0</v>
      </c>
      <c r="L517" s="433">
        <f>SUM(L518:L522)</f>
        <v>0</v>
      </c>
      <c r="M517" s="433">
        <v>0</v>
      </c>
      <c r="N517" s="433">
        <v>0</v>
      </c>
      <c r="O517" s="720" t="s">
        <v>2730</v>
      </c>
      <c r="P517" s="723" t="s">
        <v>1401</v>
      </c>
      <c r="Q517" s="513"/>
    </row>
    <row r="518" spans="1:17" ht="15" customHeight="1" x14ac:dyDescent="0.25">
      <c r="A518" s="718" t="s">
        <v>5</v>
      </c>
      <c r="B518" s="718"/>
      <c r="C518" s="554">
        <v>0</v>
      </c>
      <c r="D518" s="436">
        <v>0</v>
      </c>
      <c r="E518" s="436">
        <v>0</v>
      </c>
      <c r="F518" s="436">
        <v>0</v>
      </c>
      <c r="G518" s="436">
        <v>0</v>
      </c>
      <c r="H518" s="436">
        <v>0</v>
      </c>
      <c r="I518" s="436">
        <v>0</v>
      </c>
      <c r="J518" s="436">
        <v>0</v>
      </c>
      <c r="K518" s="436">
        <v>0</v>
      </c>
      <c r="L518" s="436">
        <v>0</v>
      </c>
      <c r="M518" s="436">
        <v>0</v>
      </c>
      <c r="N518" s="436">
        <v>0</v>
      </c>
      <c r="O518" s="721"/>
      <c r="P518" s="724"/>
      <c r="Q518" s="513"/>
    </row>
    <row r="519" spans="1:17" ht="15" customHeight="1" x14ac:dyDescent="0.25">
      <c r="A519" s="709" t="s">
        <v>6</v>
      </c>
      <c r="B519" s="709"/>
      <c r="C519" s="555">
        <v>0</v>
      </c>
      <c r="D519" s="438">
        <v>0</v>
      </c>
      <c r="E519" s="438">
        <v>0</v>
      </c>
      <c r="F519" s="438">
        <v>0</v>
      </c>
      <c r="G519" s="438">
        <v>0</v>
      </c>
      <c r="H519" s="438">
        <v>0</v>
      </c>
      <c r="I519" s="438">
        <v>0</v>
      </c>
      <c r="J519" s="438">
        <v>0</v>
      </c>
      <c r="K519" s="438">
        <v>0</v>
      </c>
      <c r="L519" s="438">
        <v>0</v>
      </c>
      <c r="M519" s="438">
        <v>0</v>
      </c>
      <c r="N519" s="438">
        <v>0</v>
      </c>
      <c r="O519" s="721"/>
      <c r="P519" s="724"/>
      <c r="Q519" s="513"/>
    </row>
    <row r="520" spans="1:17" ht="15" customHeight="1" x14ac:dyDescent="0.25">
      <c r="A520" s="710" t="s">
        <v>7</v>
      </c>
      <c r="B520" s="710"/>
      <c r="C520" s="561">
        <v>0</v>
      </c>
      <c r="D520" s="439">
        <v>0</v>
      </c>
      <c r="E520" s="439">
        <v>0</v>
      </c>
      <c r="F520" s="439">
        <v>0</v>
      </c>
      <c r="G520" s="439">
        <v>0</v>
      </c>
      <c r="H520" s="439">
        <v>0</v>
      </c>
      <c r="I520" s="439">
        <v>0</v>
      </c>
      <c r="J520" s="439">
        <v>0</v>
      </c>
      <c r="K520" s="439">
        <v>0</v>
      </c>
      <c r="L520" s="439">
        <v>0</v>
      </c>
      <c r="M520" s="439">
        <v>0</v>
      </c>
      <c r="N520" s="439">
        <v>0</v>
      </c>
      <c r="O520" s="721"/>
      <c r="P520" s="724"/>
      <c r="Q520" s="513"/>
    </row>
    <row r="521" spans="1:17" ht="15" customHeight="1" x14ac:dyDescent="0.25">
      <c r="A521" s="711" t="s">
        <v>8</v>
      </c>
      <c r="B521" s="711"/>
      <c r="C521" s="562">
        <v>0</v>
      </c>
      <c r="D521" s="471">
        <v>0</v>
      </c>
      <c r="E521" s="471">
        <v>0</v>
      </c>
      <c r="F521" s="471">
        <v>0</v>
      </c>
      <c r="G521" s="471">
        <v>0</v>
      </c>
      <c r="H521" s="471">
        <v>0</v>
      </c>
      <c r="I521" s="471">
        <v>0</v>
      </c>
      <c r="J521" s="471">
        <v>0</v>
      </c>
      <c r="K521" s="471">
        <v>0</v>
      </c>
      <c r="L521" s="471">
        <v>0</v>
      </c>
      <c r="M521" s="471">
        <v>0</v>
      </c>
      <c r="N521" s="471">
        <v>0</v>
      </c>
      <c r="O521" s="721"/>
      <c r="P521" s="724"/>
      <c r="Q521" s="513"/>
    </row>
    <row r="522" spans="1:17" ht="15" customHeight="1" x14ac:dyDescent="0.25">
      <c r="A522" s="712" t="s">
        <v>9</v>
      </c>
      <c r="B522" s="712"/>
      <c r="C522" s="563">
        <v>0</v>
      </c>
      <c r="D522" s="472">
        <v>0</v>
      </c>
      <c r="E522" s="472">
        <v>0</v>
      </c>
      <c r="F522" s="472">
        <v>0</v>
      </c>
      <c r="G522" s="472">
        <v>0</v>
      </c>
      <c r="H522" s="472">
        <v>0</v>
      </c>
      <c r="I522" s="472">
        <v>0</v>
      </c>
      <c r="J522" s="472">
        <v>0</v>
      </c>
      <c r="K522" s="472">
        <v>0</v>
      </c>
      <c r="L522" s="472">
        <v>0</v>
      </c>
      <c r="M522" s="472">
        <v>0</v>
      </c>
      <c r="N522" s="472">
        <v>0</v>
      </c>
      <c r="O522" s="721"/>
      <c r="P522" s="724"/>
      <c r="Q522" s="513"/>
    </row>
    <row r="523" spans="1:17" ht="30" customHeight="1" x14ac:dyDescent="0.25">
      <c r="A523" s="703" t="s">
        <v>58</v>
      </c>
      <c r="B523" s="703"/>
      <c r="C523" s="564">
        <v>0</v>
      </c>
      <c r="D523" s="442">
        <v>0</v>
      </c>
      <c r="E523" s="442">
        <v>0</v>
      </c>
      <c r="F523" s="442">
        <v>0</v>
      </c>
      <c r="G523" s="442">
        <v>0</v>
      </c>
      <c r="H523" s="442">
        <v>0</v>
      </c>
      <c r="I523" s="442">
        <v>0</v>
      </c>
      <c r="J523" s="442">
        <v>0</v>
      </c>
      <c r="K523" s="442">
        <v>0</v>
      </c>
      <c r="L523" s="442">
        <v>0</v>
      </c>
      <c r="M523" s="442">
        <v>0</v>
      </c>
      <c r="N523" s="442">
        <v>0</v>
      </c>
      <c r="O523" s="721"/>
      <c r="P523" s="724"/>
      <c r="Q523" s="513"/>
    </row>
    <row r="524" spans="1:17" ht="33.75" customHeight="1" x14ac:dyDescent="0.25">
      <c r="A524" s="713" t="s">
        <v>57</v>
      </c>
      <c r="B524" s="713"/>
      <c r="C524" s="565">
        <v>0</v>
      </c>
      <c r="D524" s="443">
        <f>D515-D523</f>
        <v>0</v>
      </c>
      <c r="E524" s="443">
        <f t="shared" ref="E524:F524" si="277">E515-E523</f>
        <v>0</v>
      </c>
      <c r="F524" s="443">
        <f t="shared" si="277"/>
        <v>0</v>
      </c>
      <c r="G524" s="443">
        <v>0</v>
      </c>
      <c r="H524" s="443">
        <f t="shared" ref="H524" si="278">H515-H523</f>
        <v>0</v>
      </c>
      <c r="I524" s="444">
        <v>0</v>
      </c>
      <c r="J524" s="444">
        <v>0</v>
      </c>
      <c r="K524" s="443">
        <f t="shared" ref="K524:L524" si="279">K515-K523</f>
        <v>0</v>
      </c>
      <c r="L524" s="443">
        <f t="shared" si="279"/>
        <v>0</v>
      </c>
      <c r="M524" s="444">
        <v>0</v>
      </c>
      <c r="N524" s="444">
        <v>0</v>
      </c>
      <c r="O524" s="722"/>
      <c r="P524" s="725"/>
      <c r="Q524" s="513"/>
    </row>
    <row r="525" spans="1:17" ht="15" customHeight="1" x14ac:dyDescent="0.25">
      <c r="A525" s="705" t="s">
        <v>2410</v>
      </c>
      <c r="B525" s="706"/>
      <c r="C525" s="706"/>
      <c r="D525" s="706"/>
      <c r="E525" s="706"/>
      <c r="F525" s="706"/>
      <c r="G525" s="706"/>
      <c r="H525" s="706"/>
      <c r="I525" s="706"/>
      <c r="J525" s="706"/>
      <c r="K525" s="706"/>
      <c r="L525" s="706"/>
      <c r="M525" s="706"/>
      <c r="N525" s="706"/>
      <c r="O525" s="706"/>
      <c r="P525" s="707"/>
      <c r="Q525" s="513"/>
    </row>
    <row r="526" spans="1:17" ht="49.5" customHeight="1" x14ac:dyDescent="0.25">
      <c r="A526" s="708" t="s">
        <v>53</v>
      </c>
      <c r="B526" s="708"/>
      <c r="C526" s="477">
        <f>C528</f>
        <v>0</v>
      </c>
      <c r="D526" s="431">
        <f>D528</f>
        <v>0</v>
      </c>
      <c r="E526" s="431">
        <f>E528</f>
        <v>0</v>
      </c>
      <c r="F526" s="431">
        <f>F528</f>
        <v>0</v>
      </c>
      <c r="G526" s="453">
        <v>0</v>
      </c>
      <c r="H526" s="431">
        <f>H528</f>
        <v>0</v>
      </c>
      <c r="I526" s="431">
        <f>I528</f>
        <v>0</v>
      </c>
      <c r="J526" s="431">
        <f t="shared" ref="J526:N526" si="280">J528</f>
        <v>0</v>
      </c>
      <c r="K526" s="431">
        <f t="shared" si="280"/>
        <v>0</v>
      </c>
      <c r="L526" s="431">
        <f t="shared" si="280"/>
        <v>0</v>
      </c>
      <c r="M526" s="431">
        <f t="shared" si="280"/>
        <v>0</v>
      </c>
      <c r="N526" s="431">
        <f t="shared" si="280"/>
        <v>0</v>
      </c>
      <c r="O526" s="547"/>
      <c r="P526" s="22"/>
      <c r="Q526" s="513"/>
    </row>
    <row r="527" spans="1:17" ht="15" customHeight="1" x14ac:dyDescent="0.25">
      <c r="A527" s="714" t="s">
        <v>2411</v>
      </c>
      <c r="B527" s="715"/>
      <c r="C527" s="715"/>
      <c r="D527" s="715"/>
      <c r="E527" s="715"/>
      <c r="F527" s="715"/>
      <c r="G527" s="715"/>
      <c r="H527" s="715"/>
      <c r="I527" s="715"/>
      <c r="J527" s="715"/>
      <c r="K527" s="715"/>
      <c r="L527" s="715"/>
      <c r="M527" s="715"/>
      <c r="N527" s="715"/>
      <c r="O527" s="715"/>
      <c r="P527" s="716"/>
      <c r="Q527" s="513"/>
    </row>
    <row r="528" spans="1:17" ht="36" customHeight="1" x14ac:dyDescent="0.25">
      <c r="A528" s="717" t="s">
        <v>14</v>
      </c>
      <c r="B528" s="717"/>
      <c r="C528" s="432">
        <f>SUM(C529:C533)</f>
        <v>0</v>
      </c>
      <c r="D528" s="432">
        <f>SUM(D529:D533)</f>
        <v>0</v>
      </c>
      <c r="E528" s="432">
        <f>SUM(E529:E533)</f>
        <v>0</v>
      </c>
      <c r="F528" s="432">
        <f>SUM(F529:F533)</f>
        <v>0</v>
      </c>
      <c r="G528" s="432">
        <v>0</v>
      </c>
      <c r="H528" s="432">
        <f>SUM(H529:H533)</f>
        <v>0</v>
      </c>
      <c r="I528" s="432">
        <v>0</v>
      </c>
      <c r="J528" s="433">
        <v>0</v>
      </c>
      <c r="K528" s="433">
        <f>SUM(K529:K533)</f>
        <v>0</v>
      </c>
      <c r="L528" s="433">
        <f>SUM(L529:L533)</f>
        <v>0</v>
      </c>
      <c r="M528" s="433">
        <v>0</v>
      </c>
      <c r="N528" s="433">
        <v>0</v>
      </c>
      <c r="O528" s="720" t="s">
        <v>2730</v>
      </c>
      <c r="P528" s="734" t="s">
        <v>1400</v>
      </c>
      <c r="Q528" s="513"/>
    </row>
    <row r="529" spans="1:17" ht="15" customHeight="1" x14ac:dyDescent="0.25">
      <c r="A529" s="718" t="s">
        <v>5</v>
      </c>
      <c r="B529" s="718"/>
      <c r="C529" s="554">
        <v>0</v>
      </c>
      <c r="D529" s="436">
        <v>0</v>
      </c>
      <c r="E529" s="436">
        <v>0</v>
      </c>
      <c r="F529" s="436">
        <v>0</v>
      </c>
      <c r="G529" s="436">
        <v>0</v>
      </c>
      <c r="H529" s="436">
        <v>0</v>
      </c>
      <c r="I529" s="436">
        <v>0</v>
      </c>
      <c r="J529" s="436">
        <v>0</v>
      </c>
      <c r="K529" s="436">
        <v>0</v>
      </c>
      <c r="L529" s="436">
        <v>0</v>
      </c>
      <c r="M529" s="436">
        <v>0</v>
      </c>
      <c r="N529" s="436">
        <v>0</v>
      </c>
      <c r="O529" s="721"/>
      <c r="P529" s="735"/>
      <c r="Q529" s="513"/>
    </row>
    <row r="530" spans="1:17" ht="15" customHeight="1" x14ac:dyDescent="0.25">
      <c r="A530" s="709" t="s">
        <v>6</v>
      </c>
      <c r="B530" s="709"/>
      <c r="C530" s="555">
        <v>0</v>
      </c>
      <c r="D530" s="438">
        <v>0</v>
      </c>
      <c r="E530" s="438">
        <v>0</v>
      </c>
      <c r="F530" s="438">
        <v>0</v>
      </c>
      <c r="G530" s="438">
        <v>0</v>
      </c>
      <c r="H530" s="438">
        <v>0</v>
      </c>
      <c r="I530" s="438">
        <v>0</v>
      </c>
      <c r="J530" s="438">
        <v>0</v>
      </c>
      <c r="K530" s="438">
        <v>0</v>
      </c>
      <c r="L530" s="438">
        <v>0</v>
      </c>
      <c r="M530" s="438">
        <v>0</v>
      </c>
      <c r="N530" s="438">
        <v>0</v>
      </c>
      <c r="O530" s="721"/>
      <c r="P530" s="735"/>
      <c r="Q530" s="513"/>
    </row>
    <row r="531" spans="1:17" ht="15" customHeight="1" x14ac:dyDescent="0.25">
      <c r="A531" s="710" t="s">
        <v>7</v>
      </c>
      <c r="B531" s="710"/>
      <c r="C531" s="561">
        <v>0</v>
      </c>
      <c r="D531" s="439">
        <v>0</v>
      </c>
      <c r="E531" s="439">
        <v>0</v>
      </c>
      <c r="F531" s="439">
        <v>0</v>
      </c>
      <c r="G531" s="439">
        <v>0</v>
      </c>
      <c r="H531" s="439">
        <v>0</v>
      </c>
      <c r="I531" s="439">
        <v>0</v>
      </c>
      <c r="J531" s="439">
        <v>0</v>
      </c>
      <c r="K531" s="439">
        <v>0</v>
      </c>
      <c r="L531" s="439">
        <v>0</v>
      </c>
      <c r="M531" s="439">
        <v>0</v>
      </c>
      <c r="N531" s="439">
        <v>0</v>
      </c>
      <c r="O531" s="721"/>
      <c r="P531" s="735"/>
      <c r="Q531" s="513"/>
    </row>
    <row r="532" spans="1:17" ht="15" customHeight="1" x14ac:dyDescent="0.25">
      <c r="A532" s="711" t="s">
        <v>8</v>
      </c>
      <c r="B532" s="711"/>
      <c r="C532" s="562">
        <v>0</v>
      </c>
      <c r="D532" s="471">
        <v>0</v>
      </c>
      <c r="E532" s="471">
        <v>0</v>
      </c>
      <c r="F532" s="471">
        <v>0</v>
      </c>
      <c r="G532" s="471">
        <v>0</v>
      </c>
      <c r="H532" s="471">
        <v>0</v>
      </c>
      <c r="I532" s="471">
        <v>0</v>
      </c>
      <c r="J532" s="471">
        <v>0</v>
      </c>
      <c r="K532" s="471">
        <v>0</v>
      </c>
      <c r="L532" s="471">
        <v>0</v>
      </c>
      <c r="M532" s="471">
        <v>0</v>
      </c>
      <c r="N532" s="471">
        <v>0</v>
      </c>
      <c r="O532" s="721"/>
      <c r="P532" s="735"/>
      <c r="Q532" s="513"/>
    </row>
    <row r="533" spans="1:17" ht="15" customHeight="1" x14ac:dyDescent="0.25">
      <c r="A533" s="712" t="s">
        <v>9</v>
      </c>
      <c r="B533" s="712"/>
      <c r="C533" s="563">
        <v>0</v>
      </c>
      <c r="D533" s="472">
        <v>0</v>
      </c>
      <c r="E533" s="472">
        <v>0</v>
      </c>
      <c r="F533" s="472">
        <v>0</v>
      </c>
      <c r="G533" s="472">
        <v>0</v>
      </c>
      <c r="H533" s="472">
        <v>0</v>
      </c>
      <c r="I533" s="472">
        <v>0</v>
      </c>
      <c r="J533" s="472">
        <v>0</v>
      </c>
      <c r="K533" s="472">
        <v>0</v>
      </c>
      <c r="L533" s="472">
        <v>0</v>
      </c>
      <c r="M533" s="472">
        <v>0</v>
      </c>
      <c r="N533" s="472">
        <v>0</v>
      </c>
      <c r="O533" s="721"/>
      <c r="P533" s="735"/>
      <c r="Q533" s="513"/>
    </row>
    <row r="534" spans="1:17" ht="37.5" customHeight="1" x14ac:dyDescent="0.25">
      <c r="A534" s="703" t="s">
        <v>58</v>
      </c>
      <c r="B534" s="703"/>
      <c r="C534" s="564">
        <v>0</v>
      </c>
      <c r="D534" s="442">
        <v>0</v>
      </c>
      <c r="E534" s="442">
        <v>0</v>
      </c>
      <c r="F534" s="442">
        <v>0</v>
      </c>
      <c r="G534" s="442">
        <v>0</v>
      </c>
      <c r="H534" s="442">
        <v>0</v>
      </c>
      <c r="I534" s="442">
        <v>0</v>
      </c>
      <c r="J534" s="442">
        <v>0</v>
      </c>
      <c r="K534" s="442">
        <v>0</v>
      </c>
      <c r="L534" s="442">
        <v>0</v>
      </c>
      <c r="M534" s="442">
        <v>0</v>
      </c>
      <c r="N534" s="442">
        <v>0</v>
      </c>
      <c r="O534" s="721"/>
      <c r="P534" s="735"/>
      <c r="Q534" s="513"/>
    </row>
    <row r="535" spans="1:17" ht="35.25" customHeight="1" x14ac:dyDescent="0.25">
      <c r="A535" s="713" t="s">
        <v>57</v>
      </c>
      <c r="B535" s="713"/>
      <c r="C535" s="565">
        <v>0</v>
      </c>
      <c r="D535" s="443">
        <f>D526-D534</f>
        <v>0</v>
      </c>
      <c r="E535" s="443">
        <f t="shared" ref="E535:F535" si="281">E526-E534</f>
        <v>0</v>
      </c>
      <c r="F535" s="443">
        <f t="shared" si="281"/>
        <v>0</v>
      </c>
      <c r="G535" s="443">
        <v>0</v>
      </c>
      <c r="H535" s="443">
        <f t="shared" ref="H535" si="282">H526-H534</f>
        <v>0</v>
      </c>
      <c r="I535" s="444">
        <v>0</v>
      </c>
      <c r="J535" s="444">
        <v>0</v>
      </c>
      <c r="K535" s="443">
        <f t="shared" ref="K535:L535" si="283">K526-K534</f>
        <v>0</v>
      </c>
      <c r="L535" s="443">
        <f t="shared" si="283"/>
        <v>0</v>
      </c>
      <c r="M535" s="444">
        <v>0</v>
      </c>
      <c r="N535" s="444">
        <v>0</v>
      </c>
      <c r="O535" s="722"/>
      <c r="P535" s="736"/>
      <c r="Q535" s="513"/>
    </row>
    <row r="536" spans="1:17" ht="15" hidden="1" customHeight="1" x14ac:dyDescent="0.25">
      <c r="A536" s="699" t="s">
        <v>2336</v>
      </c>
      <c r="B536" s="700"/>
      <c r="C536" s="700"/>
      <c r="D536" s="700"/>
      <c r="E536" s="700"/>
      <c r="F536" s="700"/>
      <c r="G536" s="700"/>
      <c r="H536" s="700"/>
      <c r="I536" s="700"/>
      <c r="J536" s="700"/>
      <c r="K536" s="700"/>
      <c r="L536" s="700"/>
      <c r="M536" s="700"/>
      <c r="N536" s="700"/>
      <c r="O536" s="700"/>
      <c r="P536" s="701"/>
      <c r="Q536" s="513"/>
    </row>
    <row r="537" spans="1:17" ht="33.75" hidden="1" customHeight="1" x14ac:dyDescent="0.25">
      <c r="A537" s="702" t="s">
        <v>2309</v>
      </c>
      <c r="B537" s="702"/>
      <c r="C537" s="552"/>
      <c r="D537" s="426"/>
      <c r="E537" s="426"/>
      <c r="F537" s="426"/>
      <c r="G537" s="426"/>
      <c r="H537" s="426"/>
      <c r="I537" s="426"/>
      <c r="J537" s="426"/>
      <c r="K537" s="426"/>
      <c r="L537" s="426"/>
      <c r="M537" s="426"/>
      <c r="N537" s="426"/>
      <c r="O537" s="544"/>
      <c r="P537" s="426"/>
      <c r="Q537" s="513"/>
    </row>
    <row r="538" spans="1:17" ht="43.5" hidden="1" customHeight="1" x14ac:dyDescent="0.25">
      <c r="A538" s="703" t="s">
        <v>2337</v>
      </c>
      <c r="B538" s="703"/>
      <c r="C538" s="557"/>
      <c r="D538" s="25"/>
      <c r="E538" s="25"/>
      <c r="F538" s="25"/>
      <c r="G538" s="25"/>
      <c r="H538" s="25"/>
      <c r="I538" s="25"/>
      <c r="J538" s="25"/>
      <c r="K538" s="25"/>
      <c r="L538" s="25"/>
      <c r="M538" s="25"/>
      <c r="N538" s="25"/>
      <c r="O538" s="542"/>
      <c r="P538" s="25"/>
      <c r="Q538" s="513"/>
    </row>
    <row r="539" spans="1:17" ht="40.5" hidden="1" customHeight="1" x14ac:dyDescent="0.25">
      <c r="A539" s="704" t="s">
        <v>2338</v>
      </c>
      <c r="B539" s="704"/>
      <c r="C539" s="558"/>
      <c r="D539" s="17"/>
      <c r="E539" s="17"/>
      <c r="F539" s="17"/>
      <c r="G539" s="17"/>
      <c r="H539" s="17"/>
      <c r="I539" s="17"/>
      <c r="J539" s="17"/>
      <c r="K539" s="17"/>
      <c r="L539" s="17"/>
      <c r="M539" s="17"/>
      <c r="N539" s="17"/>
      <c r="O539" s="543"/>
      <c r="P539" s="17"/>
      <c r="Q539" s="513"/>
    </row>
    <row r="540" spans="1:17" ht="34.5" customHeight="1" x14ac:dyDescent="0.25">
      <c r="A540" s="726" t="s">
        <v>2586</v>
      </c>
      <c r="B540" s="727"/>
      <c r="C540" s="727"/>
      <c r="D540" s="727"/>
      <c r="E540" s="727"/>
      <c r="F540" s="727"/>
      <c r="G540" s="727"/>
      <c r="H540" s="727"/>
      <c r="I540" s="727"/>
      <c r="J540" s="727"/>
      <c r="K540" s="727"/>
      <c r="L540" s="727"/>
      <c r="M540" s="727"/>
      <c r="N540" s="727"/>
      <c r="O540" s="727"/>
      <c r="P540" s="728"/>
      <c r="Q540" s="513"/>
    </row>
    <row r="541" spans="1:17" ht="34.5" customHeight="1" x14ac:dyDescent="0.25">
      <c r="A541" s="729" t="s">
        <v>39</v>
      </c>
      <c r="B541" s="729"/>
      <c r="C541" s="479">
        <f>C543+C558+C573+C588+C603</f>
        <v>25.725261620000001</v>
      </c>
      <c r="D541" s="428">
        <f>D543+D558+D573+D588+D603</f>
        <v>13.658383840000001</v>
      </c>
      <c r="E541" s="428">
        <f t="shared" ref="E541:H543" si="284">E543+E558+E573+E588+E603</f>
        <v>13.658383839999999</v>
      </c>
      <c r="F541" s="428">
        <f t="shared" si="284"/>
        <v>13.658383840000001</v>
      </c>
      <c r="G541" s="467">
        <f>F541/E541*100</f>
        <v>100.00000000000003</v>
      </c>
      <c r="H541" s="428">
        <f t="shared" si="284"/>
        <v>13.658383840000001</v>
      </c>
      <c r="I541" s="428">
        <f>(H541/E541)*100</f>
        <v>100.00000000000003</v>
      </c>
      <c r="J541" s="428">
        <f>(H541/D541)*100</f>
        <v>100</v>
      </c>
      <c r="K541" s="428">
        <f t="shared" ref="K541:L543" si="285">K543+K558+K573+K588+K603</f>
        <v>26.300092290000002</v>
      </c>
      <c r="L541" s="428">
        <f t="shared" si="285"/>
        <v>26.319671289999999</v>
      </c>
      <c r="M541" s="467">
        <f>K541/L541*100</f>
        <v>99.925610773081971</v>
      </c>
      <c r="N541" s="428">
        <f>(K541/H541)*100</f>
        <v>192.55640050894925</v>
      </c>
      <c r="O541" s="545"/>
      <c r="P541" s="14"/>
      <c r="Q541" s="513"/>
    </row>
    <row r="542" spans="1:17" ht="15" customHeight="1" x14ac:dyDescent="0.25">
      <c r="A542" s="730" t="s">
        <v>2412</v>
      </c>
      <c r="B542" s="731"/>
      <c r="C542" s="731"/>
      <c r="D542" s="731"/>
      <c r="E542" s="731"/>
      <c r="F542" s="731"/>
      <c r="G542" s="731"/>
      <c r="H542" s="731"/>
      <c r="I542" s="731"/>
      <c r="J542" s="731"/>
      <c r="K542" s="731"/>
      <c r="L542" s="731"/>
      <c r="M542" s="731"/>
      <c r="N542" s="731"/>
      <c r="O542" s="731"/>
      <c r="P542" s="732"/>
      <c r="Q542" s="513"/>
    </row>
    <row r="543" spans="1:17" ht="50.25" customHeight="1" x14ac:dyDescent="0.25">
      <c r="A543" s="733" t="s">
        <v>52</v>
      </c>
      <c r="B543" s="733"/>
      <c r="C543" s="480">
        <f>C545+C560+C575+C590+C605</f>
        <v>25.725261620000001</v>
      </c>
      <c r="D543" s="430">
        <f>D545+D560+D575+D590+D605</f>
        <v>13.658383840000001</v>
      </c>
      <c r="E543" s="430">
        <f t="shared" si="284"/>
        <v>13.658383839999999</v>
      </c>
      <c r="F543" s="430">
        <f t="shared" si="284"/>
        <v>13.658383840000001</v>
      </c>
      <c r="G543" s="469">
        <f>F543/E543*100</f>
        <v>100.00000000000003</v>
      </c>
      <c r="H543" s="430">
        <f t="shared" si="284"/>
        <v>13.658383840000001</v>
      </c>
      <c r="I543" s="430">
        <f>(H543/E543)*100</f>
        <v>100.00000000000003</v>
      </c>
      <c r="J543" s="430">
        <f>(H543/D543)*100</f>
        <v>100</v>
      </c>
      <c r="K543" s="430">
        <f t="shared" si="285"/>
        <v>26.300092290000002</v>
      </c>
      <c r="L543" s="430">
        <f t="shared" si="285"/>
        <v>26.319671289999999</v>
      </c>
      <c r="M543" s="469">
        <f>K543/L543*100</f>
        <v>99.925610773081971</v>
      </c>
      <c r="N543" s="430">
        <f>(K543/H543)*100</f>
        <v>192.55640050894925</v>
      </c>
      <c r="O543" s="546"/>
      <c r="P543" s="26"/>
      <c r="Q543" s="513"/>
    </row>
    <row r="544" spans="1:17" ht="15" customHeight="1" x14ac:dyDescent="0.25">
      <c r="A544" s="705" t="s">
        <v>2413</v>
      </c>
      <c r="B544" s="706"/>
      <c r="C544" s="706"/>
      <c r="D544" s="706"/>
      <c r="E544" s="706"/>
      <c r="F544" s="706"/>
      <c r="G544" s="706"/>
      <c r="H544" s="706"/>
      <c r="I544" s="706"/>
      <c r="J544" s="706"/>
      <c r="K544" s="706"/>
      <c r="L544" s="706"/>
      <c r="M544" s="706"/>
      <c r="N544" s="706"/>
      <c r="O544" s="706"/>
      <c r="P544" s="707"/>
      <c r="Q544" s="513"/>
    </row>
    <row r="545" spans="1:17" ht="47.25" customHeight="1" x14ac:dyDescent="0.25">
      <c r="A545" s="708" t="s">
        <v>53</v>
      </c>
      <c r="B545" s="708"/>
      <c r="C545" s="477">
        <f>C547</f>
        <v>25.725261620000001</v>
      </c>
      <c r="D545" s="431">
        <f>D547</f>
        <v>13.658383840000001</v>
      </c>
      <c r="E545" s="431">
        <f>E547</f>
        <v>13.658383839999999</v>
      </c>
      <c r="F545" s="431">
        <f>F547</f>
        <v>13.658383840000001</v>
      </c>
      <c r="G545" s="431">
        <f>F545/E545*100</f>
        <v>100.00000000000003</v>
      </c>
      <c r="H545" s="431">
        <f>H547</f>
        <v>13.658383840000001</v>
      </c>
      <c r="I545" s="431">
        <f>I547</f>
        <v>100.00000000000003</v>
      </c>
      <c r="J545" s="431">
        <f t="shared" ref="J545:N545" si="286">J547</f>
        <v>100</v>
      </c>
      <c r="K545" s="431">
        <f t="shared" si="286"/>
        <v>0</v>
      </c>
      <c r="L545" s="431">
        <f t="shared" si="286"/>
        <v>0</v>
      </c>
      <c r="M545" s="431">
        <f t="shared" si="286"/>
        <v>0</v>
      </c>
      <c r="N545" s="431">
        <f t="shared" si="286"/>
        <v>0</v>
      </c>
      <c r="O545" s="547"/>
      <c r="P545" s="22"/>
      <c r="Q545" s="513"/>
    </row>
    <row r="546" spans="1:17" ht="15" customHeight="1" x14ac:dyDescent="0.25">
      <c r="A546" s="714" t="s">
        <v>2414</v>
      </c>
      <c r="B546" s="715"/>
      <c r="C546" s="715"/>
      <c r="D546" s="715"/>
      <c r="E546" s="715"/>
      <c r="F546" s="715"/>
      <c r="G546" s="715"/>
      <c r="H546" s="715"/>
      <c r="I546" s="715"/>
      <c r="J546" s="715"/>
      <c r="K546" s="715"/>
      <c r="L546" s="715"/>
      <c r="M546" s="715"/>
      <c r="N546" s="715"/>
      <c r="O546" s="715"/>
      <c r="P546" s="716"/>
      <c r="Q546" s="513"/>
    </row>
    <row r="547" spans="1:17" ht="34.5" customHeight="1" x14ac:dyDescent="0.25">
      <c r="A547" s="717" t="s">
        <v>14</v>
      </c>
      <c r="B547" s="717"/>
      <c r="C547" s="432">
        <f>SUM(C548:C552)</f>
        <v>25.725261620000001</v>
      </c>
      <c r="D547" s="432">
        <f>SUM(D548:D552)</f>
        <v>13.658383840000001</v>
      </c>
      <c r="E547" s="432">
        <f>SUM(E548:E552)</f>
        <v>13.658383839999999</v>
      </c>
      <c r="F547" s="432">
        <f>SUM(F548:F552)</f>
        <v>13.658383840000001</v>
      </c>
      <c r="G547" s="432">
        <f>F547/E547*100</f>
        <v>100.00000000000003</v>
      </c>
      <c r="H547" s="432">
        <f>SUM(H548:H552)</f>
        <v>13.658383840000001</v>
      </c>
      <c r="I547" s="432">
        <f>H547/E547*100</f>
        <v>100.00000000000003</v>
      </c>
      <c r="J547" s="433">
        <f>H547/D547*100</f>
        <v>100</v>
      </c>
      <c r="K547" s="433">
        <f>SUM(K548:K552)</f>
        <v>0</v>
      </c>
      <c r="L547" s="433">
        <f>SUM(L548:L552)</f>
        <v>0</v>
      </c>
      <c r="M547" s="433">
        <v>0</v>
      </c>
      <c r="N547" s="433">
        <f>K547/H547*100</f>
        <v>0</v>
      </c>
      <c r="O547" s="720" t="s">
        <v>1399</v>
      </c>
      <c r="P547" s="723" t="s">
        <v>1403</v>
      </c>
      <c r="Q547" s="513"/>
    </row>
    <row r="548" spans="1:17" ht="15" customHeight="1" x14ac:dyDescent="0.25">
      <c r="A548" s="718" t="s">
        <v>5</v>
      </c>
      <c r="B548" s="718"/>
      <c r="C548" s="508">
        <f>(SUMIFS(Лист3!$O$15:$O$500,Лист3!$P$15:$P$500,"D2",Лист3!$K$15:$K$500,"1*"))/$Q$4</f>
        <v>25.444500000000001</v>
      </c>
      <c r="D548" s="525">
        <f>(SUMIFS(Лист1!$O$15:$O$500,Лист1!$Q$15:$Q$500,"D2",Лист1!$K$15:$K$500,"1*"))/$Q$4</f>
        <v>13.521800000000001</v>
      </c>
      <c r="E548" s="436">
        <f>13521.8/1000</f>
        <v>13.521799999999999</v>
      </c>
      <c r="F548" s="525">
        <f>(SUMIFS(Лист1!$O$15:$O$500,Лист1!$Q$15:$Q$500,"D2",Лист1!$K$15:$K$500,"1*"))/$Q$4</f>
        <v>13.521800000000001</v>
      </c>
      <c r="G548" s="436">
        <f t="shared" ref="G548:G554" si="287">F548/E548*100</f>
        <v>100.00000000000003</v>
      </c>
      <c r="H548" s="525">
        <f>(SUMIFS(Лист1!$P$15:$P$500,Лист1!$Q$15:$Q$500,"D2",Лист1!$K$15:$K$500,"1*"))/$Q$4</f>
        <v>13.521800000000001</v>
      </c>
      <c r="I548" s="436">
        <f>(H548/E548)*100</f>
        <v>100.00000000000003</v>
      </c>
      <c r="J548" s="436">
        <f>(H548/D548)*100</f>
        <v>100</v>
      </c>
      <c r="K548" s="436">
        <v>0</v>
      </c>
      <c r="L548" s="436">
        <v>0</v>
      </c>
      <c r="M548" s="436">
        <v>0</v>
      </c>
      <c r="N548" s="436">
        <f>(K548/H548)*100</f>
        <v>0</v>
      </c>
      <c r="O548" s="721"/>
      <c r="P548" s="724"/>
      <c r="Q548" s="513"/>
    </row>
    <row r="549" spans="1:17" ht="15" customHeight="1" x14ac:dyDescent="0.25">
      <c r="A549" s="709" t="s">
        <v>6</v>
      </c>
      <c r="B549" s="709"/>
      <c r="C549" s="506">
        <f>(SUMIFS(Лист3!$O$15:$O$500,Лист3!$P$15:$P$500,"D2",Лист3!$K$15:$K$500,"0*"))/$Q$4</f>
        <v>0.28076161999999999</v>
      </c>
      <c r="D549" s="526">
        <f>(SUMIFS(Лист1!$O$15:$O$500,Лист1!$Q$15:$Q$500,"D2",Лист1!$K$15:$K$500,"0*"))/$Q$4</f>
        <v>0.13658383999999998</v>
      </c>
      <c r="E549" s="438">
        <f>136.58384/1000</f>
        <v>0.13658384000000001</v>
      </c>
      <c r="F549" s="526">
        <f>(SUMIFS(Лист1!$O$15:$O$500,Лист1!$Q$15:$Q$500,"D2",Лист1!$K$15:$K$500,"0*"))/$Q$4</f>
        <v>0.13658383999999998</v>
      </c>
      <c r="G549" s="438">
        <f t="shared" si="287"/>
        <v>99.999999999999972</v>
      </c>
      <c r="H549" s="526">
        <f>(SUMIFS(Лист1!$P$15:$P$500,Лист1!$Q$15:$Q$500,"D2",Лист1!$K$15:$K$500,"0*"))/$Q$4</f>
        <v>0.13658383999999998</v>
      </c>
      <c r="I549" s="438">
        <f>(H549/E549)*100</f>
        <v>99.999999999999972</v>
      </c>
      <c r="J549" s="438">
        <f>(H549/D549)*100</f>
        <v>100</v>
      </c>
      <c r="K549" s="438">
        <v>0</v>
      </c>
      <c r="L549" s="438">
        <v>0</v>
      </c>
      <c r="M549" s="438">
        <v>0</v>
      </c>
      <c r="N549" s="438">
        <f>(K549/H549)*100</f>
        <v>0</v>
      </c>
      <c r="O549" s="721"/>
      <c r="P549" s="724"/>
      <c r="Q549" s="513"/>
    </row>
    <row r="550" spans="1:17" ht="15" customHeight="1" x14ac:dyDescent="0.25">
      <c r="A550" s="710" t="s">
        <v>7</v>
      </c>
      <c r="B550" s="710"/>
      <c r="C550" s="500"/>
      <c r="D550" s="439">
        <v>0</v>
      </c>
      <c r="E550" s="439">
        <v>0</v>
      </c>
      <c r="F550" s="439">
        <v>0</v>
      </c>
      <c r="G550" s="439">
        <v>0</v>
      </c>
      <c r="H550" s="439">
        <v>0</v>
      </c>
      <c r="I550" s="439">
        <v>0</v>
      </c>
      <c r="J550" s="439">
        <v>0</v>
      </c>
      <c r="K550" s="439">
        <v>0</v>
      </c>
      <c r="L550" s="439">
        <v>0</v>
      </c>
      <c r="M550" s="439">
        <v>0</v>
      </c>
      <c r="N550" s="439">
        <v>0</v>
      </c>
      <c r="O550" s="721"/>
      <c r="P550" s="724"/>
      <c r="Q550" s="513"/>
    </row>
    <row r="551" spans="1:17" ht="15" customHeight="1" x14ac:dyDescent="0.25">
      <c r="A551" s="711" t="s">
        <v>8</v>
      </c>
      <c r="B551" s="711"/>
      <c r="C551" s="501">
        <v>0</v>
      </c>
      <c r="D551" s="471">
        <v>0</v>
      </c>
      <c r="E551" s="471">
        <v>0</v>
      </c>
      <c r="F551" s="471">
        <v>0</v>
      </c>
      <c r="G551" s="471">
        <v>0</v>
      </c>
      <c r="H551" s="471">
        <v>0</v>
      </c>
      <c r="I551" s="471">
        <v>0</v>
      </c>
      <c r="J551" s="471">
        <v>0</v>
      </c>
      <c r="K551" s="471">
        <v>0</v>
      </c>
      <c r="L551" s="471">
        <v>0</v>
      </c>
      <c r="M551" s="471">
        <v>0</v>
      </c>
      <c r="N551" s="471">
        <v>0</v>
      </c>
      <c r="O551" s="721"/>
      <c r="P551" s="724"/>
      <c r="Q551" s="513"/>
    </row>
    <row r="552" spans="1:17" ht="15" customHeight="1" x14ac:dyDescent="0.25">
      <c r="A552" s="712" t="s">
        <v>9</v>
      </c>
      <c r="B552" s="712"/>
      <c r="C552" s="502">
        <v>0</v>
      </c>
      <c r="D552" s="472">
        <v>0</v>
      </c>
      <c r="E552" s="472">
        <v>0</v>
      </c>
      <c r="F552" s="472">
        <v>0</v>
      </c>
      <c r="G552" s="472">
        <v>0</v>
      </c>
      <c r="H552" s="472">
        <v>0</v>
      </c>
      <c r="I552" s="472">
        <v>0</v>
      </c>
      <c r="J552" s="472">
        <v>0</v>
      </c>
      <c r="K552" s="472">
        <v>0</v>
      </c>
      <c r="L552" s="472">
        <v>0</v>
      </c>
      <c r="M552" s="472">
        <v>0</v>
      </c>
      <c r="N552" s="472">
        <v>0</v>
      </c>
      <c r="O552" s="721"/>
      <c r="P552" s="724"/>
      <c r="Q552" s="513"/>
    </row>
    <row r="553" spans="1:17" ht="31.5" customHeight="1" x14ac:dyDescent="0.25">
      <c r="A553" s="703" t="s">
        <v>58</v>
      </c>
      <c r="B553" s="703"/>
      <c r="C553" s="510">
        <v>0</v>
      </c>
      <c r="D553" s="442">
        <v>0</v>
      </c>
      <c r="E553" s="442">
        <v>0</v>
      </c>
      <c r="F553" s="442">
        <v>0</v>
      </c>
      <c r="G553" s="442">
        <v>0</v>
      </c>
      <c r="H553" s="442">
        <v>0</v>
      </c>
      <c r="I553" s="442">
        <v>0</v>
      </c>
      <c r="J553" s="442">
        <v>0</v>
      </c>
      <c r="K553" s="442">
        <v>0</v>
      </c>
      <c r="L553" s="442">
        <v>0</v>
      </c>
      <c r="M553" s="442">
        <v>0</v>
      </c>
      <c r="N553" s="442">
        <v>0</v>
      </c>
      <c r="O553" s="721"/>
      <c r="P553" s="724"/>
      <c r="Q553" s="513"/>
    </row>
    <row r="554" spans="1:17" ht="35.25" customHeight="1" x14ac:dyDescent="0.25">
      <c r="A554" s="713" t="s">
        <v>57</v>
      </c>
      <c r="B554" s="713"/>
      <c r="C554" s="509">
        <f>C547-C553</f>
        <v>25.725261620000001</v>
      </c>
      <c r="D554" s="443">
        <f>D545-D553</f>
        <v>13.658383840000001</v>
      </c>
      <c r="E554" s="443">
        <f t="shared" ref="E554:F554" si="288">E545-E553</f>
        <v>13.658383839999999</v>
      </c>
      <c r="F554" s="443">
        <f t="shared" si="288"/>
        <v>13.658383840000001</v>
      </c>
      <c r="G554" s="443">
        <f t="shared" si="287"/>
        <v>100.00000000000003</v>
      </c>
      <c r="H554" s="443">
        <f t="shared" ref="H554" si="289">H545-H553</f>
        <v>13.658383840000001</v>
      </c>
      <c r="I554" s="444">
        <f>H554/E554*100</f>
        <v>100.00000000000003</v>
      </c>
      <c r="J554" s="444">
        <f>H554/D554*100</f>
        <v>100</v>
      </c>
      <c r="K554" s="443">
        <f t="shared" ref="K554:L554" si="290">K545-K553</f>
        <v>0</v>
      </c>
      <c r="L554" s="443">
        <f t="shared" si="290"/>
        <v>0</v>
      </c>
      <c r="M554" s="444">
        <v>0</v>
      </c>
      <c r="N554" s="444">
        <f>K554/H554*100</f>
        <v>0</v>
      </c>
      <c r="O554" s="722"/>
      <c r="P554" s="725"/>
      <c r="Q554" s="513"/>
    </row>
    <row r="555" spans="1:17" ht="15" hidden="1" customHeight="1" x14ac:dyDescent="0.25">
      <c r="A555" s="699" t="s">
        <v>2336</v>
      </c>
      <c r="B555" s="700"/>
      <c r="C555" s="700"/>
      <c r="D555" s="700"/>
      <c r="E555" s="700"/>
      <c r="F555" s="700"/>
      <c r="G555" s="700"/>
      <c r="H555" s="700"/>
      <c r="I555" s="700"/>
      <c r="J555" s="700"/>
      <c r="K555" s="700"/>
      <c r="L555" s="700"/>
      <c r="M555" s="700"/>
      <c r="N555" s="700"/>
      <c r="O555" s="700"/>
      <c r="P555" s="701"/>
      <c r="Q555" s="513"/>
    </row>
    <row r="556" spans="1:17" ht="15" hidden="1" customHeight="1" x14ac:dyDescent="0.25">
      <c r="A556" s="702" t="s">
        <v>2309</v>
      </c>
      <c r="B556" s="702"/>
      <c r="C556" s="552"/>
      <c r="D556" s="426"/>
      <c r="E556" s="426"/>
      <c r="F556" s="426"/>
      <c r="G556" s="426"/>
      <c r="H556" s="426"/>
      <c r="I556" s="426"/>
      <c r="J556" s="426"/>
      <c r="K556" s="426"/>
      <c r="L556" s="426"/>
      <c r="M556" s="426"/>
      <c r="N556" s="426"/>
      <c r="O556" s="544"/>
      <c r="P556" s="426"/>
      <c r="Q556" s="513"/>
    </row>
    <row r="557" spans="1:17" ht="31.5" hidden="1" customHeight="1" x14ac:dyDescent="0.25">
      <c r="A557" s="703" t="s">
        <v>2337</v>
      </c>
      <c r="B557" s="703"/>
      <c r="C557" s="557"/>
      <c r="D557" s="25"/>
      <c r="E557" s="25"/>
      <c r="F557" s="25"/>
      <c r="G557" s="25"/>
      <c r="H557" s="25"/>
      <c r="I557" s="25"/>
      <c r="J557" s="25"/>
      <c r="K557" s="25"/>
      <c r="L557" s="25"/>
      <c r="M557" s="25"/>
      <c r="N557" s="25"/>
      <c r="O557" s="542"/>
      <c r="P557" s="25"/>
      <c r="Q557" s="513"/>
    </row>
    <row r="558" spans="1:17" ht="30.75" hidden="1" customHeight="1" x14ac:dyDescent="0.25">
      <c r="A558" s="704" t="s">
        <v>2338</v>
      </c>
      <c r="B558" s="704"/>
      <c r="C558" s="558"/>
      <c r="D558" s="17"/>
      <c r="E558" s="17"/>
      <c r="F558" s="17"/>
      <c r="G558" s="17"/>
      <c r="H558" s="17"/>
      <c r="I558" s="17"/>
      <c r="J558" s="17"/>
      <c r="K558" s="17"/>
      <c r="L558" s="17"/>
      <c r="M558" s="17"/>
      <c r="N558" s="17"/>
      <c r="O558" s="543"/>
      <c r="P558" s="17"/>
      <c r="Q558" s="513"/>
    </row>
    <row r="559" spans="1:17" ht="15" customHeight="1" x14ac:dyDescent="0.25">
      <c r="A559" s="705" t="s">
        <v>2415</v>
      </c>
      <c r="B559" s="706"/>
      <c r="C559" s="706"/>
      <c r="D559" s="706"/>
      <c r="E559" s="706"/>
      <c r="F559" s="706"/>
      <c r="G559" s="706"/>
      <c r="H559" s="706"/>
      <c r="I559" s="706"/>
      <c r="J559" s="706"/>
      <c r="K559" s="706"/>
      <c r="L559" s="706"/>
      <c r="M559" s="706"/>
      <c r="N559" s="706"/>
      <c r="O559" s="706"/>
      <c r="P559" s="707"/>
      <c r="Q559" s="513"/>
    </row>
    <row r="560" spans="1:17" ht="53.25" customHeight="1" x14ac:dyDescent="0.25">
      <c r="A560" s="708" t="s">
        <v>53</v>
      </c>
      <c r="B560" s="708"/>
      <c r="C560" s="477">
        <f>C562</f>
        <v>0</v>
      </c>
      <c r="D560" s="431">
        <f>D562</f>
        <v>0</v>
      </c>
      <c r="E560" s="431">
        <f>E562</f>
        <v>0</v>
      </c>
      <c r="F560" s="431">
        <f>F562</f>
        <v>0</v>
      </c>
      <c r="G560" s="453">
        <v>0</v>
      </c>
      <c r="H560" s="431">
        <f>H562</f>
        <v>0</v>
      </c>
      <c r="I560" s="431">
        <f>I562</f>
        <v>0</v>
      </c>
      <c r="J560" s="431">
        <f t="shared" ref="J560:N560" si="291">J562</f>
        <v>0</v>
      </c>
      <c r="K560" s="431">
        <f t="shared" si="291"/>
        <v>0</v>
      </c>
      <c r="L560" s="431">
        <f t="shared" si="291"/>
        <v>0</v>
      </c>
      <c r="M560" s="431">
        <f t="shared" si="291"/>
        <v>0</v>
      </c>
      <c r="N560" s="431">
        <f t="shared" si="291"/>
        <v>0</v>
      </c>
      <c r="O560" s="547"/>
      <c r="P560" s="22"/>
      <c r="Q560" s="513"/>
    </row>
    <row r="561" spans="1:17" ht="15" customHeight="1" x14ac:dyDescent="0.25">
      <c r="A561" s="714" t="s">
        <v>2416</v>
      </c>
      <c r="B561" s="715"/>
      <c r="C561" s="715"/>
      <c r="D561" s="715"/>
      <c r="E561" s="715"/>
      <c r="F561" s="715"/>
      <c r="G561" s="715"/>
      <c r="H561" s="715"/>
      <c r="I561" s="715"/>
      <c r="J561" s="715"/>
      <c r="K561" s="715"/>
      <c r="L561" s="715"/>
      <c r="M561" s="715"/>
      <c r="N561" s="715"/>
      <c r="O561" s="715"/>
      <c r="P561" s="716"/>
      <c r="Q561" s="513"/>
    </row>
    <row r="562" spans="1:17" ht="15" customHeight="1" x14ac:dyDescent="0.25">
      <c r="A562" s="717" t="s">
        <v>14</v>
      </c>
      <c r="B562" s="717"/>
      <c r="C562" s="432">
        <f>SUM(C563:C567)</f>
        <v>0</v>
      </c>
      <c r="D562" s="432">
        <f>SUM(D563:D567)</f>
        <v>0</v>
      </c>
      <c r="E562" s="432">
        <f>SUM(E563:E567)</f>
        <v>0</v>
      </c>
      <c r="F562" s="432">
        <f>SUM(F563:F567)</f>
        <v>0</v>
      </c>
      <c r="G562" s="432">
        <v>0</v>
      </c>
      <c r="H562" s="432">
        <f>SUM(H563:H567)</f>
        <v>0</v>
      </c>
      <c r="I562" s="432">
        <v>0</v>
      </c>
      <c r="J562" s="433">
        <v>0</v>
      </c>
      <c r="K562" s="433">
        <f>SUM(K563:K567)</f>
        <v>0</v>
      </c>
      <c r="L562" s="433">
        <f>SUM(L563:L567)</f>
        <v>0</v>
      </c>
      <c r="M562" s="433">
        <v>0</v>
      </c>
      <c r="N562" s="433">
        <v>0</v>
      </c>
      <c r="O562" s="720" t="s">
        <v>1399</v>
      </c>
      <c r="P562" s="723" t="s">
        <v>1403</v>
      </c>
      <c r="Q562" s="513"/>
    </row>
    <row r="563" spans="1:17" ht="15" customHeight="1" x14ac:dyDescent="0.25">
      <c r="A563" s="718" t="s">
        <v>5</v>
      </c>
      <c r="B563" s="718"/>
      <c r="C563" s="554">
        <v>0</v>
      </c>
      <c r="D563" s="436">
        <v>0</v>
      </c>
      <c r="E563" s="436">
        <v>0</v>
      </c>
      <c r="F563" s="436">
        <v>0</v>
      </c>
      <c r="G563" s="436">
        <v>0</v>
      </c>
      <c r="H563" s="436">
        <v>0</v>
      </c>
      <c r="I563" s="436">
        <v>0</v>
      </c>
      <c r="J563" s="436">
        <v>0</v>
      </c>
      <c r="K563" s="436">
        <v>0</v>
      </c>
      <c r="L563" s="436">
        <v>0</v>
      </c>
      <c r="M563" s="436">
        <v>0</v>
      </c>
      <c r="N563" s="436">
        <v>0</v>
      </c>
      <c r="O563" s="721"/>
      <c r="P563" s="724"/>
      <c r="Q563" s="513"/>
    </row>
    <row r="564" spans="1:17" ht="15" customHeight="1" x14ac:dyDescent="0.25">
      <c r="A564" s="709" t="s">
        <v>6</v>
      </c>
      <c r="B564" s="709"/>
      <c r="C564" s="555">
        <v>0</v>
      </c>
      <c r="D564" s="438">
        <v>0</v>
      </c>
      <c r="E564" s="438">
        <v>0</v>
      </c>
      <c r="F564" s="438">
        <v>0</v>
      </c>
      <c r="G564" s="438">
        <v>0</v>
      </c>
      <c r="H564" s="438">
        <v>0</v>
      </c>
      <c r="I564" s="438">
        <v>0</v>
      </c>
      <c r="J564" s="438">
        <v>0</v>
      </c>
      <c r="K564" s="438">
        <v>0</v>
      </c>
      <c r="L564" s="438">
        <v>0</v>
      </c>
      <c r="M564" s="438">
        <v>0</v>
      </c>
      <c r="N564" s="438">
        <v>0</v>
      </c>
      <c r="O564" s="721"/>
      <c r="P564" s="724"/>
      <c r="Q564" s="513"/>
    </row>
    <row r="565" spans="1:17" ht="15" customHeight="1" x14ac:dyDescent="0.25">
      <c r="A565" s="710" t="s">
        <v>7</v>
      </c>
      <c r="B565" s="710"/>
      <c r="C565" s="561">
        <v>0</v>
      </c>
      <c r="D565" s="439">
        <v>0</v>
      </c>
      <c r="E565" s="439">
        <v>0</v>
      </c>
      <c r="F565" s="439">
        <v>0</v>
      </c>
      <c r="G565" s="439">
        <v>0</v>
      </c>
      <c r="H565" s="439">
        <v>0</v>
      </c>
      <c r="I565" s="439">
        <v>0</v>
      </c>
      <c r="J565" s="439">
        <v>0</v>
      </c>
      <c r="K565" s="439">
        <v>0</v>
      </c>
      <c r="L565" s="439">
        <v>0</v>
      </c>
      <c r="M565" s="439">
        <v>0</v>
      </c>
      <c r="N565" s="439">
        <v>0</v>
      </c>
      <c r="O565" s="721"/>
      <c r="P565" s="724"/>
      <c r="Q565" s="513"/>
    </row>
    <row r="566" spans="1:17" ht="15" customHeight="1" x14ac:dyDescent="0.25">
      <c r="A566" s="711" t="s">
        <v>8</v>
      </c>
      <c r="B566" s="711"/>
      <c r="C566" s="562">
        <v>0</v>
      </c>
      <c r="D566" s="471">
        <v>0</v>
      </c>
      <c r="E566" s="471">
        <v>0</v>
      </c>
      <c r="F566" s="471">
        <v>0</v>
      </c>
      <c r="G566" s="471">
        <v>0</v>
      </c>
      <c r="H566" s="471">
        <v>0</v>
      </c>
      <c r="I566" s="471">
        <v>0</v>
      </c>
      <c r="J566" s="471">
        <v>0</v>
      </c>
      <c r="K566" s="471">
        <v>0</v>
      </c>
      <c r="L566" s="471">
        <v>0</v>
      </c>
      <c r="M566" s="471">
        <v>0</v>
      </c>
      <c r="N566" s="471">
        <v>0</v>
      </c>
      <c r="O566" s="721"/>
      <c r="P566" s="724"/>
      <c r="Q566" s="513"/>
    </row>
    <row r="567" spans="1:17" ht="15" customHeight="1" x14ac:dyDescent="0.25">
      <c r="A567" s="712" t="s">
        <v>9</v>
      </c>
      <c r="B567" s="712"/>
      <c r="C567" s="563">
        <v>0</v>
      </c>
      <c r="D567" s="472">
        <v>0</v>
      </c>
      <c r="E567" s="472">
        <v>0</v>
      </c>
      <c r="F567" s="472">
        <v>0</v>
      </c>
      <c r="G567" s="472">
        <v>0</v>
      </c>
      <c r="H567" s="472">
        <v>0</v>
      </c>
      <c r="I567" s="472">
        <v>0</v>
      </c>
      <c r="J567" s="472">
        <v>0</v>
      </c>
      <c r="K567" s="472">
        <v>0</v>
      </c>
      <c r="L567" s="472">
        <v>0</v>
      </c>
      <c r="M567" s="472">
        <v>0</v>
      </c>
      <c r="N567" s="472">
        <v>0</v>
      </c>
      <c r="O567" s="721"/>
      <c r="P567" s="724"/>
      <c r="Q567" s="513"/>
    </row>
    <row r="568" spans="1:17" ht="33.75" customHeight="1" x14ac:dyDescent="0.25">
      <c r="A568" s="703" t="s">
        <v>58</v>
      </c>
      <c r="B568" s="703"/>
      <c r="C568" s="564">
        <v>0</v>
      </c>
      <c r="D568" s="442">
        <v>0</v>
      </c>
      <c r="E568" s="442">
        <v>0</v>
      </c>
      <c r="F568" s="442">
        <v>0</v>
      </c>
      <c r="G568" s="442">
        <v>0</v>
      </c>
      <c r="H568" s="442">
        <v>0</v>
      </c>
      <c r="I568" s="442">
        <v>0</v>
      </c>
      <c r="J568" s="442">
        <v>0</v>
      </c>
      <c r="K568" s="442">
        <v>0</v>
      </c>
      <c r="L568" s="442">
        <v>0</v>
      </c>
      <c r="M568" s="442">
        <v>0</v>
      </c>
      <c r="N568" s="442">
        <v>0</v>
      </c>
      <c r="O568" s="721"/>
      <c r="P568" s="724"/>
      <c r="Q568" s="513"/>
    </row>
    <row r="569" spans="1:17" ht="33" customHeight="1" x14ac:dyDescent="0.25">
      <c r="A569" s="713" t="s">
        <v>57</v>
      </c>
      <c r="B569" s="713"/>
      <c r="C569" s="565">
        <v>0</v>
      </c>
      <c r="D569" s="443">
        <f>D560-D568</f>
        <v>0</v>
      </c>
      <c r="E569" s="443">
        <f t="shared" ref="E569:F569" si="292">E560-E568</f>
        <v>0</v>
      </c>
      <c r="F569" s="443">
        <f t="shared" si="292"/>
        <v>0</v>
      </c>
      <c r="G569" s="443">
        <v>0</v>
      </c>
      <c r="H569" s="443">
        <f t="shared" ref="H569" si="293">H560-H568</f>
        <v>0</v>
      </c>
      <c r="I569" s="444">
        <v>0</v>
      </c>
      <c r="J569" s="444">
        <v>0</v>
      </c>
      <c r="K569" s="443">
        <f t="shared" ref="K569:L569" si="294">K560-K568</f>
        <v>0</v>
      </c>
      <c r="L569" s="443">
        <f t="shared" si="294"/>
        <v>0</v>
      </c>
      <c r="M569" s="444">
        <v>0</v>
      </c>
      <c r="N569" s="444">
        <v>0</v>
      </c>
      <c r="O569" s="722"/>
      <c r="P569" s="725"/>
      <c r="Q569" s="513"/>
    </row>
    <row r="570" spans="1:17" ht="15" hidden="1" customHeight="1" x14ac:dyDescent="0.25">
      <c r="A570" s="699" t="s">
        <v>2336</v>
      </c>
      <c r="B570" s="700"/>
      <c r="C570" s="700"/>
      <c r="D570" s="700"/>
      <c r="E570" s="700"/>
      <c r="F570" s="700"/>
      <c r="G570" s="700"/>
      <c r="H570" s="700"/>
      <c r="I570" s="700"/>
      <c r="J570" s="700"/>
      <c r="K570" s="700"/>
      <c r="L570" s="700"/>
      <c r="M570" s="700"/>
      <c r="N570" s="700"/>
      <c r="O570" s="700"/>
      <c r="P570" s="701"/>
      <c r="Q570" s="513"/>
    </row>
    <row r="571" spans="1:17" ht="15" hidden="1" customHeight="1" x14ac:dyDescent="0.25">
      <c r="A571" s="702" t="s">
        <v>2309</v>
      </c>
      <c r="B571" s="702"/>
      <c r="C571" s="552"/>
      <c r="D571" s="426"/>
      <c r="E571" s="426"/>
      <c r="F571" s="426"/>
      <c r="G571" s="426"/>
      <c r="H571" s="426"/>
      <c r="I571" s="426"/>
      <c r="J571" s="426"/>
      <c r="K571" s="426"/>
      <c r="L571" s="426"/>
      <c r="M571" s="426"/>
      <c r="N571" s="426"/>
      <c r="O571" s="544"/>
      <c r="P571" s="426"/>
      <c r="Q571" s="513"/>
    </row>
    <row r="572" spans="1:17" ht="43.5" hidden="1" customHeight="1" x14ac:dyDescent="0.25">
      <c r="A572" s="703" t="s">
        <v>2337</v>
      </c>
      <c r="B572" s="703"/>
      <c r="C572" s="557"/>
      <c r="D572" s="25"/>
      <c r="E572" s="25"/>
      <c r="F572" s="25"/>
      <c r="G572" s="25"/>
      <c r="H572" s="25"/>
      <c r="I572" s="25"/>
      <c r="J572" s="25"/>
      <c r="K572" s="25"/>
      <c r="L572" s="25"/>
      <c r="M572" s="25"/>
      <c r="N572" s="25"/>
      <c r="O572" s="542"/>
      <c r="P572" s="25"/>
      <c r="Q572" s="513"/>
    </row>
    <row r="573" spans="1:17" ht="43.5" hidden="1" customHeight="1" x14ac:dyDescent="0.25">
      <c r="A573" s="704" t="s">
        <v>2338</v>
      </c>
      <c r="B573" s="704"/>
      <c r="C573" s="558"/>
      <c r="D573" s="17"/>
      <c r="E573" s="17"/>
      <c r="F573" s="17"/>
      <c r="G573" s="17"/>
      <c r="H573" s="17"/>
      <c r="I573" s="17"/>
      <c r="J573" s="17"/>
      <c r="K573" s="17"/>
      <c r="L573" s="17"/>
      <c r="M573" s="17"/>
      <c r="N573" s="17"/>
      <c r="O573" s="543"/>
      <c r="P573" s="17"/>
      <c r="Q573" s="513"/>
    </row>
    <row r="574" spans="1:17" ht="15" customHeight="1" x14ac:dyDescent="0.25">
      <c r="A574" s="705" t="s">
        <v>2417</v>
      </c>
      <c r="B574" s="706"/>
      <c r="C574" s="706"/>
      <c r="D574" s="706"/>
      <c r="E574" s="706"/>
      <c r="F574" s="706"/>
      <c r="G574" s="706"/>
      <c r="H574" s="706"/>
      <c r="I574" s="706"/>
      <c r="J574" s="706"/>
      <c r="K574" s="706"/>
      <c r="L574" s="706"/>
      <c r="M574" s="706"/>
      <c r="N574" s="706"/>
      <c r="O574" s="706"/>
      <c r="P574" s="707"/>
      <c r="Q574" s="513"/>
    </row>
    <row r="575" spans="1:17" ht="48" customHeight="1" x14ac:dyDescent="0.25">
      <c r="A575" s="708" t="s">
        <v>53</v>
      </c>
      <c r="B575" s="708"/>
      <c r="C575" s="477">
        <f>C577</f>
        <v>0</v>
      </c>
      <c r="D575" s="431">
        <f>D577</f>
        <v>0</v>
      </c>
      <c r="E575" s="431">
        <f>E577</f>
        <v>0</v>
      </c>
      <c r="F575" s="431">
        <f>F577</f>
        <v>0</v>
      </c>
      <c r="G575" s="453">
        <v>0</v>
      </c>
      <c r="H575" s="431">
        <f>H577</f>
        <v>0</v>
      </c>
      <c r="I575" s="431">
        <f>I577</f>
        <v>0</v>
      </c>
      <c r="J575" s="431">
        <f t="shared" ref="J575:N575" si="295">J577</f>
        <v>0</v>
      </c>
      <c r="K575" s="431">
        <f t="shared" si="295"/>
        <v>5.3279404499999998</v>
      </c>
      <c r="L575" s="431">
        <f t="shared" si="295"/>
        <v>5.3280000000000003</v>
      </c>
      <c r="M575" s="431">
        <f t="shared" si="295"/>
        <v>99.998882319819813</v>
      </c>
      <c r="N575" s="431">
        <f t="shared" si="295"/>
        <v>0</v>
      </c>
      <c r="O575" s="547"/>
      <c r="P575" s="22"/>
      <c r="Q575" s="513"/>
    </row>
    <row r="576" spans="1:17" ht="15" customHeight="1" x14ac:dyDescent="0.25">
      <c r="A576" s="714" t="s">
        <v>2418</v>
      </c>
      <c r="B576" s="715"/>
      <c r="C576" s="715"/>
      <c r="D576" s="715"/>
      <c r="E576" s="715"/>
      <c r="F576" s="715"/>
      <c r="G576" s="715"/>
      <c r="H576" s="715"/>
      <c r="I576" s="715"/>
      <c r="J576" s="715"/>
      <c r="K576" s="715"/>
      <c r="L576" s="715"/>
      <c r="M576" s="715"/>
      <c r="N576" s="715"/>
      <c r="O576" s="715"/>
      <c r="P576" s="716"/>
      <c r="Q576" s="513"/>
    </row>
    <row r="577" spans="1:17" ht="15" customHeight="1" x14ac:dyDescent="0.25">
      <c r="A577" s="717" t="s">
        <v>14</v>
      </c>
      <c r="B577" s="717"/>
      <c r="C577" s="432">
        <f>SUM(C578:C582)</f>
        <v>0</v>
      </c>
      <c r="D577" s="432">
        <f>SUM(D578:D582)</f>
        <v>0</v>
      </c>
      <c r="E577" s="432">
        <f>SUM(E578:E582)</f>
        <v>0</v>
      </c>
      <c r="F577" s="432">
        <f>SUM(F578:F582)</f>
        <v>0</v>
      </c>
      <c r="G577" s="432">
        <v>0</v>
      </c>
      <c r="H577" s="432">
        <f>SUM(H578:H582)</f>
        <v>0</v>
      </c>
      <c r="I577" s="432">
        <v>0</v>
      </c>
      <c r="J577" s="433">
        <v>0</v>
      </c>
      <c r="K577" s="433">
        <f>SUM(K578:K582)</f>
        <v>5.3279404499999998</v>
      </c>
      <c r="L577" s="433">
        <f>SUM(L578:L582)</f>
        <v>5.3280000000000003</v>
      </c>
      <c r="M577" s="434">
        <f>K577/L577*100</f>
        <v>99.998882319819813</v>
      </c>
      <c r="N577" s="433">
        <v>0</v>
      </c>
      <c r="O577" s="720" t="s">
        <v>1399</v>
      </c>
      <c r="P577" s="723" t="s">
        <v>1403</v>
      </c>
      <c r="Q577" s="513"/>
    </row>
    <row r="578" spans="1:17" ht="15" customHeight="1" x14ac:dyDescent="0.25">
      <c r="A578" s="718" t="s">
        <v>5</v>
      </c>
      <c r="B578" s="718"/>
      <c r="C578" s="554">
        <v>0</v>
      </c>
      <c r="D578" s="436">
        <v>0</v>
      </c>
      <c r="E578" s="436">
        <v>0</v>
      </c>
      <c r="F578" s="436">
        <v>0</v>
      </c>
      <c r="G578" s="436">
        <v>0</v>
      </c>
      <c r="H578" s="436">
        <v>0</v>
      </c>
      <c r="I578" s="436">
        <v>0</v>
      </c>
      <c r="J578" s="436">
        <v>0</v>
      </c>
      <c r="K578" s="436">
        <v>0</v>
      </c>
      <c r="L578" s="436">
        <v>0</v>
      </c>
      <c r="M578" s="436">
        <v>0</v>
      </c>
      <c r="N578" s="436">
        <v>0</v>
      </c>
      <c r="O578" s="721"/>
      <c r="P578" s="724"/>
      <c r="Q578" s="513"/>
    </row>
    <row r="579" spans="1:17" x14ac:dyDescent="0.25">
      <c r="A579" s="709" t="s">
        <v>6</v>
      </c>
      <c r="B579" s="709"/>
      <c r="C579" s="555">
        <v>0</v>
      </c>
      <c r="D579" s="438">
        <v>0</v>
      </c>
      <c r="E579" s="438">
        <v>0</v>
      </c>
      <c r="F579" s="438">
        <v>0</v>
      </c>
      <c r="G579" s="438">
        <v>0</v>
      </c>
      <c r="H579" s="438">
        <v>0</v>
      </c>
      <c r="I579" s="438">
        <v>0</v>
      </c>
      <c r="J579" s="438">
        <v>0</v>
      </c>
      <c r="K579" s="438">
        <f>5327940.45/1000000</f>
        <v>5.3279404499999998</v>
      </c>
      <c r="L579" s="438">
        <f>5328000/1000000</f>
        <v>5.3280000000000003</v>
      </c>
      <c r="M579" s="438">
        <f t="shared" ref="M579" si="296">K579/L579*100</f>
        <v>99.998882319819813</v>
      </c>
      <c r="N579" s="438">
        <v>0</v>
      </c>
      <c r="O579" s="721"/>
      <c r="P579" s="724"/>
      <c r="Q579" s="513"/>
    </row>
    <row r="580" spans="1:17" x14ac:dyDescent="0.25">
      <c r="A580" s="710" t="s">
        <v>7</v>
      </c>
      <c r="B580" s="710"/>
      <c r="C580" s="561">
        <v>0</v>
      </c>
      <c r="D580" s="439">
        <v>0</v>
      </c>
      <c r="E580" s="439">
        <v>0</v>
      </c>
      <c r="F580" s="439">
        <v>0</v>
      </c>
      <c r="G580" s="439">
        <v>0</v>
      </c>
      <c r="H580" s="439">
        <v>0</v>
      </c>
      <c r="I580" s="439">
        <v>0</v>
      </c>
      <c r="J580" s="439">
        <v>0</v>
      </c>
      <c r="K580" s="439">
        <v>0</v>
      </c>
      <c r="L580" s="439">
        <v>0</v>
      </c>
      <c r="M580" s="439">
        <v>0</v>
      </c>
      <c r="N580" s="439">
        <v>0</v>
      </c>
      <c r="O580" s="721"/>
      <c r="P580" s="724"/>
      <c r="Q580" s="513"/>
    </row>
    <row r="581" spans="1:17" x14ac:dyDescent="0.25">
      <c r="A581" s="711" t="s">
        <v>8</v>
      </c>
      <c r="B581" s="711"/>
      <c r="C581" s="562">
        <v>0</v>
      </c>
      <c r="D581" s="471">
        <v>0</v>
      </c>
      <c r="E581" s="471">
        <v>0</v>
      </c>
      <c r="F581" s="471">
        <v>0</v>
      </c>
      <c r="G581" s="471">
        <v>0</v>
      </c>
      <c r="H581" s="471">
        <v>0</v>
      </c>
      <c r="I581" s="471">
        <v>0</v>
      </c>
      <c r="J581" s="471">
        <v>0</v>
      </c>
      <c r="K581" s="471">
        <v>0</v>
      </c>
      <c r="L581" s="471">
        <v>0</v>
      </c>
      <c r="M581" s="471">
        <v>0</v>
      </c>
      <c r="N581" s="471">
        <v>0</v>
      </c>
      <c r="O581" s="721"/>
      <c r="P581" s="724"/>
      <c r="Q581" s="513"/>
    </row>
    <row r="582" spans="1:17" x14ac:dyDescent="0.25">
      <c r="A582" s="712" t="s">
        <v>9</v>
      </c>
      <c r="B582" s="712"/>
      <c r="C582" s="563">
        <v>0</v>
      </c>
      <c r="D582" s="472">
        <v>0</v>
      </c>
      <c r="E582" s="472">
        <v>0</v>
      </c>
      <c r="F582" s="472">
        <v>0</v>
      </c>
      <c r="G582" s="472">
        <v>0</v>
      </c>
      <c r="H582" s="472">
        <v>0</v>
      </c>
      <c r="I582" s="472">
        <v>0</v>
      </c>
      <c r="J582" s="472">
        <v>0</v>
      </c>
      <c r="K582" s="472">
        <v>0</v>
      </c>
      <c r="L582" s="472">
        <v>0</v>
      </c>
      <c r="M582" s="472">
        <v>0</v>
      </c>
      <c r="N582" s="472">
        <v>0</v>
      </c>
      <c r="O582" s="721"/>
      <c r="P582" s="724"/>
      <c r="Q582" s="513"/>
    </row>
    <row r="583" spans="1:17" ht="31.5" customHeight="1" x14ac:dyDescent="0.25">
      <c r="A583" s="703" t="s">
        <v>58</v>
      </c>
      <c r="B583" s="703"/>
      <c r="C583" s="564">
        <v>0</v>
      </c>
      <c r="D583" s="442">
        <v>0</v>
      </c>
      <c r="E583" s="442">
        <v>0</v>
      </c>
      <c r="F583" s="442">
        <v>0</v>
      </c>
      <c r="G583" s="442">
        <v>0</v>
      </c>
      <c r="H583" s="442">
        <v>0</v>
      </c>
      <c r="I583" s="442">
        <v>0</v>
      </c>
      <c r="J583" s="442">
        <v>0</v>
      </c>
      <c r="K583" s="442">
        <v>0</v>
      </c>
      <c r="L583" s="442">
        <v>0</v>
      </c>
      <c r="M583" s="442">
        <v>0</v>
      </c>
      <c r="N583" s="442">
        <v>0</v>
      </c>
      <c r="O583" s="721"/>
      <c r="P583" s="724"/>
      <c r="Q583" s="513"/>
    </row>
    <row r="584" spans="1:17" ht="38.25" customHeight="1" x14ac:dyDescent="0.25">
      <c r="A584" s="713" t="s">
        <v>57</v>
      </c>
      <c r="B584" s="713"/>
      <c r="C584" s="565">
        <v>0</v>
      </c>
      <c r="D584" s="443">
        <f>D575-D583</f>
        <v>0</v>
      </c>
      <c r="E584" s="443">
        <f t="shared" ref="E584:F584" si="297">E575-E583</f>
        <v>0</v>
      </c>
      <c r="F584" s="443">
        <f t="shared" si="297"/>
        <v>0</v>
      </c>
      <c r="G584" s="443">
        <v>0</v>
      </c>
      <c r="H584" s="443">
        <f t="shared" ref="H584" si="298">H575-H583</f>
        <v>0</v>
      </c>
      <c r="I584" s="444">
        <v>0</v>
      </c>
      <c r="J584" s="444">
        <v>0</v>
      </c>
      <c r="K584" s="443">
        <f t="shared" ref="K584:L584" si="299">K575-K583</f>
        <v>5.3279404499999998</v>
      </c>
      <c r="L584" s="443">
        <f t="shared" si="299"/>
        <v>5.3280000000000003</v>
      </c>
      <c r="M584" s="444">
        <f>K584/L584*100</f>
        <v>99.998882319819813</v>
      </c>
      <c r="N584" s="444">
        <v>0</v>
      </c>
      <c r="O584" s="722"/>
      <c r="P584" s="725"/>
      <c r="Q584" s="513"/>
    </row>
    <row r="585" spans="1:17" hidden="1" x14ac:dyDescent="0.25">
      <c r="A585" s="699" t="s">
        <v>2336</v>
      </c>
      <c r="B585" s="700"/>
      <c r="C585" s="700"/>
      <c r="D585" s="700"/>
      <c r="E585" s="700"/>
      <c r="F585" s="700"/>
      <c r="G585" s="700"/>
      <c r="H585" s="700"/>
      <c r="I585" s="700"/>
      <c r="J585" s="700"/>
      <c r="K585" s="700"/>
      <c r="L585" s="700"/>
      <c r="M585" s="700"/>
      <c r="N585" s="700"/>
      <c r="O585" s="700"/>
      <c r="P585" s="701"/>
      <c r="Q585" s="513"/>
    </row>
    <row r="586" spans="1:17" ht="33" hidden="1" customHeight="1" x14ac:dyDescent="0.25">
      <c r="A586" s="702" t="s">
        <v>2309</v>
      </c>
      <c r="B586" s="702"/>
      <c r="C586" s="552"/>
      <c r="D586" s="426"/>
      <c r="E586" s="426"/>
      <c r="F586" s="426"/>
      <c r="G586" s="426"/>
      <c r="H586" s="426"/>
      <c r="I586" s="426"/>
      <c r="J586" s="426"/>
      <c r="K586" s="426"/>
      <c r="L586" s="426"/>
      <c r="M586" s="426"/>
      <c r="N586" s="426"/>
      <c r="O586" s="544"/>
      <c r="P586" s="426"/>
      <c r="Q586" s="513"/>
    </row>
    <row r="587" spans="1:17" ht="39" hidden="1" customHeight="1" x14ac:dyDescent="0.25">
      <c r="A587" s="703" t="s">
        <v>2337</v>
      </c>
      <c r="B587" s="703"/>
      <c r="C587" s="557"/>
      <c r="D587" s="25"/>
      <c r="E587" s="25"/>
      <c r="F587" s="25"/>
      <c r="G587" s="25"/>
      <c r="H587" s="25"/>
      <c r="I587" s="25"/>
      <c r="J587" s="25"/>
      <c r="K587" s="25"/>
      <c r="L587" s="25"/>
      <c r="M587" s="25"/>
      <c r="N587" s="25"/>
      <c r="O587" s="542"/>
      <c r="P587" s="25"/>
      <c r="Q587" s="513"/>
    </row>
    <row r="588" spans="1:17" ht="48" hidden="1" customHeight="1" x14ac:dyDescent="0.25">
      <c r="A588" s="704" t="s">
        <v>2338</v>
      </c>
      <c r="B588" s="704"/>
      <c r="C588" s="558"/>
      <c r="D588" s="17"/>
      <c r="E588" s="17"/>
      <c r="F588" s="17"/>
      <c r="G588" s="17"/>
      <c r="H588" s="17"/>
      <c r="I588" s="17"/>
      <c r="J588" s="17"/>
      <c r="K588" s="17"/>
      <c r="L588" s="17"/>
      <c r="M588" s="17"/>
      <c r="N588" s="17"/>
      <c r="O588" s="543"/>
      <c r="P588" s="17"/>
      <c r="Q588" s="513"/>
    </row>
    <row r="589" spans="1:17" x14ac:dyDescent="0.25">
      <c r="A589" s="705" t="s">
        <v>2419</v>
      </c>
      <c r="B589" s="706"/>
      <c r="C589" s="706"/>
      <c r="D589" s="706"/>
      <c r="E589" s="706"/>
      <c r="F589" s="706"/>
      <c r="G589" s="706"/>
      <c r="H589" s="706"/>
      <c r="I589" s="706"/>
      <c r="J589" s="706"/>
      <c r="K589" s="706"/>
      <c r="L589" s="706"/>
      <c r="M589" s="706"/>
      <c r="N589" s="706"/>
      <c r="O589" s="706"/>
      <c r="P589" s="707"/>
      <c r="Q589" s="513"/>
    </row>
    <row r="590" spans="1:17" ht="46.5" customHeight="1" x14ac:dyDescent="0.25">
      <c r="A590" s="708" t="s">
        <v>53</v>
      </c>
      <c r="B590" s="708"/>
      <c r="C590" s="477">
        <f>C592</f>
        <v>0</v>
      </c>
      <c r="D590" s="431">
        <f>D592</f>
        <v>0</v>
      </c>
      <c r="E590" s="431">
        <f>E592</f>
        <v>0</v>
      </c>
      <c r="F590" s="431">
        <f>F592</f>
        <v>0</v>
      </c>
      <c r="G590" s="453">
        <v>0</v>
      </c>
      <c r="H590" s="431">
        <f>H592</f>
        <v>0</v>
      </c>
      <c r="I590" s="431">
        <f>I592</f>
        <v>0</v>
      </c>
      <c r="J590" s="431">
        <f t="shared" ref="J590:N590" si="300">J592</f>
        <v>0</v>
      </c>
      <c r="K590" s="431">
        <f t="shared" si="300"/>
        <v>0</v>
      </c>
      <c r="L590" s="431">
        <f t="shared" si="300"/>
        <v>0</v>
      </c>
      <c r="M590" s="431">
        <f t="shared" si="300"/>
        <v>0</v>
      </c>
      <c r="N590" s="431">
        <f t="shared" si="300"/>
        <v>0</v>
      </c>
      <c r="O590" s="547"/>
      <c r="P590" s="22"/>
      <c r="Q590" s="513"/>
    </row>
    <row r="591" spans="1:17" x14ac:dyDescent="0.25">
      <c r="A591" s="714" t="s">
        <v>2420</v>
      </c>
      <c r="B591" s="715"/>
      <c r="C591" s="715"/>
      <c r="D591" s="715"/>
      <c r="E591" s="715"/>
      <c r="F591" s="715"/>
      <c r="G591" s="715"/>
      <c r="H591" s="715"/>
      <c r="I591" s="715"/>
      <c r="J591" s="715"/>
      <c r="K591" s="715"/>
      <c r="L591" s="715"/>
      <c r="M591" s="715"/>
      <c r="N591" s="715"/>
      <c r="O591" s="715"/>
      <c r="P591" s="716"/>
      <c r="Q591" s="513"/>
    </row>
    <row r="592" spans="1:17" ht="35.25" customHeight="1" x14ac:dyDescent="0.25">
      <c r="A592" s="717" t="s">
        <v>14</v>
      </c>
      <c r="B592" s="717"/>
      <c r="C592" s="432">
        <f>SUM(C593:C597)</f>
        <v>0</v>
      </c>
      <c r="D592" s="432">
        <f>SUM(D593:D597)</f>
        <v>0</v>
      </c>
      <c r="E592" s="432">
        <f>SUM(E593:E597)</f>
        <v>0</v>
      </c>
      <c r="F592" s="432">
        <f>SUM(F593:F597)</f>
        <v>0</v>
      </c>
      <c r="G592" s="432">
        <v>0</v>
      </c>
      <c r="H592" s="432">
        <f>SUM(H593:H597)</f>
        <v>0</v>
      </c>
      <c r="I592" s="432">
        <v>0</v>
      </c>
      <c r="J592" s="433">
        <v>0</v>
      </c>
      <c r="K592" s="433">
        <f>SUM(K593:K597)</f>
        <v>0</v>
      </c>
      <c r="L592" s="433">
        <f>SUM(L593:L597)</f>
        <v>0</v>
      </c>
      <c r="M592" s="433">
        <v>0</v>
      </c>
      <c r="N592" s="433">
        <v>0</v>
      </c>
      <c r="O592" s="720" t="s">
        <v>1399</v>
      </c>
      <c r="P592" s="723" t="s">
        <v>1403</v>
      </c>
      <c r="Q592" s="513"/>
    </row>
    <row r="593" spans="1:17" ht="13.5" customHeight="1" x14ac:dyDescent="0.25">
      <c r="A593" s="718" t="s">
        <v>5</v>
      </c>
      <c r="B593" s="718"/>
      <c r="C593" s="554">
        <v>0</v>
      </c>
      <c r="D593" s="436">
        <v>0</v>
      </c>
      <c r="E593" s="436">
        <v>0</v>
      </c>
      <c r="F593" s="436">
        <v>0</v>
      </c>
      <c r="G593" s="436">
        <v>0</v>
      </c>
      <c r="H593" s="436">
        <v>0</v>
      </c>
      <c r="I593" s="436">
        <v>0</v>
      </c>
      <c r="J593" s="436">
        <v>0</v>
      </c>
      <c r="K593" s="436">
        <v>0</v>
      </c>
      <c r="L593" s="436">
        <v>0</v>
      </c>
      <c r="M593" s="436">
        <v>0</v>
      </c>
      <c r="N593" s="436">
        <v>0</v>
      </c>
      <c r="O593" s="721"/>
      <c r="P593" s="724"/>
      <c r="Q593" s="513"/>
    </row>
    <row r="594" spans="1:17" x14ac:dyDescent="0.25">
      <c r="A594" s="709" t="s">
        <v>6</v>
      </c>
      <c r="B594" s="709"/>
      <c r="C594" s="555">
        <v>0</v>
      </c>
      <c r="D594" s="438">
        <v>0</v>
      </c>
      <c r="E594" s="438">
        <v>0</v>
      </c>
      <c r="F594" s="438">
        <v>0</v>
      </c>
      <c r="G594" s="438">
        <v>0</v>
      </c>
      <c r="H594" s="438">
        <v>0</v>
      </c>
      <c r="I594" s="438">
        <v>0</v>
      </c>
      <c r="J594" s="438">
        <v>0</v>
      </c>
      <c r="K594" s="438">
        <v>0</v>
      </c>
      <c r="L594" s="438">
        <v>0</v>
      </c>
      <c r="M594" s="438">
        <v>0</v>
      </c>
      <c r="N594" s="438">
        <v>0</v>
      </c>
      <c r="O594" s="721"/>
      <c r="P594" s="724"/>
      <c r="Q594" s="513"/>
    </row>
    <row r="595" spans="1:17" x14ac:dyDescent="0.25">
      <c r="A595" s="710" t="s">
        <v>7</v>
      </c>
      <c r="B595" s="710"/>
      <c r="C595" s="561">
        <v>0</v>
      </c>
      <c r="D595" s="446">
        <v>0</v>
      </c>
      <c r="E595" s="446">
        <v>0</v>
      </c>
      <c r="F595" s="446">
        <v>0</v>
      </c>
      <c r="G595" s="446">
        <v>0</v>
      </c>
      <c r="H595" s="446">
        <v>0</v>
      </c>
      <c r="I595" s="446">
        <v>0</v>
      </c>
      <c r="J595" s="446">
        <v>0</v>
      </c>
      <c r="K595" s="446">
        <v>0</v>
      </c>
      <c r="L595" s="446">
        <v>0</v>
      </c>
      <c r="M595" s="446">
        <v>0</v>
      </c>
      <c r="N595" s="446">
        <v>0</v>
      </c>
      <c r="O595" s="721"/>
      <c r="P595" s="724"/>
      <c r="Q595" s="513"/>
    </row>
    <row r="596" spans="1:17" x14ac:dyDescent="0.25">
      <c r="A596" s="711" t="s">
        <v>8</v>
      </c>
      <c r="B596" s="711"/>
      <c r="C596" s="562">
        <v>0</v>
      </c>
      <c r="D596" s="440">
        <v>0</v>
      </c>
      <c r="E596" s="440">
        <v>0</v>
      </c>
      <c r="F596" s="440">
        <v>0</v>
      </c>
      <c r="G596" s="440">
        <v>0</v>
      </c>
      <c r="H596" s="440">
        <v>0</v>
      </c>
      <c r="I596" s="440">
        <v>0</v>
      </c>
      <c r="J596" s="440">
        <v>0</v>
      </c>
      <c r="K596" s="440">
        <v>0</v>
      </c>
      <c r="L596" s="440">
        <v>0</v>
      </c>
      <c r="M596" s="440">
        <v>0</v>
      </c>
      <c r="N596" s="440">
        <v>0</v>
      </c>
      <c r="O596" s="721"/>
      <c r="P596" s="724"/>
      <c r="Q596" s="513"/>
    </row>
    <row r="597" spans="1:17" x14ac:dyDescent="0.25">
      <c r="A597" s="712" t="s">
        <v>9</v>
      </c>
      <c r="B597" s="712"/>
      <c r="C597" s="563">
        <v>0</v>
      </c>
      <c r="D597" s="441">
        <v>0</v>
      </c>
      <c r="E597" s="441">
        <v>0</v>
      </c>
      <c r="F597" s="441">
        <v>0</v>
      </c>
      <c r="G597" s="441">
        <v>0</v>
      </c>
      <c r="H597" s="441">
        <v>0</v>
      </c>
      <c r="I597" s="441">
        <v>0</v>
      </c>
      <c r="J597" s="441">
        <v>0</v>
      </c>
      <c r="K597" s="441">
        <v>0</v>
      </c>
      <c r="L597" s="441">
        <v>0</v>
      </c>
      <c r="M597" s="441">
        <v>0</v>
      </c>
      <c r="N597" s="441">
        <v>0</v>
      </c>
      <c r="O597" s="721"/>
      <c r="P597" s="724"/>
      <c r="Q597" s="513"/>
    </row>
    <row r="598" spans="1:17" ht="33.75" customHeight="1" x14ac:dyDescent="0.25">
      <c r="A598" s="703" t="s">
        <v>58</v>
      </c>
      <c r="B598" s="703"/>
      <c r="C598" s="564">
        <v>0</v>
      </c>
      <c r="D598" s="442">
        <v>0</v>
      </c>
      <c r="E598" s="442">
        <v>0</v>
      </c>
      <c r="F598" s="442">
        <v>0</v>
      </c>
      <c r="G598" s="442">
        <v>0</v>
      </c>
      <c r="H598" s="442">
        <v>0</v>
      </c>
      <c r="I598" s="442">
        <v>0</v>
      </c>
      <c r="J598" s="442">
        <v>0</v>
      </c>
      <c r="K598" s="442">
        <v>0</v>
      </c>
      <c r="L598" s="442">
        <v>0</v>
      </c>
      <c r="M598" s="442">
        <v>0</v>
      </c>
      <c r="N598" s="442">
        <v>0</v>
      </c>
      <c r="O598" s="721"/>
      <c r="P598" s="724"/>
      <c r="Q598" s="513"/>
    </row>
    <row r="599" spans="1:17" ht="33.75" customHeight="1" x14ac:dyDescent="0.25">
      <c r="A599" s="713" t="s">
        <v>57</v>
      </c>
      <c r="B599" s="713"/>
      <c r="C599" s="565">
        <v>0</v>
      </c>
      <c r="D599" s="443">
        <f>D590-D598</f>
        <v>0</v>
      </c>
      <c r="E599" s="443">
        <f t="shared" ref="E599:F599" si="301">E590-E598</f>
        <v>0</v>
      </c>
      <c r="F599" s="443">
        <f t="shared" si="301"/>
        <v>0</v>
      </c>
      <c r="G599" s="443">
        <v>0</v>
      </c>
      <c r="H599" s="443">
        <f t="shared" ref="H599" si="302">H590-H598</f>
        <v>0</v>
      </c>
      <c r="I599" s="443">
        <v>0</v>
      </c>
      <c r="J599" s="443">
        <v>0</v>
      </c>
      <c r="K599" s="443">
        <f t="shared" ref="K599:L599" si="303">K590-K598</f>
        <v>0</v>
      </c>
      <c r="L599" s="443">
        <f t="shared" si="303"/>
        <v>0</v>
      </c>
      <c r="M599" s="443">
        <v>0</v>
      </c>
      <c r="N599" s="443">
        <v>0</v>
      </c>
      <c r="O599" s="722"/>
      <c r="P599" s="725"/>
      <c r="Q599" s="513"/>
    </row>
    <row r="600" spans="1:17" hidden="1" x14ac:dyDescent="0.25">
      <c r="A600" s="699" t="s">
        <v>2336</v>
      </c>
      <c r="B600" s="700"/>
      <c r="C600" s="700"/>
      <c r="D600" s="700"/>
      <c r="E600" s="700"/>
      <c r="F600" s="700"/>
      <c r="G600" s="700"/>
      <c r="H600" s="700"/>
      <c r="I600" s="700"/>
      <c r="J600" s="700"/>
      <c r="K600" s="700"/>
      <c r="L600" s="700"/>
      <c r="M600" s="700"/>
      <c r="N600" s="700"/>
      <c r="O600" s="700"/>
      <c r="P600" s="701"/>
      <c r="Q600" s="513"/>
    </row>
    <row r="601" spans="1:17" ht="33" hidden="1" customHeight="1" x14ac:dyDescent="0.25">
      <c r="A601" s="702" t="s">
        <v>2309</v>
      </c>
      <c r="B601" s="702"/>
      <c r="C601" s="552"/>
      <c r="D601" s="426"/>
      <c r="E601" s="426"/>
      <c r="F601" s="426"/>
      <c r="G601" s="426"/>
      <c r="H601" s="426"/>
      <c r="I601" s="426"/>
      <c r="J601" s="426"/>
      <c r="K601" s="426"/>
      <c r="L601" s="426"/>
      <c r="M601" s="426"/>
      <c r="N601" s="426"/>
      <c r="O601" s="544"/>
      <c r="P601" s="426"/>
      <c r="Q601" s="513"/>
    </row>
    <row r="602" spans="1:17" ht="44.25" hidden="1" customHeight="1" x14ac:dyDescent="0.25">
      <c r="A602" s="703" t="s">
        <v>2337</v>
      </c>
      <c r="B602" s="703"/>
      <c r="C602" s="557"/>
      <c r="D602" s="25"/>
      <c r="E602" s="25"/>
      <c r="F602" s="25"/>
      <c r="G602" s="25"/>
      <c r="H602" s="25"/>
      <c r="I602" s="25"/>
      <c r="J602" s="25"/>
      <c r="K602" s="25"/>
      <c r="L602" s="25"/>
      <c r="M602" s="25"/>
      <c r="N602" s="25"/>
      <c r="O602" s="542"/>
      <c r="P602" s="25"/>
      <c r="Q602" s="513"/>
    </row>
    <row r="603" spans="1:17" ht="47.25" hidden="1" customHeight="1" x14ac:dyDescent="0.25">
      <c r="A603" s="704" t="s">
        <v>2338</v>
      </c>
      <c r="B603" s="704"/>
      <c r="C603" s="558"/>
      <c r="D603" s="17"/>
      <c r="E603" s="17"/>
      <c r="F603" s="17"/>
      <c r="G603" s="17"/>
      <c r="H603" s="17"/>
      <c r="I603" s="17"/>
      <c r="J603" s="17"/>
      <c r="K603" s="17"/>
      <c r="L603" s="17"/>
      <c r="M603" s="17"/>
      <c r="N603" s="17"/>
      <c r="O603" s="543"/>
      <c r="P603" s="17"/>
      <c r="Q603" s="513"/>
    </row>
    <row r="604" spans="1:17" x14ac:dyDescent="0.25">
      <c r="A604" s="705" t="s">
        <v>2421</v>
      </c>
      <c r="B604" s="706"/>
      <c r="C604" s="706"/>
      <c r="D604" s="706"/>
      <c r="E604" s="706"/>
      <c r="F604" s="706"/>
      <c r="G604" s="706"/>
      <c r="H604" s="706"/>
      <c r="I604" s="706"/>
      <c r="J604" s="706"/>
      <c r="K604" s="706"/>
      <c r="L604" s="706"/>
      <c r="M604" s="706"/>
      <c r="N604" s="706"/>
      <c r="O604" s="706"/>
      <c r="P604" s="707"/>
      <c r="Q604" s="513"/>
    </row>
    <row r="605" spans="1:17" ht="48.75" customHeight="1" x14ac:dyDescent="0.25">
      <c r="A605" s="708" t="s">
        <v>53</v>
      </c>
      <c r="B605" s="708"/>
      <c r="C605" s="477">
        <f>C607</f>
        <v>0</v>
      </c>
      <c r="D605" s="431">
        <f>D607</f>
        <v>0</v>
      </c>
      <c r="E605" s="431">
        <f>E607</f>
        <v>0</v>
      </c>
      <c r="F605" s="431">
        <f>F607</f>
        <v>0</v>
      </c>
      <c r="G605" s="453">
        <v>0</v>
      </c>
      <c r="H605" s="431">
        <f>H607</f>
        <v>0</v>
      </c>
      <c r="I605" s="431">
        <f>I607</f>
        <v>0</v>
      </c>
      <c r="J605" s="431">
        <f t="shared" ref="J605:M605" si="304">J607</f>
        <v>0</v>
      </c>
      <c r="K605" s="431">
        <f t="shared" si="304"/>
        <v>20.972151840000002</v>
      </c>
      <c r="L605" s="431">
        <f t="shared" si="304"/>
        <v>20.991671289999999</v>
      </c>
      <c r="M605" s="431">
        <f t="shared" si="304"/>
        <v>99.907013359106401</v>
      </c>
      <c r="N605" s="431">
        <f>N607</f>
        <v>0</v>
      </c>
      <c r="O605" s="547"/>
      <c r="P605" s="22"/>
      <c r="Q605" s="513"/>
    </row>
    <row r="606" spans="1:17" x14ac:dyDescent="0.25">
      <c r="A606" s="714" t="s">
        <v>2422</v>
      </c>
      <c r="B606" s="715"/>
      <c r="C606" s="715"/>
      <c r="D606" s="715"/>
      <c r="E606" s="715"/>
      <c r="F606" s="715"/>
      <c r="G606" s="715"/>
      <c r="H606" s="715"/>
      <c r="I606" s="715"/>
      <c r="J606" s="715"/>
      <c r="K606" s="715"/>
      <c r="L606" s="715"/>
      <c r="M606" s="715"/>
      <c r="N606" s="715"/>
      <c r="O606" s="715"/>
      <c r="P606" s="716"/>
      <c r="Q606" s="513"/>
    </row>
    <row r="607" spans="1:17" ht="36.75" customHeight="1" x14ac:dyDescent="0.25">
      <c r="A607" s="717" t="s">
        <v>14</v>
      </c>
      <c r="B607" s="717"/>
      <c r="C607" s="432">
        <f>SUM(C608:C612)</f>
        <v>0</v>
      </c>
      <c r="D607" s="432">
        <f>SUM(D608:D612)</f>
        <v>0</v>
      </c>
      <c r="E607" s="432">
        <f>SUM(E608:E612)</f>
        <v>0</v>
      </c>
      <c r="F607" s="432">
        <f>SUM(F608:F612)</f>
        <v>0</v>
      </c>
      <c r="G607" s="432">
        <v>0</v>
      </c>
      <c r="H607" s="432">
        <f>SUM(H608:H612)</f>
        <v>0</v>
      </c>
      <c r="I607" s="432">
        <v>0</v>
      </c>
      <c r="J607" s="433">
        <v>0</v>
      </c>
      <c r="K607" s="433">
        <f>SUM(K608:K612)</f>
        <v>20.972151840000002</v>
      </c>
      <c r="L607" s="433">
        <f>SUM(L608:L612)</f>
        <v>20.991671289999999</v>
      </c>
      <c r="M607" s="433">
        <f>K607/L607*100</f>
        <v>99.907013359106401</v>
      </c>
      <c r="N607" s="433">
        <v>0</v>
      </c>
      <c r="O607" s="720" t="s">
        <v>1399</v>
      </c>
      <c r="P607" s="723" t="s">
        <v>1403</v>
      </c>
      <c r="Q607" s="513"/>
    </row>
    <row r="608" spans="1:17" ht="15.75" customHeight="1" x14ac:dyDescent="0.25">
      <c r="A608" s="718" t="s">
        <v>5</v>
      </c>
      <c r="B608" s="718"/>
      <c r="C608" s="554">
        <v>0</v>
      </c>
      <c r="D608" s="436">
        <v>0</v>
      </c>
      <c r="E608" s="436">
        <v>0</v>
      </c>
      <c r="F608" s="436">
        <v>0</v>
      </c>
      <c r="G608" s="436">
        <v>0</v>
      </c>
      <c r="H608" s="436">
        <v>0</v>
      </c>
      <c r="I608" s="436">
        <v>0</v>
      </c>
      <c r="J608" s="436">
        <v>0</v>
      </c>
      <c r="K608" s="436">
        <f>10569735.09/1000000</f>
        <v>10.56973509</v>
      </c>
      <c r="L608" s="436">
        <f>10569735.09/1000000</f>
        <v>10.56973509</v>
      </c>
      <c r="M608" s="436">
        <f t="shared" ref="M608:M609" si="305">K608/L608*100</f>
        <v>100</v>
      </c>
      <c r="N608" s="436">
        <v>0</v>
      </c>
      <c r="O608" s="721"/>
      <c r="P608" s="724"/>
      <c r="Q608" s="513"/>
    </row>
    <row r="609" spans="1:17" x14ac:dyDescent="0.25">
      <c r="A609" s="709" t="s">
        <v>6</v>
      </c>
      <c r="B609" s="709"/>
      <c r="C609" s="555">
        <v>0</v>
      </c>
      <c r="D609" s="438">
        <v>0</v>
      </c>
      <c r="E609" s="438">
        <v>0</v>
      </c>
      <c r="F609" s="438">
        <v>0</v>
      </c>
      <c r="G609" s="438">
        <v>0</v>
      </c>
      <c r="H609" s="438">
        <v>0</v>
      </c>
      <c r="I609" s="438">
        <v>0</v>
      </c>
      <c r="J609" s="438">
        <v>0</v>
      </c>
      <c r="K609" s="438">
        <f>10402416.75/1000000</f>
        <v>10.40241675</v>
      </c>
      <c r="L609" s="438">
        <f>10421936.2/1000000</f>
        <v>10.421936199999999</v>
      </c>
      <c r="M609" s="438">
        <f t="shared" si="305"/>
        <v>99.812708026364632</v>
      </c>
      <c r="N609" s="438">
        <v>0</v>
      </c>
      <c r="O609" s="721"/>
      <c r="P609" s="724"/>
      <c r="Q609" s="513"/>
    </row>
    <row r="610" spans="1:17" x14ac:dyDescent="0.25">
      <c r="A610" s="710" t="s">
        <v>7</v>
      </c>
      <c r="B610" s="710"/>
      <c r="C610" s="561">
        <v>0</v>
      </c>
      <c r="D610" s="439">
        <v>0</v>
      </c>
      <c r="E610" s="439">
        <v>0</v>
      </c>
      <c r="F610" s="439">
        <v>0</v>
      </c>
      <c r="G610" s="439">
        <v>0</v>
      </c>
      <c r="H610" s="439">
        <v>0</v>
      </c>
      <c r="I610" s="439">
        <v>0</v>
      </c>
      <c r="J610" s="439">
        <v>0</v>
      </c>
      <c r="K610" s="439">
        <v>0</v>
      </c>
      <c r="L610" s="439">
        <v>0</v>
      </c>
      <c r="M610" s="439">
        <v>0</v>
      </c>
      <c r="N610" s="439">
        <v>0</v>
      </c>
      <c r="O610" s="721"/>
      <c r="P610" s="724"/>
      <c r="Q610" s="513"/>
    </row>
    <row r="611" spans="1:17" x14ac:dyDescent="0.25">
      <c r="A611" s="711" t="s">
        <v>8</v>
      </c>
      <c r="B611" s="711"/>
      <c r="C611" s="562">
        <v>0</v>
      </c>
      <c r="D611" s="471">
        <v>0</v>
      </c>
      <c r="E611" s="471">
        <v>0</v>
      </c>
      <c r="F611" s="471">
        <v>0</v>
      </c>
      <c r="G611" s="471">
        <v>0</v>
      </c>
      <c r="H611" s="471">
        <v>0</v>
      </c>
      <c r="I611" s="471">
        <v>0</v>
      </c>
      <c r="J611" s="471">
        <v>0</v>
      </c>
      <c r="K611" s="471">
        <v>0</v>
      </c>
      <c r="L611" s="471">
        <v>0</v>
      </c>
      <c r="M611" s="471">
        <v>0</v>
      </c>
      <c r="N611" s="471">
        <v>0</v>
      </c>
      <c r="O611" s="721"/>
      <c r="P611" s="724"/>
      <c r="Q611" s="513"/>
    </row>
    <row r="612" spans="1:17" x14ac:dyDescent="0.25">
      <c r="A612" s="712" t="s">
        <v>9</v>
      </c>
      <c r="B612" s="712"/>
      <c r="C612" s="563">
        <v>0</v>
      </c>
      <c r="D612" s="472">
        <v>0</v>
      </c>
      <c r="E612" s="472">
        <v>0</v>
      </c>
      <c r="F612" s="472">
        <v>0</v>
      </c>
      <c r="G612" s="472">
        <v>0</v>
      </c>
      <c r="H612" s="472">
        <v>0</v>
      </c>
      <c r="I612" s="472">
        <v>0</v>
      </c>
      <c r="J612" s="472">
        <v>0</v>
      </c>
      <c r="K612" s="472">
        <v>0</v>
      </c>
      <c r="L612" s="472">
        <v>0</v>
      </c>
      <c r="M612" s="472">
        <v>0</v>
      </c>
      <c r="N612" s="472">
        <v>0</v>
      </c>
      <c r="O612" s="721"/>
      <c r="P612" s="724"/>
      <c r="Q612" s="513"/>
    </row>
    <row r="613" spans="1:17" ht="36.75" customHeight="1" x14ac:dyDescent="0.25">
      <c r="A613" s="719" t="s">
        <v>58</v>
      </c>
      <c r="B613" s="719"/>
      <c r="C613" s="564">
        <v>0</v>
      </c>
      <c r="D613" s="442">
        <v>0</v>
      </c>
      <c r="E613" s="442">
        <v>0</v>
      </c>
      <c r="F613" s="442">
        <v>0</v>
      </c>
      <c r="G613" s="442">
        <v>0</v>
      </c>
      <c r="H613" s="442">
        <v>0</v>
      </c>
      <c r="I613" s="442">
        <v>0</v>
      </c>
      <c r="J613" s="442">
        <v>0</v>
      </c>
      <c r="K613" s="442">
        <v>0</v>
      </c>
      <c r="L613" s="442">
        <v>0</v>
      </c>
      <c r="M613" s="442">
        <v>0</v>
      </c>
      <c r="N613" s="442">
        <v>0</v>
      </c>
      <c r="O613" s="721"/>
      <c r="P613" s="724"/>
      <c r="Q613" s="513"/>
    </row>
    <row r="614" spans="1:17" ht="32.25" customHeight="1" x14ac:dyDescent="0.25">
      <c r="A614" s="713" t="s">
        <v>57</v>
      </c>
      <c r="B614" s="713"/>
      <c r="C614" s="565">
        <v>0</v>
      </c>
      <c r="D614" s="443">
        <f>D605-D613</f>
        <v>0</v>
      </c>
      <c r="E614" s="443">
        <f t="shared" ref="E614:F614" si="306">E605-E613</f>
        <v>0</v>
      </c>
      <c r="F614" s="443">
        <f t="shared" si="306"/>
        <v>0</v>
      </c>
      <c r="G614" s="443">
        <v>0</v>
      </c>
      <c r="H614" s="443">
        <f t="shared" ref="H614:L614" si="307">H605-H613</f>
        <v>0</v>
      </c>
      <c r="I614" s="443">
        <f t="shared" si="307"/>
        <v>0</v>
      </c>
      <c r="J614" s="443">
        <f t="shared" si="307"/>
        <v>0</v>
      </c>
      <c r="K614" s="443">
        <f t="shared" si="307"/>
        <v>20.972151840000002</v>
      </c>
      <c r="L614" s="443">
        <f t="shared" si="307"/>
        <v>20.991671289999999</v>
      </c>
      <c r="M614" s="444">
        <f>K614/L614*100</f>
        <v>99.907013359106401</v>
      </c>
      <c r="N614" s="444">
        <v>0</v>
      </c>
      <c r="O614" s="722"/>
      <c r="P614" s="725"/>
      <c r="Q614" s="513"/>
    </row>
    <row r="615" spans="1:17" hidden="1" x14ac:dyDescent="0.25">
      <c r="A615" s="699" t="s">
        <v>2336</v>
      </c>
      <c r="B615" s="700"/>
      <c r="C615" s="700"/>
      <c r="D615" s="700"/>
      <c r="E615" s="700"/>
      <c r="F615" s="700"/>
      <c r="G615" s="700"/>
      <c r="H615" s="700"/>
      <c r="I615" s="700"/>
      <c r="J615" s="700"/>
      <c r="K615" s="700"/>
      <c r="L615" s="700"/>
      <c r="M615" s="700"/>
      <c r="N615" s="700"/>
      <c r="O615" s="700"/>
      <c r="P615" s="701"/>
      <c r="Q615" s="513"/>
    </row>
    <row r="616" spans="1:17" ht="39.75" hidden="1" customHeight="1" x14ac:dyDescent="0.25">
      <c r="A616" s="702" t="s">
        <v>2309</v>
      </c>
      <c r="B616" s="702"/>
      <c r="C616" s="552"/>
      <c r="D616" s="426"/>
      <c r="E616" s="426"/>
      <c r="F616" s="426"/>
      <c r="G616" s="426"/>
      <c r="H616" s="426"/>
      <c r="I616" s="426"/>
      <c r="J616" s="426"/>
      <c r="K616" s="426"/>
      <c r="L616" s="426"/>
      <c r="M616" s="426"/>
      <c r="N616" s="426"/>
      <c r="O616" s="544"/>
      <c r="P616" s="426"/>
      <c r="Q616" s="513"/>
    </row>
    <row r="617" spans="1:17" ht="42.75" hidden="1" customHeight="1" x14ac:dyDescent="0.25">
      <c r="A617" s="703" t="s">
        <v>2337</v>
      </c>
      <c r="B617" s="703"/>
      <c r="C617" s="557"/>
      <c r="D617" s="25"/>
      <c r="E617" s="25"/>
      <c r="F617" s="25"/>
      <c r="G617" s="25"/>
      <c r="H617" s="25"/>
      <c r="I617" s="25"/>
      <c r="J617" s="25"/>
      <c r="K617" s="25"/>
      <c r="L617" s="25"/>
      <c r="M617" s="25"/>
      <c r="N617" s="25"/>
      <c r="O617" s="542"/>
      <c r="P617" s="25"/>
      <c r="Q617" s="513"/>
    </row>
    <row r="618" spans="1:17" ht="45.75" hidden="1" customHeight="1" x14ac:dyDescent="0.25">
      <c r="A618" s="704" t="s">
        <v>2338</v>
      </c>
      <c r="B618" s="704"/>
      <c r="C618" s="558"/>
      <c r="D618" s="17"/>
      <c r="E618" s="17"/>
      <c r="F618" s="17"/>
      <c r="G618" s="17"/>
      <c r="H618" s="17"/>
      <c r="I618" s="17"/>
      <c r="J618" s="17"/>
      <c r="K618" s="17"/>
      <c r="L618" s="17"/>
      <c r="M618" s="17"/>
      <c r="N618" s="17"/>
      <c r="O618" s="543"/>
      <c r="P618" s="17"/>
      <c r="Q618" s="513"/>
    </row>
  </sheetData>
  <sheetProtection algorithmName="SHA-512" hashValue="xLNr8qKsu652rdqGs7vzGn9D6hoGy6EOFMErw4kyMJF8hza79N48AoLwq0KG7/uvQr4QKjMb5nBh1JgJTAbvJg==" saltValue="oeJjZNEEru0ggxCfrDXaZQ==" spinCount="100000" sheet="1" objects="1" scenarios="1" selectLockedCells="1" selectUnlockedCells="1"/>
  <mergeCells count="705">
    <mergeCell ref="A6:B6"/>
    <mergeCell ref="A127:P127"/>
    <mergeCell ref="A136:P136"/>
    <mergeCell ref="A149:P149"/>
    <mergeCell ref="A201:P201"/>
    <mergeCell ref="A212:P212"/>
    <mergeCell ref="A299:P299"/>
    <mergeCell ref="D1:H1"/>
    <mergeCell ref="A3:P3"/>
    <mergeCell ref="D4:G4"/>
    <mergeCell ref="H4:J4"/>
    <mergeCell ref="K4:N4"/>
    <mergeCell ref="O4:O5"/>
    <mergeCell ref="P4:P5"/>
    <mergeCell ref="A4:B5"/>
    <mergeCell ref="A14:B14"/>
    <mergeCell ref="A15:B15"/>
    <mergeCell ref="A16:P16"/>
    <mergeCell ref="A17:B17"/>
    <mergeCell ref="A7:B7"/>
    <mergeCell ref="A9:B9"/>
    <mergeCell ref="A10:B10"/>
    <mergeCell ref="A11:B11"/>
    <mergeCell ref="A12:B12"/>
    <mergeCell ref="A13:B13"/>
    <mergeCell ref="A24:P24"/>
    <mergeCell ref="A25:B25"/>
    <mergeCell ref="A26:P26"/>
    <mergeCell ref="A27:B27"/>
    <mergeCell ref="A28:B28"/>
    <mergeCell ref="A29:B29"/>
    <mergeCell ref="A18:B18"/>
    <mergeCell ref="A19:B19"/>
    <mergeCell ref="A20:P20"/>
    <mergeCell ref="A21:B21"/>
    <mergeCell ref="A22:P22"/>
    <mergeCell ref="A23:B23"/>
    <mergeCell ref="O27:O34"/>
    <mergeCell ref="P27:P34"/>
    <mergeCell ref="A30:B30"/>
    <mergeCell ref="A31:B31"/>
    <mergeCell ref="A32:B32"/>
    <mergeCell ref="A33:B33"/>
    <mergeCell ref="A34:B34"/>
    <mergeCell ref="A35:P35"/>
    <mergeCell ref="O38:O45"/>
    <mergeCell ref="P38:P45"/>
    <mergeCell ref="A37:P37"/>
    <mergeCell ref="A42:B42"/>
    <mergeCell ref="A43:B43"/>
    <mergeCell ref="A44:B44"/>
    <mergeCell ref="A45:B45"/>
    <mergeCell ref="A46:P46"/>
    <mergeCell ref="A47:B47"/>
    <mergeCell ref="O49:O56"/>
    <mergeCell ref="P49:P56"/>
    <mergeCell ref="A36:B36"/>
    <mergeCell ref="A38:B38"/>
    <mergeCell ref="A39:B39"/>
    <mergeCell ref="A40:B40"/>
    <mergeCell ref="A41:B41"/>
    <mergeCell ref="A54:B54"/>
    <mergeCell ref="A55:B55"/>
    <mergeCell ref="A56:B56"/>
    <mergeCell ref="A57:P57"/>
    <mergeCell ref="A58:B58"/>
    <mergeCell ref="A59:P59"/>
    <mergeCell ref="O60:O67"/>
    <mergeCell ref="P60:P67"/>
    <mergeCell ref="A48:P48"/>
    <mergeCell ref="A49:B49"/>
    <mergeCell ref="A50:B50"/>
    <mergeCell ref="A51:B51"/>
    <mergeCell ref="A52:B52"/>
    <mergeCell ref="A53:B53"/>
    <mergeCell ref="A66:B66"/>
    <mergeCell ref="A67:B67"/>
    <mergeCell ref="A68:P68"/>
    <mergeCell ref="A69:B69"/>
    <mergeCell ref="A70:P70"/>
    <mergeCell ref="A71:B71"/>
    <mergeCell ref="O71:O78"/>
    <mergeCell ref="P71:P78"/>
    <mergeCell ref="A60:B60"/>
    <mergeCell ref="A61:B61"/>
    <mergeCell ref="A62:B62"/>
    <mergeCell ref="A63:B63"/>
    <mergeCell ref="A64:B64"/>
    <mergeCell ref="A65:B65"/>
    <mergeCell ref="A78:B78"/>
    <mergeCell ref="A79:P79"/>
    <mergeCell ref="A80:B80"/>
    <mergeCell ref="A81:P81"/>
    <mergeCell ref="A82:B82"/>
    <mergeCell ref="A83:B83"/>
    <mergeCell ref="O82:O89"/>
    <mergeCell ref="P82:P89"/>
    <mergeCell ref="A72:B72"/>
    <mergeCell ref="A73:B73"/>
    <mergeCell ref="A74:B74"/>
    <mergeCell ref="A75:B75"/>
    <mergeCell ref="A76:B76"/>
    <mergeCell ref="A77:B77"/>
    <mergeCell ref="A90:P90"/>
    <mergeCell ref="A91:B91"/>
    <mergeCell ref="A92:P92"/>
    <mergeCell ref="A93:B93"/>
    <mergeCell ref="A94:B94"/>
    <mergeCell ref="A95:B95"/>
    <mergeCell ref="O93:O100"/>
    <mergeCell ref="P93:P100"/>
    <mergeCell ref="A84:B84"/>
    <mergeCell ref="A85:B85"/>
    <mergeCell ref="A86:B86"/>
    <mergeCell ref="A87:B87"/>
    <mergeCell ref="A88:B88"/>
    <mergeCell ref="A89:B89"/>
    <mergeCell ref="A102:B102"/>
    <mergeCell ref="A103:P103"/>
    <mergeCell ref="A104:B104"/>
    <mergeCell ref="A105:P105"/>
    <mergeCell ref="A106:B106"/>
    <mergeCell ref="A107:B107"/>
    <mergeCell ref="O106:O113"/>
    <mergeCell ref="P106:P113"/>
    <mergeCell ref="A96:B96"/>
    <mergeCell ref="A97:B97"/>
    <mergeCell ref="A98:B98"/>
    <mergeCell ref="A99:B99"/>
    <mergeCell ref="A100:B100"/>
    <mergeCell ref="A101:P101"/>
    <mergeCell ref="A114:P114"/>
    <mergeCell ref="A115:B115"/>
    <mergeCell ref="A116:P116"/>
    <mergeCell ref="A117:B117"/>
    <mergeCell ref="A118:B118"/>
    <mergeCell ref="A119:B119"/>
    <mergeCell ref="O117:O124"/>
    <mergeCell ref="P117:P124"/>
    <mergeCell ref="A108:B108"/>
    <mergeCell ref="A109:B109"/>
    <mergeCell ref="A110:B110"/>
    <mergeCell ref="A111:B111"/>
    <mergeCell ref="A112:B112"/>
    <mergeCell ref="A113:B113"/>
    <mergeCell ref="A120:B120"/>
    <mergeCell ref="A121:B121"/>
    <mergeCell ref="A122:B122"/>
    <mergeCell ref="A123:B123"/>
    <mergeCell ref="A124:B124"/>
    <mergeCell ref="A125:P125"/>
    <mergeCell ref="O128:O135"/>
    <mergeCell ref="P128:P135"/>
    <mergeCell ref="A132:B132"/>
    <mergeCell ref="A133:B133"/>
    <mergeCell ref="A134:B134"/>
    <mergeCell ref="A135:B135"/>
    <mergeCell ref="A142:B142"/>
    <mergeCell ref="A143:B143"/>
    <mergeCell ref="O139:O146"/>
    <mergeCell ref="P139:P146"/>
    <mergeCell ref="A126:B126"/>
    <mergeCell ref="A128:B128"/>
    <mergeCell ref="A129:B129"/>
    <mergeCell ref="A130:B130"/>
    <mergeCell ref="A131:B131"/>
    <mergeCell ref="A137:B137"/>
    <mergeCell ref="A144:B144"/>
    <mergeCell ref="A145:B145"/>
    <mergeCell ref="A146:B146"/>
    <mergeCell ref="A147:P147"/>
    <mergeCell ref="A148:B148"/>
    <mergeCell ref="A138:P138"/>
    <mergeCell ref="A139:B139"/>
    <mergeCell ref="A140:B140"/>
    <mergeCell ref="A141:B141"/>
    <mergeCell ref="A168:P168"/>
    <mergeCell ref="A169:B169"/>
    <mergeCell ref="A170:B170"/>
    <mergeCell ref="A156:B156"/>
    <mergeCell ref="A157:B157"/>
    <mergeCell ref="A158:P158"/>
    <mergeCell ref="A159:B159"/>
    <mergeCell ref="A160:B160"/>
    <mergeCell ref="A161:B161"/>
    <mergeCell ref="A150:B150"/>
    <mergeCell ref="A151:B151"/>
    <mergeCell ref="A152:B152"/>
    <mergeCell ref="A153:B153"/>
    <mergeCell ref="A154:B154"/>
    <mergeCell ref="A155:B155"/>
    <mergeCell ref="O150:O157"/>
    <mergeCell ref="P150:P157"/>
    <mergeCell ref="A171:B171"/>
    <mergeCell ref="A172:B172"/>
    <mergeCell ref="A173:B173"/>
    <mergeCell ref="A162:P162"/>
    <mergeCell ref="A163:B163"/>
    <mergeCell ref="A164:P164"/>
    <mergeCell ref="A165:B165"/>
    <mergeCell ref="A166:P166"/>
    <mergeCell ref="A167:B167"/>
    <mergeCell ref="O169:O176"/>
    <mergeCell ref="P169:P176"/>
    <mergeCell ref="A180:B180"/>
    <mergeCell ref="A181:B181"/>
    <mergeCell ref="A182:B182"/>
    <mergeCell ref="A183:B183"/>
    <mergeCell ref="A184:B184"/>
    <mergeCell ref="A185:B185"/>
    <mergeCell ref="A174:B174"/>
    <mergeCell ref="A175:B175"/>
    <mergeCell ref="A176:B176"/>
    <mergeCell ref="A177:P177"/>
    <mergeCell ref="A178:B178"/>
    <mergeCell ref="A179:P179"/>
    <mergeCell ref="O180:O187"/>
    <mergeCell ref="P180:P187"/>
    <mergeCell ref="A192:B192"/>
    <mergeCell ref="A193:B193"/>
    <mergeCell ref="A194:B194"/>
    <mergeCell ref="A195:B195"/>
    <mergeCell ref="A196:B196"/>
    <mergeCell ref="A197:B197"/>
    <mergeCell ref="A186:B186"/>
    <mergeCell ref="A187:B187"/>
    <mergeCell ref="A188:P188"/>
    <mergeCell ref="A189:B189"/>
    <mergeCell ref="A190:P190"/>
    <mergeCell ref="A191:B191"/>
    <mergeCell ref="A204:B204"/>
    <mergeCell ref="A205:B205"/>
    <mergeCell ref="A206:B206"/>
    <mergeCell ref="A207:B207"/>
    <mergeCell ref="A208:B208"/>
    <mergeCell ref="A209:B209"/>
    <mergeCell ref="A198:B198"/>
    <mergeCell ref="A199:P199"/>
    <mergeCell ref="A200:B200"/>
    <mergeCell ref="A202:B202"/>
    <mergeCell ref="A203:B203"/>
    <mergeCell ref="O202:O209"/>
    <mergeCell ref="P202:P209"/>
    <mergeCell ref="A216:B216"/>
    <mergeCell ref="A217:B217"/>
    <mergeCell ref="A218:B218"/>
    <mergeCell ref="A219:B219"/>
    <mergeCell ref="A220:B220"/>
    <mergeCell ref="A221:P221"/>
    <mergeCell ref="A210:P210"/>
    <mergeCell ref="A211:B211"/>
    <mergeCell ref="A213:B213"/>
    <mergeCell ref="A214:B214"/>
    <mergeCell ref="A215:B215"/>
    <mergeCell ref="O213:O220"/>
    <mergeCell ref="P213:P220"/>
    <mergeCell ref="A228:B228"/>
    <mergeCell ref="A229:B229"/>
    <mergeCell ref="A230:B230"/>
    <mergeCell ref="A231:B231"/>
    <mergeCell ref="A232:P232"/>
    <mergeCell ref="A233:B233"/>
    <mergeCell ref="A222:B222"/>
    <mergeCell ref="A223:P223"/>
    <mergeCell ref="A224:B224"/>
    <mergeCell ref="A225:B225"/>
    <mergeCell ref="A226:B226"/>
    <mergeCell ref="A227:B227"/>
    <mergeCell ref="O224:O231"/>
    <mergeCell ref="P224:P231"/>
    <mergeCell ref="A240:B240"/>
    <mergeCell ref="A241:B241"/>
    <mergeCell ref="A242:B242"/>
    <mergeCell ref="A243:P243"/>
    <mergeCell ref="A244:B244"/>
    <mergeCell ref="A245:P245"/>
    <mergeCell ref="A234:P234"/>
    <mergeCell ref="A235:B235"/>
    <mergeCell ref="A236:B236"/>
    <mergeCell ref="A237:B237"/>
    <mergeCell ref="A238:B238"/>
    <mergeCell ref="A239:B239"/>
    <mergeCell ref="O235:O242"/>
    <mergeCell ref="P235:P242"/>
    <mergeCell ref="A252:B252"/>
    <mergeCell ref="A253:B253"/>
    <mergeCell ref="A254:B254"/>
    <mergeCell ref="A255:B255"/>
    <mergeCell ref="A256:P256"/>
    <mergeCell ref="A257:B257"/>
    <mergeCell ref="A246:B246"/>
    <mergeCell ref="A247:P247"/>
    <mergeCell ref="A248:B248"/>
    <mergeCell ref="A249:B249"/>
    <mergeCell ref="A250:B250"/>
    <mergeCell ref="A251:B251"/>
    <mergeCell ref="O248:O255"/>
    <mergeCell ref="P248:P255"/>
    <mergeCell ref="A264:B264"/>
    <mergeCell ref="A265:B265"/>
    <mergeCell ref="A266:B266"/>
    <mergeCell ref="A267:P267"/>
    <mergeCell ref="A268:B268"/>
    <mergeCell ref="A269:P269"/>
    <mergeCell ref="A258:P258"/>
    <mergeCell ref="A259:B259"/>
    <mergeCell ref="A260:B260"/>
    <mergeCell ref="A261:B261"/>
    <mergeCell ref="A262:B262"/>
    <mergeCell ref="A263:B263"/>
    <mergeCell ref="O259:O266"/>
    <mergeCell ref="P259:P266"/>
    <mergeCell ref="A276:B276"/>
    <mergeCell ref="A277:B277"/>
    <mergeCell ref="A278:P278"/>
    <mergeCell ref="A279:B279"/>
    <mergeCell ref="A280:B280"/>
    <mergeCell ref="A281:B281"/>
    <mergeCell ref="A270:B270"/>
    <mergeCell ref="A271:B271"/>
    <mergeCell ref="A272:B272"/>
    <mergeCell ref="A273:B273"/>
    <mergeCell ref="A274:B274"/>
    <mergeCell ref="A275:B275"/>
    <mergeCell ref="O270:O277"/>
    <mergeCell ref="P270:P277"/>
    <mergeCell ref="A288:P288"/>
    <mergeCell ref="A289:B289"/>
    <mergeCell ref="A290:B290"/>
    <mergeCell ref="A291:B291"/>
    <mergeCell ref="A292:B292"/>
    <mergeCell ref="A293:B293"/>
    <mergeCell ref="A282:P282"/>
    <mergeCell ref="A283:B283"/>
    <mergeCell ref="A284:P284"/>
    <mergeCell ref="A285:B285"/>
    <mergeCell ref="A286:P286"/>
    <mergeCell ref="A287:B287"/>
    <mergeCell ref="O289:O296"/>
    <mergeCell ref="P289:P296"/>
    <mergeCell ref="A300:B300"/>
    <mergeCell ref="A301:B301"/>
    <mergeCell ref="A302:B302"/>
    <mergeCell ref="A303:B303"/>
    <mergeCell ref="A304:B304"/>
    <mergeCell ref="A305:B305"/>
    <mergeCell ref="A294:B294"/>
    <mergeCell ref="A295:B295"/>
    <mergeCell ref="A296:B296"/>
    <mergeCell ref="A297:P297"/>
    <mergeCell ref="A298:B298"/>
    <mergeCell ref="O300:O307"/>
    <mergeCell ref="P300:P307"/>
    <mergeCell ref="A312:P312"/>
    <mergeCell ref="A313:B313"/>
    <mergeCell ref="A314:P314"/>
    <mergeCell ref="A315:B315"/>
    <mergeCell ref="A316:B316"/>
    <mergeCell ref="A317:B317"/>
    <mergeCell ref="A306:B306"/>
    <mergeCell ref="A307:B307"/>
    <mergeCell ref="A308:P308"/>
    <mergeCell ref="A309:B309"/>
    <mergeCell ref="A310:B310"/>
    <mergeCell ref="A311:B311"/>
    <mergeCell ref="O315:O322"/>
    <mergeCell ref="P315:P322"/>
    <mergeCell ref="A324:B324"/>
    <mergeCell ref="A325:B325"/>
    <mergeCell ref="A326:B326"/>
    <mergeCell ref="A327:P327"/>
    <mergeCell ref="A328:B328"/>
    <mergeCell ref="B329:P329"/>
    <mergeCell ref="A318:B318"/>
    <mergeCell ref="A319:B319"/>
    <mergeCell ref="A320:B320"/>
    <mergeCell ref="A321:B321"/>
    <mergeCell ref="A322:B322"/>
    <mergeCell ref="A323:P323"/>
    <mergeCell ref="A336:B336"/>
    <mergeCell ref="A337:B337"/>
    <mergeCell ref="A338:P338"/>
    <mergeCell ref="A339:B339"/>
    <mergeCell ref="A340:B340"/>
    <mergeCell ref="A341:B341"/>
    <mergeCell ref="A330:B330"/>
    <mergeCell ref="A331:B331"/>
    <mergeCell ref="A332:B332"/>
    <mergeCell ref="A333:B333"/>
    <mergeCell ref="A334:B334"/>
    <mergeCell ref="A335:B335"/>
    <mergeCell ref="O330:O337"/>
    <mergeCell ref="P330:P337"/>
    <mergeCell ref="A348:B348"/>
    <mergeCell ref="A349:B349"/>
    <mergeCell ref="A350:B350"/>
    <mergeCell ref="A351:B351"/>
    <mergeCell ref="A352:B352"/>
    <mergeCell ref="A353:B353"/>
    <mergeCell ref="A342:P342"/>
    <mergeCell ref="A343:B343"/>
    <mergeCell ref="A344:P344"/>
    <mergeCell ref="A345:B345"/>
    <mergeCell ref="A346:P346"/>
    <mergeCell ref="A347:B347"/>
    <mergeCell ref="O347:O354"/>
    <mergeCell ref="P347:P354"/>
    <mergeCell ref="A360:B360"/>
    <mergeCell ref="A361:P361"/>
    <mergeCell ref="A362:B362"/>
    <mergeCell ref="A363:B363"/>
    <mergeCell ref="A364:B364"/>
    <mergeCell ref="A365:B365"/>
    <mergeCell ref="A354:B354"/>
    <mergeCell ref="A355:P355"/>
    <mergeCell ref="A356:B356"/>
    <mergeCell ref="A357:B357"/>
    <mergeCell ref="A358:B358"/>
    <mergeCell ref="A359:P359"/>
    <mergeCell ref="O362:O369"/>
    <mergeCell ref="P362:P369"/>
    <mergeCell ref="A366:B366"/>
    <mergeCell ref="A367:B367"/>
    <mergeCell ref="A368:B368"/>
    <mergeCell ref="A369:B369"/>
    <mergeCell ref="A370:P370"/>
    <mergeCell ref="A371:B371"/>
    <mergeCell ref="O377:O384"/>
    <mergeCell ref="P377:P384"/>
    <mergeCell ref="A384:B384"/>
    <mergeCell ref="A378:B378"/>
    <mergeCell ref="A379:B379"/>
    <mergeCell ref="A380:B380"/>
    <mergeCell ref="A381:B381"/>
    <mergeCell ref="A382:B382"/>
    <mergeCell ref="A383:B383"/>
    <mergeCell ref="A372:B372"/>
    <mergeCell ref="A373:B373"/>
    <mergeCell ref="A374:P374"/>
    <mergeCell ref="A375:B375"/>
    <mergeCell ref="A376:P376"/>
    <mergeCell ref="A377:B377"/>
    <mergeCell ref="A390:B390"/>
    <mergeCell ref="A391:P391"/>
    <mergeCell ref="A392:B392"/>
    <mergeCell ref="A393:P393"/>
    <mergeCell ref="A394:B394"/>
    <mergeCell ref="A395:B395"/>
    <mergeCell ref="O394:O401"/>
    <mergeCell ref="P394:P401"/>
    <mergeCell ref="A385:P385"/>
    <mergeCell ref="A386:B386"/>
    <mergeCell ref="A387:B387"/>
    <mergeCell ref="A388:B388"/>
    <mergeCell ref="A389:P389"/>
    <mergeCell ref="A402:P402"/>
    <mergeCell ref="A403:B403"/>
    <mergeCell ref="A404:B404"/>
    <mergeCell ref="A405:B405"/>
    <mergeCell ref="A406:P406"/>
    <mergeCell ref="A407:B407"/>
    <mergeCell ref="O409:O416"/>
    <mergeCell ref="P409:P416"/>
    <mergeCell ref="A396:B396"/>
    <mergeCell ref="A397:B397"/>
    <mergeCell ref="A398:B398"/>
    <mergeCell ref="A399:B399"/>
    <mergeCell ref="A400:B400"/>
    <mergeCell ref="A401:B401"/>
    <mergeCell ref="A414:B414"/>
    <mergeCell ref="A415:B415"/>
    <mergeCell ref="A416:B416"/>
    <mergeCell ref="A417:P417"/>
    <mergeCell ref="A418:B418"/>
    <mergeCell ref="A419:B419"/>
    <mergeCell ref="A408:P408"/>
    <mergeCell ref="A409:B409"/>
    <mergeCell ref="A410:B410"/>
    <mergeCell ref="A411:B411"/>
    <mergeCell ref="A412:B412"/>
    <mergeCell ref="A413:B413"/>
    <mergeCell ref="A426:B426"/>
    <mergeCell ref="A427:P427"/>
    <mergeCell ref="A428:B428"/>
    <mergeCell ref="A429:B429"/>
    <mergeCell ref="A430:B430"/>
    <mergeCell ref="A431:B431"/>
    <mergeCell ref="A420:B420"/>
    <mergeCell ref="A421:P421"/>
    <mergeCell ref="A422:B422"/>
    <mergeCell ref="A423:P423"/>
    <mergeCell ref="A424:B424"/>
    <mergeCell ref="A425:P425"/>
    <mergeCell ref="O428:O435"/>
    <mergeCell ref="P428:P435"/>
    <mergeCell ref="A438:P438"/>
    <mergeCell ref="A439:B439"/>
    <mergeCell ref="A440:B440"/>
    <mergeCell ref="A441:B441"/>
    <mergeCell ref="A442:B442"/>
    <mergeCell ref="A443:B443"/>
    <mergeCell ref="A432:B432"/>
    <mergeCell ref="A433:B433"/>
    <mergeCell ref="A434:B434"/>
    <mergeCell ref="A435:B435"/>
    <mergeCell ref="A436:P436"/>
    <mergeCell ref="A437:B437"/>
    <mergeCell ref="O439:O446"/>
    <mergeCell ref="P439:P446"/>
    <mergeCell ref="A450:B450"/>
    <mergeCell ref="A451:P451"/>
    <mergeCell ref="A452:B452"/>
    <mergeCell ref="A453:P453"/>
    <mergeCell ref="A454:B454"/>
    <mergeCell ref="A455:P455"/>
    <mergeCell ref="O456:O463"/>
    <mergeCell ref="P456:P463"/>
    <mergeCell ref="A444:B444"/>
    <mergeCell ref="A445:B445"/>
    <mergeCell ref="A446:B446"/>
    <mergeCell ref="A447:P447"/>
    <mergeCell ref="A448:B448"/>
    <mergeCell ref="A449:B449"/>
    <mergeCell ref="A462:B462"/>
    <mergeCell ref="A463:B463"/>
    <mergeCell ref="A464:P464"/>
    <mergeCell ref="A465:B465"/>
    <mergeCell ref="A466:P466"/>
    <mergeCell ref="A467:B467"/>
    <mergeCell ref="O467:O474"/>
    <mergeCell ref="P467:P474"/>
    <mergeCell ref="A456:B456"/>
    <mergeCell ref="A457:B457"/>
    <mergeCell ref="A458:B458"/>
    <mergeCell ref="A459:B459"/>
    <mergeCell ref="A460:B460"/>
    <mergeCell ref="A461:B461"/>
    <mergeCell ref="A474:B474"/>
    <mergeCell ref="A475:P475"/>
    <mergeCell ref="A476:B476"/>
    <mergeCell ref="A477:P477"/>
    <mergeCell ref="A478:B478"/>
    <mergeCell ref="A479:B479"/>
    <mergeCell ref="O478:O485"/>
    <mergeCell ref="P478:P485"/>
    <mergeCell ref="A468:B468"/>
    <mergeCell ref="A469:B469"/>
    <mergeCell ref="A470:B470"/>
    <mergeCell ref="A471:B471"/>
    <mergeCell ref="A472:B472"/>
    <mergeCell ref="A473:B473"/>
    <mergeCell ref="A486:P486"/>
    <mergeCell ref="A487:B487"/>
    <mergeCell ref="A488:P488"/>
    <mergeCell ref="A489:B489"/>
    <mergeCell ref="A490:B490"/>
    <mergeCell ref="A491:B491"/>
    <mergeCell ref="A480:B480"/>
    <mergeCell ref="A481:B481"/>
    <mergeCell ref="A482:B482"/>
    <mergeCell ref="A483:B483"/>
    <mergeCell ref="A484:B484"/>
    <mergeCell ref="A485:B485"/>
    <mergeCell ref="A498:B498"/>
    <mergeCell ref="A499:P499"/>
    <mergeCell ref="A500:B500"/>
    <mergeCell ref="A501:B501"/>
    <mergeCell ref="A502:B502"/>
    <mergeCell ref="A503:B503"/>
    <mergeCell ref="A492:B492"/>
    <mergeCell ref="A493:B493"/>
    <mergeCell ref="A494:B494"/>
    <mergeCell ref="A495:B495"/>
    <mergeCell ref="A496:B496"/>
    <mergeCell ref="A497:P497"/>
    <mergeCell ref="A510:B510"/>
    <mergeCell ref="A511:B511"/>
    <mergeCell ref="A512:P512"/>
    <mergeCell ref="A513:B513"/>
    <mergeCell ref="A514:P514"/>
    <mergeCell ref="A515:B515"/>
    <mergeCell ref="O517:O524"/>
    <mergeCell ref="P517:P524"/>
    <mergeCell ref="A504:B504"/>
    <mergeCell ref="A505:B505"/>
    <mergeCell ref="A506:B506"/>
    <mergeCell ref="A507:B507"/>
    <mergeCell ref="A508:P508"/>
    <mergeCell ref="A509:B509"/>
    <mergeCell ref="A522:B522"/>
    <mergeCell ref="A523:B523"/>
    <mergeCell ref="A524:B524"/>
    <mergeCell ref="A525:P525"/>
    <mergeCell ref="A526:B526"/>
    <mergeCell ref="A527:P527"/>
    <mergeCell ref="O528:O535"/>
    <mergeCell ref="P528:P535"/>
    <mergeCell ref="A516:P516"/>
    <mergeCell ref="A517:B517"/>
    <mergeCell ref="A518:B518"/>
    <mergeCell ref="A519:B519"/>
    <mergeCell ref="A520:B520"/>
    <mergeCell ref="A521:B521"/>
    <mergeCell ref="A534:B534"/>
    <mergeCell ref="A535:B535"/>
    <mergeCell ref="A536:P536"/>
    <mergeCell ref="A537:B537"/>
    <mergeCell ref="A538:B538"/>
    <mergeCell ref="A539:B539"/>
    <mergeCell ref="A528:B528"/>
    <mergeCell ref="A529:B529"/>
    <mergeCell ref="A530:B530"/>
    <mergeCell ref="A531:B531"/>
    <mergeCell ref="A532:B532"/>
    <mergeCell ref="A533:B533"/>
    <mergeCell ref="A546:P546"/>
    <mergeCell ref="A547:B547"/>
    <mergeCell ref="A548:B548"/>
    <mergeCell ref="A549:B549"/>
    <mergeCell ref="A550:B550"/>
    <mergeCell ref="A551:B551"/>
    <mergeCell ref="O547:O554"/>
    <mergeCell ref="P547:P554"/>
    <mergeCell ref="A540:P540"/>
    <mergeCell ref="A541:B541"/>
    <mergeCell ref="A542:P542"/>
    <mergeCell ref="A543:B543"/>
    <mergeCell ref="A544:P544"/>
    <mergeCell ref="A545:B545"/>
    <mergeCell ref="A558:B558"/>
    <mergeCell ref="A559:P559"/>
    <mergeCell ref="A560:B560"/>
    <mergeCell ref="A561:P561"/>
    <mergeCell ref="A562:B562"/>
    <mergeCell ref="A563:B563"/>
    <mergeCell ref="O562:O569"/>
    <mergeCell ref="P562:P569"/>
    <mergeCell ref="A552:B552"/>
    <mergeCell ref="A553:B553"/>
    <mergeCell ref="A554:B554"/>
    <mergeCell ref="A555:P555"/>
    <mergeCell ref="A556:B556"/>
    <mergeCell ref="A557:B557"/>
    <mergeCell ref="A570:P570"/>
    <mergeCell ref="A571:B571"/>
    <mergeCell ref="A572:B572"/>
    <mergeCell ref="A573:B573"/>
    <mergeCell ref="A574:P574"/>
    <mergeCell ref="A575:B575"/>
    <mergeCell ref="O577:O584"/>
    <mergeCell ref="P577:P584"/>
    <mergeCell ref="A564:B564"/>
    <mergeCell ref="A565:B565"/>
    <mergeCell ref="A566:B566"/>
    <mergeCell ref="A567:B567"/>
    <mergeCell ref="A568:B568"/>
    <mergeCell ref="A569:B569"/>
    <mergeCell ref="A587:B587"/>
    <mergeCell ref="O592:O599"/>
    <mergeCell ref="P592:P599"/>
    <mergeCell ref="A576:P576"/>
    <mergeCell ref="A577:B577"/>
    <mergeCell ref="A578:B578"/>
    <mergeCell ref="A579:B579"/>
    <mergeCell ref="A580:B580"/>
    <mergeCell ref="A581:B581"/>
    <mergeCell ref="A618:B618"/>
    <mergeCell ref="A612:B612"/>
    <mergeCell ref="A613:B613"/>
    <mergeCell ref="A614:B614"/>
    <mergeCell ref="A615:P615"/>
    <mergeCell ref="A616:B616"/>
    <mergeCell ref="A617:B617"/>
    <mergeCell ref="A606:P606"/>
    <mergeCell ref="A607:B607"/>
    <mergeCell ref="A608:B608"/>
    <mergeCell ref="A609:B609"/>
    <mergeCell ref="A610:B610"/>
    <mergeCell ref="A611:B611"/>
    <mergeCell ref="O607:O614"/>
    <mergeCell ref="P607:P614"/>
    <mergeCell ref="A2:P2"/>
    <mergeCell ref="A600:P600"/>
    <mergeCell ref="A601:B601"/>
    <mergeCell ref="A602:B602"/>
    <mergeCell ref="A603:B603"/>
    <mergeCell ref="A604:P604"/>
    <mergeCell ref="A605:B605"/>
    <mergeCell ref="A594:B594"/>
    <mergeCell ref="A595:B595"/>
    <mergeCell ref="A596:B596"/>
    <mergeCell ref="A597:B597"/>
    <mergeCell ref="A598:B598"/>
    <mergeCell ref="A599:B599"/>
    <mergeCell ref="A588:B588"/>
    <mergeCell ref="A589:P589"/>
    <mergeCell ref="A590:B590"/>
    <mergeCell ref="A591:P591"/>
    <mergeCell ref="A592:B592"/>
    <mergeCell ref="A593:B593"/>
    <mergeCell ref="A582:B582"/>
    <mergeCell ref="A583:B583"/>
    <mergeCell ref="A584:B584"/>
    <mergeCell ref="A585:P585"/>
    <mergeCell ref="A586:B586"/>
  </mergeCells>
  <pageMargins left="0.7" right="0.7" top="0.75" bottom="0.75" header="0.3" footer="0.3"/>
  <pageSetup paperSize="9" scale="55" orientation="landscape" r:id="rId1"/>
  <colBreaks count="1" manualBreakCount="1">
    <brk id="16" max="612"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41"/>
  <sheetViews>
    <sheetView view="pageBreakPreview" topLeftCell="A2" zoomScale="95" zoomScaleNormal="100" zoomScaleSheetLayoutView="95" workbookViewId="0">
      <pane xSplit="16" ySplit="4" topLeftCell="Q6" activePane="bottomRight" state="frozen"/>
      <selection activeCell="A2" sqref="A2"/>
      <selection pane="topRight" activeCell="Q2" sqref="Q2"/>
      <selection pane="bottomLeft" activeCell="A6" sqref="A6"/>
      <selection pane="bottomRight" activeCell="H16" sqref="H16"/>
    </sheetView>
  </sheetViews>
  <sheetFormatPr defaultRowHeight="15" x14ac:dyDescent="0.25"/>
  <cols>
    <col min="1" max="1" width="4.7109375" style="1" customWidth="1"/>
    <col min="2" max="2" width="28.42578125" style="1" customWidth="1"/>
    <col min="3" max="3" width="14.140625" style="1" customWidth="1"/>
    <col min="4" max="4" width="15.7109375" style="1" customWidth="1"/>
    <col min="5" max="5" width="18.85546875" style="1" customWidth="1"/>
    <col min="6" max="6" width="14.140625" style="1" customWidth="1"/>
    <col min="7" max="7" width="12.42578125" style="1" customWidth="1"/>
    <col min="8" max="8" width="14.42578125" style="1" customWidth="1"/>
    <col min="9" max="9" width="12.28515625" style="1" customWidth="1"/>
    <col min="10" max="10" width="12.7109375" style="566" customWidth="1"/>
    <col min="11" max="12" width="14" style="1" hidden="1" customWidth="1"/>
    <col min="13" max="13" width="9.28515625" style="1" hidden="1" customWidth="1"/>
    <col min="14" max="14" width="14.42578125" style="1" hidden="1" customWidth="1"/>
    <col min="15" max="15" width="27.42578125" hidden="1" customWidth="1"/>
    <col min="16" max="16" width="22.28515625" hidden="1" customWidth="1"/>
    <col min="17" max="17" width="49.85546875" hidden="1" customWidth="1"/>
  </cols>
  <sheetData>
    <row r="1" spans="1:17" ht="77.25" hidden="1" customHeight="1" x14ac:dyDescent="0.25">
      <c r="A1" s="511" t="s">
        <v>0</v>
      </c>
      <c r="B1" s="511" t="s">
        <v>11</v>
      </c>
      <c r="C1" s="511"/>
      <c r="D1" s="891" t="s">
        <v>1</v>
      </c>
      <c r="E1" s="891"/>
      <c r="F1" s="891"/>
      <c r="G1" s="891"/>
      <c r="H1" s="891"/>
      <c r="I1" s="511"/>
      <c r="J1" s="511"/>
      <c r="K1" s="511"/>
      <c r="L1" s="511"/>
      <c r="M1" s="511"/>
      <c r="N1" s="511"/>
      <c r="O1" s="512"/>
      <c r="P1" s="511" t="s">
        <v>26</v>
      </c>
      <c r="Q1" s="513"/>
    </row>
    <row r="2" spans="1:17" s="7" customFormat="1" ht="38.25" customHeight="1" x14ac:dyDescent="0.25">
      <c r="A2" s="831" t="s">
        <v>2299</v>
      </c>
      <c r="B2" s="831"/>
      <c r="C2" s="831"/>
      <c r="D2" s="831"/>
      <c r="E2" s="831"/>
      <c r="F2" s="831"/>
      <c r="G2" s="831"/>
      <c r="H2" s="831"/>
      <c r="I2" s="831"/>
      <c r="J2" s="831"/>
      <c r="K2" s="831"/>
      <c r="L2" s="831"/>
      <c r="M2" s="831"/>
      <c r="N2" s="831"/>
      <c r="O2" s="831"/>
      <c r="P2" s="831"/>
      <c r="Q2" s="514" t="s">
        <v>2424</v>
      </c>
    </row>
    <row r="3" spans="1:17" s="7" customFormat="1" ht="44.25" customHeight="1" x14ac:dyDescent="0.25">
      <c r="A3" s="831" t="s">
        <v>11</v>
      </c>
      <c r="B3" s="831"/>
      <c r="C3" s="664" t="s">
        <v>2300</v>
      </c>
      <c r="D3" s="831" t="s">
        <v>35</v>
      </c>
      <c r="E3" s="831"/>
      <c r="F3" s="831"/>
      <c r="G3" s="832"/>
      <c r="H3" s="831" t="s">
        <v>34</v>
      </c>
      <c r="I3" s="831"/>
      <c r="J3" s="831"/>
      <c r="K3" s="831" t="s">
        <v>36</v>
      </c>
      <c r="L3" s="831"/>
      <c r="M3" s="831"/>
      <c r="N3" s="831"/>
      <c r="O3" s="835" t="s">
        <v>48</v>
      </c>
      <c r="P3" s="835" t="s">
        <v>47</v>
      </c>
      <c r="Q3" s="482">
        <v>1000000</v>
      </c>
    </row>
    <row r="4" spans="1:17" s="7" customFormat="1" ht="87" customHeight="1" x14ac:dyDescent="0.25">
      <c r="A4" s="831"/>
      <c r="B4" s="831"/>
      <c r="C4" s="516" t="s">
        <v>2301</v>
      </c>
      <c r="D4" s="568" t="s">
        <v>42</v>
      </c>
      <c r="E4" s="568" t="s">
        <v>49</v>
      </c>
      <c r="F4" s="568" t="s">
        <v>2301</v>
      </c>
      <c r="G4" s="568" t="s">
        <v>2588</v>
      </c>
      <c r="H4" s="516" t="s">
        <v>43</v>
      </c>
      <c r="I4" s="516" t="s">
        <v>3</v>
      </c>
      <c r="J4" s="516" t="s">
        <v>2</v>
      </c>
      <c r="K4" s="568" t="s">
        <v>44</v>
      </c>
      <c r="L4" s="568" t="s">
        <v>49</v>
      </c>
      <c r="M4" s="568" t="s">
        <v>37</v>
      </c>
      <c r="N4" s="568" t="s">
        <v>51</v>
      </c>
      <c r="O4" s="892"/>
      <c r="P4" s="835"/>
      <c r="Q4" s="514">
        <v>1000</v>
      </c>
    </row>
    <row r="5" spans="1:17" s="7" customFormat="1" ht="13.5" customHeight="1" x14ac:dyDescent="0.25">
      <c r="A5" s="822" t="s">
        <v>16</v>
      </c>
      <c r="B5" s="822"/>
      <c r="C5" s="567" t="s">
        <v>17</v>
      </c>
      <c r="D5" s="567" t="s">
        <v>18</v>
      </c>
      <c r="E5" s="567" t="s">
        <v>19</v>
      </c>
      <c r="F5" s="567" t="s">
        <v>20</v>
      </c>
      <c r="G5" s="567" t="s">
        <v>21</v>
      </c>
      <c r="H5" s="567" t="s">
        <v>648</v>
      </c>
      <c r="I5" s="567" t="s">
        <v>2302</v>
      </c>
      <c r="J5" s="567" t="s">
        <v>2303</v>
      </c>
      <c r="K5" s="567" t="s">
        <v>23</v>
      </c>
      <c r="L5" s="567" t="s">
        <v>1034</v>
      </c>
      <c r="M5" s="567" t="s">
        <v>24</v>
      </c>
      <c r="N5" s="567" t="s">
        <v>2304</v>
      </c>
      <c r="O5" s="567" t="s">
        <v>2305</v>
      </c>
      <c r="P5" s="567" t="s">
        <v>2306</v>
      </c>
    </row>
    <row r="6" spans="1:17" s="7" customFormat="1" ht="48" customHeight="1" x14ac:dyDescent="0.25">
      <c r="A6" s="901" t="s">
        <v>38</v>
      </c>
      <c r="B6" s="901"/>
      <c r="C6" s="420">
        <f>C24+C213+C363+C525+C658</f>
        <v>6524.1564757300002</v>
      </c>
      <c r="D6" s="420">
        <f>D24+D213+D363+D525+D658</f>
        <v>8388.9877636231122</v>
      </c>
      <c r="E6" s="669">
        <f>E24+E213+E363+E525+E658</f>
        <v>8693.4726214431103</v>
      </c>
      <c r="F6" s="420">
        <f>F24+F213+F363+F525+F658</f>
        <v>8388.9877636231122</v>
      </c>
      <c r="G6" s="420">
        <f>F6/E6*100</f>
        <v>96.497546250172078</v>
      </c>
      <c r="H6" s="420">
        <f>H24+H213+H363+H525+H658</f>
        <v>8111.0867744931102</v>
      </c>
      <c r="I6" s="420">
        <f>H6/E6*100</f>
        <v>93.300883636379083</v>
      </c>
      <c r="J6" s="420">
        <f>H6/D6*100</f>
        <v>96.687312021897867</v>
      </c>
      <c r="K6" s="420">
        <f>K24+K213+K363+K525+K658</f>
        <v>7664.2626430100008</v>
      </c>
      <c r="L6" s="420">
        <f>L24+L213+L363+L525+L658</f>
        <v>8063.2448253500006</v>
      </c>
      <c r="M6" s="420">
        <f>K6/L6*100</f>
        <v>95.051840902986825</v>
      </c>
      <c r="N6" s="420">
        <f>K6/H6*100</f>
        <v>94.491192809227059</v>
      </c>
      <c r="O6" s="600"/>
      <c r="P6" s="600"/>
    </row>
    <row r="7" spans="1:17" s="7" customFormat="1" ht="25.5" hidden="1" customHeight="1" x14ac:dyDescent="0.25">
      <c r="A7" s="601"/>
      <c r="B7" s="602" t="s">
        <v>2307</v>
      </c>
      <c r="C7" s="485">
        <f>C8+C9+C11</f>
        <v>6524.1564757300002</v>
      </c>
      <c r="D7" s="485">
        <f>D8+D9+D11</f>
        <v>7341.511605220001</v>
      </c>
      <c r="E7" s="670">
        <f>E8+E9+E11</f>
        <v>7645.99646304</v>
      </c>
      <c r="F7" s="485">
        <f>F8+F9+F11</f>
        <v>7341.511605220001</v>
      </c>
      <c r="G7" s="420">
        <f t="shared" ref="G7:G11" si="0">F7/E7*100</f>
        <v>96.017721701914866</v>
      </c>
      <c r="H7" s="485">
        <f>H8+H9+H11</f>
        <v>7089.6952383300004</v>
      </c>
      <c r="I7" s="424"/>
      <c r="J7" s="603">
        <f t="shared" ref="J7:J15" si="1">H7/D7*100</f>
        <v>96.569965690567699</v>
      </c>
      <c r="K7" s="485">
        <f>K8+K9+K11</f>
        <v>7561.7439898799994</v>
      </c>
      <c r="L7" s="485">
        <f>L8+L9+L11</f>
        <v>7958.1978741699986</v>
      </c>
      <c r="M7" s="424"/>
      <c r="N7" s="424"/>
      <c r="O7" s="600"/>
      <c r="P7" s="600"/>
    </row>
    <row r="8" spans="1:17" s="7" customFormat="1" x14ac:dyDescent="0.25">
      <c r="A8" s="897" t="s">
        <v>5</v>
      </c>
      <c r="B8" s="898"/>
      <c r="C8" s="603">
        <f t="shared" ref="C8:F9" si="2">C31+C45+C59+C73+C84+C101+C115+C128+C145+C165+C185+C196+C220+C237+C262+C276+C293+C307+C320+C334+C348+C370+C384+C402+C421+C441+C459+C480+C500+C514+C532+C546+C562+C576+C590+C635+C646+C665+C686+C701+C716+C731</f>
        <v>3697.9075000000007</v>
      </c>
      <c r="D8" s="603">
        <f t="shared" si="2"/>
        <v>3560.89120757</v>
      </c>
      <c r="E8" s="671">
        <f t="shared" si="2"/>
        <v>3855.0714000000003</v>
      </c>
      <c r="F8" s="603">
        <f t="shared" si="2"/>
        <v>3560.89120757</v>
      </c>
      <c r="G8" s="603">
        <f t="shared" si="0"/>
        <v>92.369007940293912</v>
      </c>
      <c r="H8" s="603">
        <f t="shared" ref="H8:H14" si="3">H31+H45+H59+H73+H84+H101+H115+H128+H145+H165+H185+H196+H220+H237+H262+H276+H293+H307+H320+H334+H348+H370+H384+H402+H421+H441+H459+H480+H500+H514+H532+H546+H562+H576+H590+H635+H646+H665+H686+H701+H716+H731</f>
        <v>3528.0810035799996</v>
      </c>
      <c r="I8" s="603">
        <f>H8/E8*100</f>
        <v>91.517915947808376</v>
      </c>
      <c r="J8" s="603">
        <f t="shared" si="1"/>
        <v>99.07859572007564</v>
      </c>
      <c r="K8" s="603">
        <f>K31+K45+K59+K73+K84+K101+K115+K128+K145+K165+K185+K196+K220+K237+K251+K262+K276+K293+K307+K320+K334+K348+K370+K384+K402+K421+K441+K459+K480+K500+K514+K532+K546+K562+K576+K590+K607+K618+K635+K646+K665+K686+K701+K716+K731</f>
        <v>4178.5553042099991</v>
      </c>
      <c r="L8" s="603">
        <f>L31+L45+L59+L73+L84+L101+L115+L128+L145+L165+L185+L196+L220+L237+L251+L262+L276+L293+L307+L320+L334+L348+L370+L384+L402+L421+L441+L459+L480+L500+L514+L532+L546+L562+L576+L590+L607+L618+L635+L646+L665+L686+L701+L716+L731</f>
        <v>4295.6225962899989</v>
      </c>
      <c r="M8" s="485">
        <f t="shared" ref="M8:M14" si="4">K8/L8*100</f>
        <v>97.27473050865531</v>
      </c>
      <c r="N8" s="485">
        <f t="shared" ref="N8:N14" si="5">K8/H8*100</f>
        <v>118.43705685810369</v>
      </c>
      <c r="O8" s="604"/>
      <c r="P8" s="604"/>
    </row>
    <row r="9" spans="1:17" s="7" customFormat="1" x14ac:dyDescent="0.25">
      <c r="A9" s="899" t="s">
        <v>6</v>
      </c>
      <c r="B9" s="900"/>
      <c r="C9" s="605">
        <f t="shared" si="2"/>
        <v>2826.24897573</v>
      </c>
      <c r="D9" s="605">
        <f t="shared" si="2"/>
        <v>2982.2288566600005</v>
      </c>
      <c r="E9" s="672">
        <f t="shared" si="2"/>
        <v>2992.5335220499996</v>
      </c>
      <c r="F9" s="605">
        <f t="shared" si="2"/>
        <v>2982.2288566600005</v>
      </c>
      <c r="G9" s="605">
        <f t="shared" si="0"/>
        <v>99.655654136734952</v>
      </c>
      <c r="H9" s="605">
        <f t="shared" si="3"/>
        <v>2905.6835540300003</v>
      </c>
      <c r="I9" s="605">
        <f t="shared" ref="I9:I15" si="6">H9/E9*100</f>
        <v>97.097777940328513</v>
      </c>
      <c r="J9" s="605">
        <f t="shared" si="1"/>
        <v>97.433285428143563</v>
      </c>
      <c r="K9" s="605">
        <f>K32+K46+K60+K74+K85+K102+K116+K129+K146+K166+K186+K197+K221+K238+K252+K263+K277+K294+K308+K321+K335+K349+K371+K385+K403+K422+K442+K460+K481+K501+K515+K533+K547+K563+K577+K591+K608+K619+K636+K647+K666+K687+K702+K717+K732</f>
        <v>3013.5499666400001</v>
      </c>
      <c r="L9" s="605">
        <f>L32+L46+L60+L74+L85+L102+L116+L129+L146+L166+L186+L197+L221+L238+L252+L263+L277+L294+L308+L321+L335+L349+L371+L385+L403+L422+L442+L460+L481+L501+L515+L533+L547+L563+L577+L591+L608+L619+L636+L647+L666+L687+L702+L717+L732</f>
        <v>3272.4749288399994</v>
      </c>
      <c r="M9" s="486">
        <f t="shared" si="4"/>
        <v>92.087793861516886</v>
      </c>
      <c r="N9" s="486">
        <f t="shared" si="5"/>
        <v>103.71225601839524</v>
      </c>
      <c r="O9" s="606"/>
      <c r="P9" s="606"/>
    </row>
    <row r="10" spans="1:17" s="7" customFormat="1" x14ac:dyDescent="0.25">
      <c r="A10" s="902" t="s">
        <v>7</v>
      </c>
      <c r="B10" s="903"/>
      <c r="C10" s="607"/>
      <c r="D10" s="608">
        <f t="shared" ref="D10:F14" si="7">D33+D47+D61+D75+D86+D103+D117+D130+D147+D167+D187+D198+D222+D239+D264+D278+D295+D309+D322+D336+D350+D372+D386+D404+D423+D443+D461+D482+D502+D516+D534+D548+D564+D578+D592+D637+D648+D667+D688+D703+D718+D733</f>
        <v>1026.2961584031107</v>
      </c>
      <c r="E10" s="673">
        <f t="shared" si="7"/>
        <v>1026.2961584031107</v>
      </c>
      <c r="F10" s="608">
        <f t="shared" si="7"/>
        <v>1026.2961584031107</v>
      </c>
      <c r="G10" s="608">
        <f t="shared" si="0"/>
        <v>100</v>
      </c>
      <c r="H10" s="608">
        <f t="shared" si="3"/>
        <v>1000.2115361631107</v>
      </c>
      <c r="I10" s="608">
        <f t="shared" si="6"/>
        <v>97.45837280726191</v>
      </c>
      <c r="J10" s="608">
        <f t="shared" si="1"/>
        <v>97.45837280726191</v>
      </c>
      <c r="K10" s="608">
        <f t="shared" ref="K10:L14" si="8">K33+K47+K61+K75+K86+K103+K117+K130+K147+K167+K187+K198+K222+K239+K264+K278+K295+K309+K322+K336+K350+K372+K386+K404+K423+K443+K461+K482+K502+K516+K534+K548+K564+K578+K592+K637+K648+K667+K688+K703+K718+K733</f>
        <v>91.53865313</v>
      </c>
      <c r="L10" s="608">
        <f t="shared" si="8"/>
        <v>94.066951180000004</v>
      </c>
      <c r="M10" s="487">
        <f t="shared" si="4"/>
        <v>97.312235574466499</v>
      </c>
      <c r="N10" s="487">
        <f t="shared" si="5"/>
        <v>9.1519293489804561</v>
      </c>
      <c r="O10" s="609"/>
      <c r="P10" s="609"/>
    </row>
    <row r="11" spans="1:17" s="7" customFormat="1" x14ac:dyDescent="0.25">
      <c r="A11" s="904" t="s">
        <v>8</v>
      </c>
      <c r="B11" s="905"/>
      <c r="C11" s="610">
        <v>0</v>
      </c>
      <c r="D11" s="611">
        <f t="shared" si="7"/>
        <v>798.39154099000018</v>
      </c>
      <c r="E11" s="674">
        <f t="shared" si="7"/>
        <v>798.39154098999995</v>
      </c>
      <c r="F11" s="611">
        <f t="shared" si="7"/>
        <v>798.39154099000018</v>
      </c>
      <c r="G11" s="611">
        <f t="shared" si="0"/>
        <v>100.00000000000003</v>
      </c>
      <c r="H11" s="611">
        <f t="shared" si="3"/>
        <v>655.93068072000005</v>
      </c>
      <c r="I11" s="611">
        <f t="shared" si="6"/>
        <v>82.156516827151066</v>
      </c>
      <c r="J11" s="611">
        <f t="shared" si="1"/>
        <v>82.156516827151052</v>
      </c>
      <c r="K11" s="612">
        <f t="shared" si="8"/>
        <v>369.63871902999995</v>
      </c>
      <c r="L11" s="612">
        <f t="shared" si="8"/>
        <v>390.10034904000003</v>
      </c>
      <c r="M11" s="488">
        <f t="shared" si="4"/>
        <v>94.754777825666082</v>
      </c>
      <c r="N11" s="488">
        <f t="shared" si="5"/>
        <v>56.353320540557114</v>
      </c>
      <c r="O11" s="613"/>
      <c r="P11" s="613"/>
    </row>
    <row r="12" spans="1:17" s="7" customFormat="1" x14ac:dyDescent="0.25">
      <c r="A12" s="893" t="s">
        <v>9</v>
      </c>
      <c r="B12" s="894"/>
      <c r="C12" s="614">
        <v>0</v>
      </c>
      <c r="D12" s="615">
        <f t="shared" si="7"/>
        <v>21.18</v>
      </c>
      <c r="E12" s="615">
        <f t="shared" si="7"/>
        <v>21.18</v>
      </c>
      <c r="F12" s="615">
        <f t="shared" si="7"/>
        <v>21.18</v>
      </c>
      <c r="G12" s="615">
        <f>F12/E12*100</f>
        <v>100</v>
      </c>
      <c r="H12" s="615">
        <f t="shared" si="3"/>
        <v>21.18</v>
      </c>
      <c r="I12" s="615">
        <f t="shared" si="6"/>
        <v>100</v>
      </c>
      <c r="J12" s="615">
        <f t="shared" si="1"/>
        <v>100</v>
      </c>
      <c r="K12" s="615">
        <f t="shared" si="8"/>
        <v>10.98</v>
      </c>
      <c r="L12" s="615">
        <f t="shared" si="8"/>
        <v>10.98</v>
      </c>
      <c r="M12" s="489">
        <f t="shared" si="4"/>
        <v>100</v>
      </c>
      <c r="N12" s="489">
        <f t="shared" si="5"/>
        <v>51.84135977337111</v>
      </c>
      <c r="O12" s="616"/>
      <c r="P12" s="616"/>
    </row>
    <row r="13" spans="1:17" s="7" customFormat="1" ht="28.5" customHeight="1" x14ac:dyDescent="0.25">
      <c r="A13" s="836" t="s">
        <v>54</v>
      </c>
      <c r="B13" s="837"/>
      <c r="C13" s="496">
        <f>1346855831.41/Q3</f>
        <v>1346.8558314100001</v>
      </c>
      <c r="D13" s="617">
        <f t="shared" si="7"/>
        <v>1254.779136917959</v>
      </c>
      <c r="E13" s="617">
        <f t="shared" si="7"/>
        <v>1281.8320387679591</v>
      </c>
      <c r="F13" s="617">
        <f t="shared" si="7"/>
        <v>1254.779136917959</v>
      </c>
      <c r="G13" s="617">
        <f t="shared" ref="G13:G18" si="9">F13/E13*100</f>
        <v>97.88951274177839</v>
      </c>
      <c r="H13" s="617">
        <f t="shared" si="3"/>
        <v>1223.6068771679593</v>
      </c>
      <c r="I13" s="617">
        <f t="shared" si="6"/>
        <v>95.457660610826721</v>
      </c>
      <c r="J13" s="617">
        <f t="shared" si="1"/>
        <v>97.515717401345512</v>
      </c>
      <c r="K13" s="617">
        <f t="shared" si="8"/>
        <v>1922.0722114899997</v>
      </c>
      <c r="L13" s="617">
        <f t="shared" si="8"/>
        <v>2245.5461763600001</v>
      </c>
      <c r="M13" s="617">
        <f t="shared" si="4"/>
        <v>85.594864702611133</v>
      </c>
      <c r="N13" s="617">
        <f t="shared" si="5"/>
        <v>157.08249498716776</v>
      </c>
      <c r="O13" s="618"/>
      <c r="P13" s="618"/>
    </row>
    <row r="14" spans="1:17" s="7" customFormat="1" ht="29.25" customHeight="1" x14ac:dyDescent="0.25">
      <c r="A14" s="838" t="s">
        <v>57</v>
      </c>
      <c r="B14" s="839"/>
      <c r="C14" s="534">
        <f>C6-C13</f>
        <v>5177.3006443200002</v>
      </c>
      <c r="D14" s="619">
        <f t="shared" si="7"/>
        <v>7134.2086267051527</v>
      </c>
      <c r="E14" s="619">
        <f t="shared" si="7"/>
        <v>7411.6405826751516</v>
      </c>
      <c r="F14" s="619">
        <f t="shared" si="7"/>
        <v>7134.2086267051527</v>
      </c>
      <c r="G14" s="619">
        <f t="shared" si="9"/>
        <v>96.256807748901082</v>
      </c>
      <c r="H14" s="619">
        <f t="shared" si="3"/>
        <v>6887.4798973251518</v>
      </c>
      <c r="I14" s="619">
        <f t="shared" si="6"/>
        <v>92.927872317834257</v>
      </c>
      <c r="J14" s="619">
        <f t="shared" si="1"/>
        <v>96.541610397312567</v>
      </c>
      <c r="K14" s="619">
        <f t="shared" si="8"/>
        <v>5727.5592779499993</v>
      </c>
      <c r="L14" s="619">
        <f t="shared" si="8"/>
        <v>5803.067081520001</v>
      </c>
      <c r="M14" s="619">
        <f t="shared" si="4"/>
        <v>98.698829386093806</v>
      </c>
      <c r="N14" s="619">
        <f t="shared" si="5"/>
        <v>83.158998114453681</v>
      </c>
      <c r="O14" s="620"/>
      <c r="P14" s="620"/>
    </row>
    <row r="15" spans="1:17" s="7" customFormat="1" ht="21.75" customHeight="1" x14ac:dyDescent="0.25">
      <c r="A15" s="895" t="s">
        <v>2707</v>
      </c>
      <c r="B15" s="896"/>
      <c r="C15" s="663">
        <f>C38+C52+C66+C91+C94+C108+C135+C138+C152+C155+C158+C172+C175+C178+C203+C206+C227+C230+C244+C269+C283+C286+C300+C327+C341+C355+C377+C391+C409+C428+C448+C466+C469+C487+C507+C521+C539+C553+C569+C583+C597+C600+C672+C675</f>
        <v>6524.1564757300002</v>
      </c>
      <c r="D15" s="662">
        <f t="shared" ref="D15:F17" si="10">D38+D52+D66+D91+D94+D108+D135+D138+D152+D155+D158+D172+D175+D178+D203+D206+D227+D230+D244+D269+D283+D286+D300+D327+D341+D355+D377+D391+D409+D428+D448+D466+D487+D507+D521+D539+D553+D569+D583+D597+D600+D675</f>
        <v>7341.511605220001</v>
      </c>
      <c r="E15" s="662">
        <f t="shared" si="10"/>
        <v>7645.9964663900018</v>
      </c>
      <c r="F15" s="662">
        <f t="shared" si="10"/>
        <v>7341.511605220001</v>
      </c>
      <c r="G15" s="662">
        <f t="shared" si="9"/>
        <v>96.017721659845847</v>
      </c>
      <c r="H15" s="662">
        <f>H38+H52+H66+H91+H94+H108+H135+H138+H152+H155+H158+H172+H175+H178+H203+H206+H227+H230+H244+H269+H283+H286+H300+H327+H341+H355+H377+H391+H409+H428+H448+H466+H487+H507+H521+H539+H553+H569+H583+H597+H600+H675-0.01</f>
        <v>7089.6852383300011</v>
      </c>
      <c r="I15" s="662">
        <f t="shared" si="6"/>
        <v>92.724150076377697</v>
      </c>
      <c r="J15" s="662">
        <f t="shared" si="1"/>
        <v>96.569829478837235</v>
      </c>
      <c r="K15" s="619" t="e">
        <f>K38+K52+K66+K80+K91+K108+K122+K135+K152+K172+K192+K203+K227+K244+K269+K283+K300+K314+K327+K341+K358+K380+K394+K413+K431+K451+K472+K490+#REF!+#REF!+K542+#REF!+K572+K586+K603+K642+K653+K678+K693+K708+K723+K738</f>
        <v>#REF!</v>
      </c>
      <c r="L15" s="619" t="e">
        <f>L38+L52+L66+L80+L91+L108+L122+L135+L152+L172+L192+L203+L227+L244+L269+L283+L300+L314+L327+L341+L358+L380+L394+L413+L431+L451+L472+L490+#REF!+#REF!+L542+#REF!+L572+L586+L603+L642+L653+L678+L693+L708+L723+L738</f>
        <v>#REF!</v>
      </c>
      <c r="M15" s="619" t="e">
        <f t="shared" ref="M15:M17" si="11">K15/L15*100</f>
        <v>#REF!</v>
      </c>
      <c r="N15" s="619" t="e">
        <f t="shared" ref="N15:N17" si="12">K15/H15*100</f>
        <v>#REF!</v>
      </c>
      <c r="O15" s="620"/>
      <c r="P15" s="620"/>
    </row>
    <row r="16" spans="1:17" s="7" customFormat="1" x14ac:dyDescent="0.25">
      <c r="A16" s="897" t="s">
        <v>5</v>
      </c>
      <c r="B16" s="898"/>
      <c r="C16" s="603">
        <f>C39+C53+C67+C92+C95+C109+C136+C139+C153+C156+C159+C173+C176+C179+C204+C207+C228+C231+C245+C270+C284+C287+C301+C328+C342+C356+C378+C392+C410+C429+C449+C467+C470+C488+C508+C522+C540+C554+C570+C584+C598+C601+C673+C676</f>
        <v>3697.9075000000007</v>
      </c>
      <c r="D16" s="603">
        <f t="shared" si="10"/>
        <v>3560.89120757</v>
      </c>
      <c r="E16" s="603">
        <f t="shared" si="10"/>
        <v>3855.0714000000007</v>
      </c>
      <c r="F16" s="603">
        <f t="shared" si="10"/>
        <v>3560.89120757</v>
      </c>
      <c r="G16" s="603">
        <f t="shared" si="9"/>
        <v>92.369007940293898</v>
      </c>
      <c r="H16" s="603">
        <f>H39+H53+H67+H92+H95+H109+H136+H139+H153+H156+H159+H173+H176+H179+H204+H207+H228+H231+H245+H270+H284+H287+H301+H328+H342+H356+H378+H392+H410+H429+H449+H467+H488+H508+H522+H540+H554+H570+H584+H598+H601+H676</f>
        <v>3528.0810035800005</v>
      </c>
      <c r="I16" s="603">
        <f>H16/E16*100</f>
        <v>91.517915947808376</v>
      </c>
      <c r="J16" s="603">
        <f t="shared" ref="J16:J17" si="13">H16/D16*100</f>
        <v>99.078595720075654</v>
      </c>
      <c r="K16" s="603">
        <f>K41+K55+K69+K81+K94+K111+K123+K138+K155+K175+K193+K206+K230+K247+K259+K272+K286+K303+K315+K330+K344+K358+K380+K394+K413+K431+K451+K469+K490+K510+K524+K542+K556+K572+K586+K600+K615+K626+K643+K654+K675+K694+K709+K724+K739</f>
        <v>4349.1628782300004</v>
      </c>
      <c r="L16" s="603">
        <f>L41+L55+L69+L81+L94+L111+L123+L138+L155+L175+L193+L206+L230+L247+L259+L272+L286+L303+L315+L330+L344+L358+L380+L394+L413+L431+L451+L469+L490+L510+L524+L542+L556+L572+L586+L600+L615+L626+L643+L654+L675+L694+L709+L724+L739</f>
        <v>4744.1656448700014</v>
      </c>
      <c r="M16" s="485">
        <f t="shared" si="11"/>
        <v>91.673925486410269</v>
      </c>
      <c r="N16" s="485">
        <f t="shared" si="12"/>
        <v>123.27276141950354</v>
      </c>
      <c r="O16" s="604"/>
      <c r="P16" s="604"/>
    </row>
    <row r="17" spans="1:17" s="7" customFormat="1" x14ac:dyDescent="0.25">
      <c r="A17" s="899" t="s">
        <v>6</v>
      </c>
      <c r="B17" s="900"/>
      <c r="C17" s="605">
        <f>C40+C54+C68+C93+C96+C110+C137+C140+C154+C157+C160+C174+C177+C180+C205+C208+C229+C232+C246+C271+C285+C288+C302+C329+C343+C357+C379+C393+C411+C430+C450+C468+C471+C489+C509+C523+C541+C555+C571+C585+C599+C602+C674+C677</f>
        <v>2826.2489757300004</v>
      </c>
      <c r="D17" s="605">
        <f t="shared" si="10"/>
        <v>2982.2288566599996</v>
      </c>
      <c r="E17" s="605">
        <f t="shared" si="10"/>
        <v>2992.5335253999992</v>
      </c>
      <c r="F17" s="605">
        <f t="shared" si="10"/>
        <v>2982.2288566599996</v>
      </c>
      <c r="G17" s="605">
        <f t="shared" si="9"/>
        <v>99.655654025175139</v>
      </c>
      <c r="H17" s="605">
        <f>H40+H54+H68+H93+H96+H110+H137+H140+H154+H157+H160+H174+H177+H180+H205+H208+H229+H232+H246+H271+H285+H288+H302+H329+H343+H357+H379+H393+H411+H430+H450+H468+H489+H509+H523+H541+H555+H571+H585+H599+H602+H677</f>
        <v>2905.6835540300003</v>
      </c>
      <c r="I17" s="605">
        <f t="shared" ref="I17" si="14">H17/E17*100</f>
        <v>97.097777831632143</v>
      </c>
      <c r="J17" s="605">
        <f t="shared" si="13"/>
        <v>97.433285428143577</v>
      </c>
      <c r="K17" s="605">
        <f>K42+K56+K70+K82+K97+K112+K124+K141+K158+K178+K194+K209+K233+K248+K260+K273+K289+K304+K316+K331+K345+K359+K381+K395+K414+K432+K452+K472+K491+K511+K525+K543+K557+K573+K587+K603+K616+K627+K644+K655+K678+K695+K710+K725+K740</f>
        <v>2570.8988941300004</v>
      </c>
      <c r="L17" s="605">
        <f>L42+L56+L70+L82+L97+L112+L124+L141+L158+L178+L194+L209+L233+L248+L260+L273+L289+L304+L316+L331+L345+L359+L381+L395+L414+L432+L452+L472+L491+L511+L525+L543+L557+L573+L587+L603+L616+L627+L644+L655+L678+L695+L710+L725+L740</f>
        <v>2576.5057158199998</v>
      </c>
      <c r="M17" s="486">
        <f t="shared" si="11"/>
        <v>99.782386599976363</v>
      </c>
      <c r="N17" s="486">
        <f t="shared" si="12"/>
        <v>88.478282177848484</v>
      </c>
      <c r="O17" s="606"/>
      <c r="P17" s="606"/>
    </row>
    <row r="18" spans="1:17" s="7" customFormat="1" x14ac:dyDescent="0.25">
      <c r="A18" s="904" t="s">
        <v>8</v>
      </c>
      <c r="B18" s="905"/>
      <c r="C18" s="610">
        <v>0</v>
      </c>
      <c r="D18" s="611">
        <f>D412</f>
        <v>798.39154099000018</v>
      </c>
      <c r="E18" s="611">
        <f t="shared" ref="E18:P18" si="15">E412</f>
        <v>798.39154099000018</v>
      </c>
      <c r="F18" s="611">
        <f t="shared" si="15"/>
        <v>798.39154099000018</v>
      </c>
      <c r="G18" s="611">
        <f t="shared" si="9"/>
        <v>100</v>
      </c>
      <c r="H18" s="611">
        <f t="shared" si="15"/>
        <v>655.93068072000005</v>
      </c>
      <c r="I18" s="611">
        <f t="shared" ref="I18" si="16">H18/E18*100</f>
        <v>82.156516827151052</v>
      </c>
      <c r="J18" s="611">
        <f t="shared" ref="J18" si="17">H18/D18*100</f>
        <v>82.156516827151052</v>
      </c>
      <c r="K18" s="611">
        <f t="shared" si="15"/>
        <v>369.63871902999995</v>
      </c>
      <c r="L18" s="611">
        <f t="shared" si="15"/>
        <v>390.10034904000003</v>
      </c>
      <c r="M18" s="611">
        <f t="shared" si="15"/>
        <v>94.754777825666082</v>
      </c>
      <c r="N18" s="611">
        <f t="shared" si="15"/>
        <v>56.353320540557114</v>
      </c>
      <c r="O18" s="611">
        <f t="shared" si="15"/>
        <v>0</v>
      </c>
      <c r="P18" s="611">
        <f t="shared" si="15"/>
        <v>0</v>
      </c>
    </row>
    <row r="19" spans="1:17" s="7" customFormat="1" ht="10.5" hidden="1" customHeight="1" x14ac:dyDescent="0.25">
      <c r="A19" s="859" t="s">
        <v>2308</v>
      </c>
      <c r="B19" s="877"/>
      <c r="C19" s="877"/>
      <c r="D19" s="878"/>
      <c r="E19" s="878"/>
      <c r="F19" s="878"/>
      <c r="G19" s="878"/>
      <c r="H19" s="878"/>
      <c r="I19" s="878"/>
      <c r="J19" s="878"/>
      <c r="K19" s="878"/>
      <c r="L19" s="878"/>
      <c r="M19" s="878"/>
      <c r="N19" s="878"/>
      <c r="O19" s="878"/>
      <c r="P19" s="878"/>
    </row>
    <row r="20" spans="1:17" s="7" customFormat="1" ht="9" hidden="1" customHeight="1" x14ac:dyDescent="0.25">
      <c r="A20" s="856" t="s">
        <v>2309</v>
      </c>
      <c r="B20" s="856"/>
      <c r="C20" s="590"/>
      <c r="D20" s="621"/>
      <c r="E20" s="621"/>
      <c r="F20" s="621"/>
      <c r="G20" s="621"/>
      <c r="H20" s="621"/>
      <c r="I20" s="621"/>
      <c r="J20" s="621"/>
      <c r="K20" s="621"/>
      <c r="L20" s="621"/>
      <c r="M20" s="621"/>
      <c r="N20" s="621"/>
      <c r="O20" s="621"/>
      <c r="P20" s="621"/>
    </row>
    <row r="21" spans="1:17" s="7" customFormat="1" ht="9.75" hidden="1" customHeight="1" x14ac:dyDescent="0.25">
      <c r="A21" s="719" t="s">
        <v>2310</v>
      </c>
      <c r="B21" s="795"/>
      <c r="C21" s="570"/>
      <c r="D21" s="618"/>
      <c r="E21" s="618"/>
      <c r="F21" s="618"/>
      <c r="G21" s="618"/>
      <c r="H21" s="618"/>
      <c r="I21" s="618"/>
      <c r="J21" s="618"/>
      <c r="K21" s="618"/>
      <c r="L21" s="618"/>
      <c r="M21" s="618"/>
      <c r="N21" s="618"/>
      <c r="O21" s="618"/>
      <c r="P21" s="618"/>
    </row>
    <row r="22" spans="1:17" s="7" customFormat="1" ht="13.5" hidden="1" customHeight="1" x14ac:dyDescent="0.25">
      <c r="A22" s="713" t="s">
        <v>2311</v>
      </c>
      <c r="B22" s="773"/>
      <c r="C22" s="572"/>
      <c r="D22" s="620"/>
      <c r="E22" s="620"/>
      <c r="F22" s="620"/>
      <c r="G22" s="620"/>
      <c r="H22" s="620"/>
      <c r="I22" s="620"/>
      <c r="J22" s="620"/>
      <c r="K22" s="620"/>
      <c r="L22" s="620"/>
      <c r="M22" s="620"/>
      <c r="N22" s="620"/>
      <c r="O22" s="620"/>
      <c r="P22" s="620"/>
    </row>
    <row r="23" spans="1:17" s="7" customFormat="1" ht="36" customHeight="1" x14ac:dyDescent="0.25">
      <c r="A23" s="860" t="s">
        <v>2587</v>
      </c>
      <c r="B23" s="860"/>
      <c r="C23" s="860"/>
      <c r="D23" s="860"/>
      <c r="E23" s="860"/>
      <c r="F23" s="860"/>
      <c r="G23" s="860"/>
      <c r="H23" s="860"/>
      <c r="I23" s="860"/>
      <c r="J23" s="860"/>
      <c r="K23" s="860"/>
      <c r="L23" s="860"/>
      <c r="M23" s="860"/>
      <c r="N23" s="860"/>
      <c r="O23" s="860"/>
      <c r="P23" s="860"/>
    </row>
    <row r="24" spans="1:17" s="7" customFormat="1" ht="28.5" customHeight="1" x14ac:dyDescent="0.25">
      <c r="A24" s="861" t="s">
        <v>39</v>
      </c>
      <c r="B24" s="887"/>
      <c r="C24" s="427">
        <f>C26+C123</f>
        <v>3069.1900069200001</v>
      </c>
      <c r="D24" s="427">
        <f>D26+D123</f>
        <v>3404.7805652600005</v>
      </c>
      <c r="E24" s="427">
        <f>E26+E123</f>
        <v>3510.5002057400002</v>
      </c>
      <c r="F24" s="427">
        <f>F26+F123</f>
        <v>3404.7805652600005</v>
      </c>
      <c r="G24" s="466">
        <f>F24/E24*100</f>
        <v>96.988473599655734</v>
      </c>
      <c r="H24" s="427">
        <f>H26+H123</f>
        <v>3328.2043794599995</v>
      </c>
      <c r="I24" s="427">
        <f>(H24/E24)*100</f>
        <v>94.807126745586572</v>
      </c>
      <c r="J24" s="427">
        <f>(H24/D24)*100</f>
        <v>97.750921554788846</v>
      </c>
      <c r="K24" s="427">
        <f>K26+K123</f>
        <v>4782.7111628400007</v>
      </c>
      <c r="L24" s="427">
        <f>L26+L123</f>
        <v>5135.8019808300005</v>
      </c>
      <c r="M24" s="622"/>
      <c r="N24" s="427">
        <f>(K24/H24)*100</f>
        <v>143.70244785315722</v>
      </c>
      <c r="O24" s="622"/>
      <c r="P24" s="622"/>
    </row>
    <row r="25" spans="1:17" s="7" customFormat="1" ht="23.25" customHeight="1" x14ac:dyDescent="0.25">
      <c r="A25" s="862" t="s">
        <v>2312</v>
      </c>
      <c r="B25" s="862"/>
      <c r="C25" s="862"/>
      <c r="D25" s="862"/>
      <c r="E25" s="862"/>
      <c r="F25" s="862"/>
      <c r="G25" s="862"/>
      <c r="H25" s="862"/>
      <c r="I25" s="862"/>
      <c r="J25" s="862"/>
      <c r="K25" s="862"/>
      <c r="L25" s="862"/>
      <c r="M25" s="862"/>
      <c r="N25" s="862"/>
      <c r="O25" s="862"/>
      <c r="P25" s="862"/>
    </row>
    <row r="26" spans="1:17" s="7" customFormat="1" ht="46.5" customHeight="1" x14ac:dyDescent="0.25">
      <c r="A26" s="863" t="s">
        <v>52</v>
      </c>
      <c r="B26" s="883"/>
      <c r="C26" s="429">
        <f>C28+C42+C56+C70+C81+C98+C112</f>
        <v>777.10336250000012</v>
      </c>
      <c r="D26" s="429">
        <f>D28+D42+D56+D70+D81+D98+D112</f>
        <v>1072.12002798</v>
      </c>
      <c r="E26" s="429">
        <f>E28+E42+E56+E70+E81+E98+E112</f>
        <v>1067.12002549</v>
      </c>
      <c r="F26" s="429">
        <f>F28+F42+F56+F70+F81+F98+F112</f>
        <v>1072.12002798</v>
      </c>
      <c r="G26" s="468">
        <f>F26/E26*100</f>
        <v>100.46855108802819</v>
      </c>
      <c r="H26" s="429">
        <f>H28+H42+H56+H70+H81+H98+H112</f>
        <v>1043.1468205899998</v>
      </c>
      <c r="I26" s="429">
        <f>(H26/E26)*100</f>
        <v>97.75346687088998</v>
      </c>
      <c r="J26" s="429">
        <f>(H26/D26)*100</f>
        <v>97.297578010496721</v>
      </c>
      <c r="K26" s="429">
        <f>K28+K42+K56+K70+K81+K98+K112</f>
        <v>1500.24768801</v>
      </c>
      <c r="L26" s="429">
        <f>L28+L42+L56+L70+L81+L98+L112</f>
        <v>1526.5140216699999</v>
      </c>
      <c r="M26" s="623"/>
      <c r="N26" s="429">
        <f>(K26/H26)*100</f>
        <v>143.81941816794935</v>
      </c>
      <c r="O26" s="623"/>
      <c r="P26" s="623"/>
    </row>
    <row r="27" spans="1:17" s="7" customFormat="1" ht="16.5" customHeight="1" x14ac:dyDescent="0.25">
      <c r="A27" s="857" t="s">
        <v>2313</v>
      </c>
      <c r="B27" s="857"/>
      <c r="C27" s="857"/>
      <c r="D27" s="857"/>
      <c r="E27" s="857"/>
      <c r="F27" s="857"/>
      <c r="G27" s="857"/>
      <c r="H27" s="857"/>
      <c r="I27" s="857"/>
      <c r="J27" s="857"/>
      <c r="K27" s="857"/>
      <c r="L27" s="857"/>
      <c r="M27" s="857"/>
      <c r="N27" s="857"/>
      <c r="O27" s="857"/>
      <c r="P27" s="857"/>
    </row>
    <row r="28" spans="1:17" s="7" customFormat="1" ht="48" customHeight="1" x14ac:dyDescent="0.25">
      <c r="A28" s="858" t="s">
        <v>53</v>
      </c>
      <c r="B28" s="882"/>
      <c r="C28" s="591">
        <f>C30</f>
        <v>493.95541300000002</v>
      </c>
      <c r="D28" s="591">
        <f>D30</f>
        <v>697.52186348999999</v>
      </c>
      <c r="E28" s="591">
        <f>E30</f>
        <v>692.52186348999999</v>
      </c>
      <c r="F28" s="591">
        <f t="shared" ref="F28" si="18">F30</f>
        <v>697.52186348999999</v>
      </c>
      <c r="G28" s="591">
        <f>F28/E28*100</f>
        <v>100.72199886582673</v>
      </c>
      <c r="H28" s="591">
        <f>H30</f>
        <v>695.58314565000001</v>
      </c>
      <c r="I28" s="591">
        <f>I30</f>
        <v>100.44204844949914</v>
      </c>
      <c r="J28" s="591">
        <f t="shared" ref="J28:N28" si="19">J30</f>
        <v>99.722056333790064</v>
      </c>
      <c r="K28" s="591">
        <f t="shared" si="19"/>
        <v>528.20226071000002</v>
      </c>
      <c r="L28" s="591">
        <f t="shared" si="19"/>
        <v>529.03127067000003</v>
      </c>
      <c r="M28" s="591">
        <f t="shared" si="19"/>
        <v>99.843296605331076</v>
      </c>
      <c r="N28" s="591">
        <f t="shared" si="19"/>
        <v>75.936610024731408</v>
      </c>
      <c r="O28" s="624"/>
      <c r="P28" s="624"/>
    </row>
    <row r="29" spans="1:17" s="7" customFormat="1" ht="15" customHeight="1" x14ac:dyDescent="0.25">
      <c r="A29" s="850" t="s">
        <v>2314</v>
      </c>
      <c r="B29" s="850"/>
      <c r="C29" s="850"/>
      <c r="D29" s="850"/>
      <c r="E29" s="850"/>
      <c r="F29" s="850"/>
      <c r="G29" s="850"/>
      <c r="H29" s="850"/>
      <c r="I29" s="850"/>
      <c r="J29" s="850"/>
      <c r="K29" s="850"/>
      <c r="L29" s="850"/>
      <c r="M29" s="850"/>
      <c r="N29" s="850"/>
      <c r="O29" s="850"/>
      <c r="P29" s="850"/>
    </row>
    <row r="30" spans="1:17" s="7" customFormat="1" ht="15" customHeight="1" x14ac:dyDescent="0.25">
      <c r="A30" s="849" t="s">
        <v>14</v>
      </c>
      <c r="B30" s="849"/>
      <c r="C30" s="593">
        <f>SUM(C31:C35)</f>
        <v>493.95541300000002</v>
      </c>
      <c r="D30" s="593">
        <f>SUM(D31:D35)</f>
        <v>697.52186348999999</v>
      </c>
      <c r="E30" s="593">
        <f>SUM(E31:E35)</f>
        <v>692.52186348999999</v>
      </c>
      <c r="F30" s="593">
        <f t="shared" ref="F30" si="20">SUM(F31:F35)</f>
        <v>697.52186348999999</v>
      </c>
      <c r="G30" s="625">
        <f>F30/E30*100</f>
        <v>100.72199886582673</v>
      </c>
      <c r="H30" s="593">
        <f>SUM(H31:H35)</f>
        <v>695.58314565000001</v>
      </c>
      <c r="I30" s="593">
        <f>H30/E30*100</f>
        <v>100.44204844949914</v>
      </c>
      <c r="J30" s="594">
        <f>H30/D30*100</f>
        <v>99.722056333790064</v>
      </c>
      <c r="K30" s="594">
        <f>SUM(K31:K35)</f>
        <v>528.20226071000002</v>
      </c>
      <c r="L30" s="594">
        <f>SUM(L31:L35)</f>
        <v>529.03127067000003</v>
      </c>
      <c r="M30" s="626">
        <f>K30/L30*100</f>
        <v>99.843296605331076</v>
      </c>
      <c r="N30" s="594">
        <f>K30/H30*100</f>
        <v>75.936610024731408</v>
      </c>
      <c r="O30" s="850" t="s">
        <v>2315</v>
      </c>
      <c r="P30" s="850" t="s">
        <v>2316</v>
      </c>
    </row>
    <row r="31" spans="1:17" s="7" customFormat="1" ht="15" customHeight="1" x14ac:dyDescent="0.25">
      <c r="A31" s="851" t="s">
        <v>5</v>
      </c>
      <c r="B31" s="868"/>
      <c r="C31" s="505">
        <f>(SUMIFS(Лист3!$O$15:$O$500,Лист3!$P$15:$P$500,"N1",Лист3!$K$15:$K$500,"1*"))/$Q$3</f>
        <v>123.79689999999999</v>
      </c>
      <c r="D31" s="596">
        <f>(SUMIFS(Лист1!$O$15:$O$500,Лист1!$Q$15:$Q$500,"N1",Лист1!$K$15:$K$500,"1*"))/$Q$3</f>
        <v>162.63159999999999</v>
      </c>
      <c r="E31" s="627">
        <f>162631.6/1000</f>
        <v>162.63159999999999</v>
      </c>
      <c r="F31" s="596">
        <f>(SUMIFS(Лист1!$O$15:$O$500,Лист1!$Q$15:$Q$500,"N1",Лист1!$K$15:$K$500,"1*"))/$Q$3</f>
        <v>162.63159999999999</v>
      </c>
      <c r="G31" s="627">
        <f t="shared" ref="G31:G32" si="21">F31/E31*100</f>
        <v>100</v>
      </c>
      <c r="H31" s="596">
        <f>(SUMIFS(Лист1!$P$15:$P$500,Лист1!$Q$15:$Q$500,"N1",Лист1!$K$15:$K$500,"1*"))/$Q$3</f>
        <v>162.63039759</v>
      </c>
      <c r="I31" s="597">
        <f>(H31/E31)*100</f>
        <v>99.999260654141025</v>
      </c>
      <c r="J31" s="597">
        <f>(H31/D31)*100</f>
        <v>99.999260654141025</v>
      </c>
      <c r="K31" s="597">
        <f>164656912.86/1000000</f>
        <v>164.65691286000001</v>
      </c>
      <c r="L31" s="597">
        <f>164731600/1000000</f>
        <v>164.73159999999999</v>
      </c>
      <c r="M31" s="597">
        <f t="shared" ref="M31:M32" si="22">K31/L31*100</f>
        <v>99.954661315740282</v>
      </c>
      <c r="N31" s="597">
        <f>(K31/H31)*100</f>
        <v>101.24608640206915</v>
      </c>
      <c r="O31" s="850"/>
      <c r="P31" s="850"/>
    </row>
    <row r="32" spans="1:17" s="7" customFormat="1" ht="15" customHeight="1" x14ac:dyDescent="0.25">
      <c r="A32" s="852" t="s">
        <v>6</v>
      </c>
      <c r="B32" s="869"/>
      <c r="C32" s="628">
        <f>(SUMIFS(Лист3!$O$15:$O$500,Лист3!$P$15:$P$500,"N1",Лист3!$K$15:$K$500,"0*"))/$Q$3</f>
        <v>370.15851300000003</v>
      </c>
      <c r="D32" s="629">
        <f>(SUMIFS(Лист1!$O$15:$O$500,Лист1!$Q$15:$Q$500,"N1",Лист1!$K$15:$K$500,"0*"))/$Q$3</f>
        <v>534.89026349000005</v>
      </c>
      <c r="E32" s="630">
        <f>529890.26349/1000</f>
        <v>529.89026349000005</v>
      </c>
      <c r="F32" s="629">
        <f>(SUMIFS(Лист1!$O$15:$O$500,Лист1!$Q$15:$Q$500,"N1",Лист1!$K$15:$K$500,"0*"))/$Q$3</f>
        <v>534.89026349000005</v>
      </c>
      <c r="G32" s="630">
        <f t="shared" si="21"/>
        <v>100.94359159707307</v>
      </c>
      <c r="H32" s="629">
        <f>(SUMIFS(Лист1!$P$15:$P$500,Лист1!$Q$15:$Q$500,"N1",Лист1!$K$15:$K$500,"0*"))/$Q$3</f>
        <v>532.95274805999998</v>
      </c>
      <c r="I32" s="631">
        <f>(H32/E32)*100</f>
        <v>100.57794694128357</v>
      </c>
      <c r="J32" s="631">
        <f>(H32/D32)*100</f>
        <v>99.637773285055076</v>
      </c>
      <c r="K32" s="631">
        <f>363545347.85/1000000</f>
        <v>363.54534785000004</v>
      </c>
      <c r="L32" s="631">
        <f>364299670.67/1000000</f>
        <v>364.29967067000001</v>
      </c>
      <c r="M32" s="631">
        <f t="shared" si="22"/>
        <v>99.792938923438314</v>
      </c>
      <c r="N32" s="631">
        <f>(K32/H32)*100</f>
        <v>68.213429647063577</v>
      </c>
      <c r="O32" s="850"/>
      <c r="P32" s="850"/>
      <c r="Q32" s="66"/>
    </row>
    <row r="33" spans="1:17" s="7" customFormat="1" ht="15" customHeight="1" x14ac:dyDescent="0.25">
      <c r="A33" s="853" t="s">
        <v>7</v>
      </c>
      <c r="B33" s="879"/>
      <c r="C33" s="632"/>
      <c r="D33" s="633">
        <v>0</v>
      </c>
      <c r="E33" s="633">
        <v>0</v>
      </c>
      <c r="F33" s="633">
        <v>0</v>
      </c>
      <c r="G33" s="633">
        <v>0</v>
      </c>
      <c r="H33" s="633">
        <v>0</v>
      </c>
      <c r="I33" s="633">
        <v>0</v>
      </c>
      <c r="J33" s="633">
        <v>0</v>
      </c>
      <c r="K33" s="633">
        <v>0</v>
      </c>
      <c r="L33" s="633">
        <v>0</v>
      </c>
      <c r="M33" s="633">
        <v>0</v>
      </c>
      <c r="N33" s="633">
        <v>0</v>
      </c>
      <c r="O33" s="850"/>
      <c r="P33" s="850"/>
    </row>
    <row r="34" spans="1:17" s="7" customFormat="1" ht="15.75" customHeight="1" x14ac:dyDescent="0.25">
      <c r="A34" s="854" t="s">
        <v>8</v>
      </c>
      <c r="B34" s="880"/>
      <c r="C34" s="634">
        <v>0</v>
      </c>
      <c r="D34" s="635">
        <v>0</v>
      </c>
      <c r="E34" s="635">
        <v>0</v>
      </c>
      <c r="F34" s="635">
        <v>0</v>
      </c>
      <c r="G34" s="635">
        <v>0</v>
      </c>
      <c r="H34" s="635">
        <v>0</v>
      </c>
      <c r="I34" s="635">
        <v>0</v>
      </c>
      <c r="J34" s="635">
        <v>0</v>
      </c>
      <c r="K34" s="635">
        <v>0</v>
      </c>
      <c r="L34" s="635">
        <v>0</v>
      </c>
      <c r="M34" s="635">
        <v>0</v>
      </c>
      <c r="N34" s="635">
        <v>0</v>
      </c>
      <c r="O34" s="850"/>
      <c r="P34" s="850"/>
    </row>
    <row r="35" spans="1:17" s="7" customFormat="1" ht="15" customHeight="1" x14ac:dyDescent="0.25">
      <c r="A35" s="855" t="s">
        <v>9</v>
      </c>
      <c r="B35" s="881"/>
      <c r="C35" s="598">
        <v>0</v>
      </c>
      <c r="D35" s="599">
        <v>0</v>
      </c>
      <c r="E35" s="599">
        <v>0</v>
      </c>
      <c r="F35" s="599">
        <v>0</v>
      </c>
      <c r="G35" s="599">
        <v>0</v>
      </c>
      <c r="H35" s="599">
        <v>0</v>
      </c>
      <c r="I35" s="599">
        <v>0</v>
      </c>
      <c r="J35" s="599">
        <v>0</v>
      </c>
      <c r="K35" s="599">
        <v>0</v>
      </c>
      <c r="L35" s="599">
        <v>0</v>
      </c>
      <c r="M35" s="599">
        <v>0</v>
      </c>
      <c r="N35" s="599">
        <v>0</v>
      </c>
      <c r="O35" s="850"/>
      <c r="P35" s="850"/>
    </row>
    <row r="36" spans="1:17" s="7" customFormat="1" ht="33" customHeight="1" x14ac:dyDescent="0.25">
      <c r="A36" s="719" t="s">
        <v>58</v>
      </c>
      <c r="B36" s="795"/>
      <c r="C36" s="510">
        <v>0</v>
      </c>
      <c r="D36" s="636">
        <v>0</v>
      </c>
      <c r="E36" s="636">
        <v>0</v>
      </c>
      <c r="F36" s="636">
        <v>0</v>
      </c>
      <c r="G36" s="636">
        <v>0</v>
      </c>
      <c r="H36" s="636">
        <v>0</v>
      </c>
      <c r="I36" s="636">
        <v>0</v>
      </c>
      <c r="J36" s="636">
        <v>0</v>
      </c>
      <c r="K36" s="636">
        <v>0</v>
      </c>
      <c r="L36" s="636">
        <v>0</v>
      </c>
      <c r="M36" s="636">
        <v>0</v>
      </c>
      <c r="N36" s="636">
        <v>0</v>
      </c>
      <c r="O36" s="850"/>
      <c r="P36" s="850"/>
    </row>
    <row r="37" spans="1:17" s="7" customFormat="1" ht="16.5" customHeight="1" x14ac:dyDescent="0.25">
      <c r="A37" s="713" t="s">
        <v>57</v>
      </c>
      <c r="B37" s="773"/>
      <c r="C37" s="509">
        <f>C30-C36</f>
        <v>493.95541300000002</v>
      </c>
      <c r="D37" s="637">
        <f>D28-D36</f>
        <v>697.52186348999999</v>
      </c>
      <c r="E37" s="637">
        <f t="shared" ref="E37:L37" si="23">E28-E36</f>
        <v>692.52186348999999</v>
      </c>
      <c r="F37" s="637">
        <f t="shared" si="23"/>
        <v>697.52186348999999</v>
      </c>
      <c r="G37" s="637">
        <f>F37/E37*100</f>
        <v>100.72199886582673</v>
      </c>
      <c r="H37" s="637">
        <f t="shared" si="23"/>
        <v>695.58314565000001</v>
      </c>
      <c r="I37" s="638">
        <f>H37/E37*100</f>
        <v>100.44204844949914</v>
      </c>
      <c r="J37" s="638">
        <f>H37/D37*100</f>
        <v>99.722056333790064</v>
      </c>
      <c r="K37" s="637">
        <f t="shared" si="23"/>
        <v>528.20226071000002</v>
      </c>
      <c r="L37" s="637">
        <f t="shared" si="23"/>
        <v>529.03127067000003</v>
      </c>
      <c r="M37" s="638">
        <f>K37/L37*100</f>
        <v>99.843296605331076</v>
      </c>
      <c r="N37" s="638">
        <f>K37/H37*100</f>
        <v>75.936610024731408</v>
      </c>
      <c r="O37" s="850"/>
      <c r="P37" s="850"/>
    </row>
    <row r="38" spans="1:17" s="7" customFormat="1" ht="30.75" customHeight="1" x14ac:dyDescent="0.25">
      <c r="A38" s="856" t="s">
        <v>2592</v>
      </c>
      <c r="B38" s="870"/>
      <c r="C38" s="587">
        <f>(SUMIFS(Лист3!$O$15:$O$500,Лист3!$P$15:$P$500,"N1",Лист3!$A$15:$A$500,"814"))/$Q$3</f>
        <v>493.95541300000002</v>
      </c>
      <c r="D38" s="588">
        <f>(SUMIFS(Лист1!$O$15:$O$500,Лист1!$Q$15:$Q$500,"N1",Лист1!$A$15:$A$500,"814"))/$Q$3</f>
        <v>697.52186348999999</v>
      </c>
      <c r="E38" s="588">
        <f>(SUMIFS(Лист2!$P$15:$P$500,Лист2!$R$15:$R$500,"N1",Лист2!$A$15:$A$500,"814"))/$Q$4</f>
        <v>692.52186348999999</v>
      </c>
      <c r="F38" s="588">
        <f>(SUMIFS(Лист1!$O$15:$O$500,Лист1!$Q$15:$Q$500,"N1",Лист1!$A$15:$A$500,"814"))/$Q$3</f>
        <v>697.52186348999999</v>
      </c>
      <c r="G38" s="588">
        <f>F38/E38*100</f>
        <v>100.72199886582673</v>
      </c>
      <c r="H38" s="588">
        <f>(SUMIFS(Лист1!$P$15:$P$500,Лист1!$Q$15:$Q$500,"N1",Лист1!$A$15:$A$500,"814"))/$Q$3</f>
        <v>695.58314565000001</v>
      </c>
      <c r="I38" s="589">
        <f>H38/E38*100</f>
        <v>100.44204844949914</v>
      </c>
      <c r="J38" s="589">
        <f>H38/D38*100</f>
        <v>99.722056333790064</v>
      </c>
      <c r="K38" s="637"/>
      <c r="L38" s="637"/>
      <c r="M38" s="638"/>
      <c r="N38" s="638"/>
      <c r="O38" s="653"/>
      <c r="P38" s="653"/>
    </row>
    <row r="39" spans="1:17" s="7" customFormat="1" ht="15" customHeight="1" x14ac:dyDescent="0.25">
      <c r="A39" s="851" t="s">
        <v>5</v>
      </c>
      <c r="B39" s="868"/>
      <c r="C39" s="508">
        <f>(SUMIFS(Лист3!$O$15:$O$500,Лист3!$P$15:$P$500,"N1",Лист3!$A$15:$A$500,"814",Лист3!$K$15:$K$500,"1*"))/$Q$3</f>
        <v>123.79689999999999</v>
      </c>
      <c r="D39" s="596">
        <f>(SUMIFS(Лист1!$O$15:$O$500,Лист1!$Q$15:$Q$500,"N1",Лист1!$A$15:$A$500,"814",Лист1!$K$15:$K$500,"1*"))/$Q$3</f>
        <v>162.63159999999999</v>
      </c>
      <c r="E39" s="627">
        <f>(SUMIFS(Лист2!$P$15:$P$500,Лист2!$A$15:$A$500,"814",Лист2!$K$15:$K$500,"1*",Лист2!$R$15:$R$500,"N1"))/$Q$4</f>
        <v>162.63159999999999</v>
      </c>
      <c r="F39" s="596">
        <f>(SUMIFS(Лист1!$O$15:$O$500,Лист1!$Q$15:$Q$500,"N1",Лист1!$A$15:$A$500,"814",Лист1!$K$15:$K$500,"1*"))/$Q$3</f>
        <v>162.63159999999999</v>
      </c>
      <c r="G39" s="627">
        <f>F39/E39*100</f>
        <v>100</v>
      </c>
      <c r="H39" s="596">
        <f>(SUMIFS(Лист1!$P$15:$P$500,Лист1!$Q$15:$Q$500,"N1",Лист1!$A$15:$A$500,"814",Лист1!$K$15:$K$500,"1*"))/$Q$3</f>
        <v>162.63039759</v>
      </c>
      <c r="I39" s="642">
        <f>H39/E39*100</f>
        <v>99.999260654141025</v>
      </c>
      <c r="J39" s="642">
        <f>H39/D39*100</f>
        <v>99.999260654141025</v>
      </c>
      <c r="K39" s="597">
        <f>164656912.86/1000000</f>
        <v>164.65691286000001</v>
      </c>
      <c r="L39" s="597">
        <f>164731600/1000000</f>
        <v>164.73159999999999</v>
      </c>
      <c r="M39" s="597">
        <f t="shared" ref="M39:M40" si="24">K39/L39*100</f>
        <v>99.954661315740282</v>
      </c>
      <c r="N39" s="597">
        <f>(K39/H39)*100</f>
        <v>101.24608640206915</v>
      </c>
      <c r="O39" s="668"/>
      <c r="P39" s="668"/>
    </row>
    <row r="40" spans="1:17" s="7" customFormat="1" ht="15" customHeight="1" x14ac:dyDescent="0.25">
      <c r="A40" s="852" t="s">
        <v>6</v>
      </c>
      <c r="B40" s="869"/>
      <c r="C40" s="506">
        <f>(SUMIFS(Лист3!$O$15:$O$500,Лист3!$P$15:$P$500,"N1",Лист3!$A$15:$A$500,"814",Лист3!$K$15:$K$500,"0*"))/$Q$3</f>
        <v>370.15851300000003</v>
      </c>
      <c r="D40" s="629">
        <f>(SUMIFS(Лист1!$O$15:$O$500,Лист1!$Q$15:$Q$500,"N1",Лист1!$A$15:$A$500,"814",Лист1!$K$15:$K$500,"0*"))/$Q$3</f>
        <v>534.89026349000005</v>
      </c>
      <c r="E40" s="630">
        <f>(SUMIFS(Лист2!$P$15:$P$500,Лист2!$A$15:$A$500,"814",Лист2!$K$15:$K$500,"0*",Лист2!$R$15:$R$500,"N1"))/$Q$4</f>
        <v>529.89026349000005</v>
      </c>
      <c r="F40" s="629">
        <f>(SUMIFS(Лист1!$O$15:$O$500,Лист1!$Q$15:$Q$500,"N1",Лист1!$A$15:$A$500,"814",Лист1!$K$15:$K$500,"0*"))/$Q$3</f>
        <v>534.89026349000005</v>
      </c>
      <c r="G40" s="630">
        <f>F40/E40*100</f>
        <v>100.94359159707307</v>
      </c>
      <c r="H40" s="629">
        <f>(SUMIFS(Лист1!$P$15:$P$500,Лист1!$Q$15:$Q$500,"N1",Лист1!$A$15:$A$500,"814",Лист1!$K$15:$K$500,"0*"))/$Q$3</f>
        <v>532.95274805999998</v>
      </c>
      <c r="I40" s="643">
        <f>H40/E40*100</f>
        <v>100.57794694128357</v>
      </c>
      <c r="J40" s="643">
        <f>H40/D40*100</f>
        <v>99.637773285055076</v>
      </c>
      <c r="K40" s="631">
        <f>363545347.85/1000000</f>
        <v>363.54534785000004</v>
      </c>
      <c r="L40" s="631">
        <f>364299670.67/1000000</f>
        <v>364.29967067000001</v>
      </c>
      <c r="M40" s="631">
        <f t="shared" si="24"/>
        <v>99.792938923438314</v>
      </c>
      <c r="N40" s="631">
        <f>(K40/H40)*100</f>
        <v>68.213429647063577</v>
      </c>
      <c r="O40" s="668"/>
      <c r="P40" s="668"/>
      <c r="Q40" s="66"/>
    </row>
    <row r="41" spans="1:17" s="7" customFormat="1" ht="20.25" customHeight="1" x14ac:dyDescent="0.25">
      <c r="A41" s="857" t="s">
        <v>2579</v>
      </c>
      <c r="B41" s="857"/>
      <c r="C41" s="857"/>
      <c r="D41" s="857"/>
      <c r="E41" s="857"/>
      <c r="F41" s="857"/>
      <c r="G41" s="857"/>
      <c r="H41" s="857"/>
      <c r="I41" s="857"/>
      <c r="J41" s="857"/>
      <c r="K41" s="857"/>
      <c r="L41" s="857"/>
      <c r="M41" s="857"/>
      <c r="N41" s="857"/>
      <c r="O41" s="857"/>
      <c r="P41" s="857"/>
    </row>
    <row r="42" spans="1:17" s="7" customFormat="1" ht="45" customHeight="1" x14ac:dyDescent="0.25">
      <c r="A42" s="858" t="s">
        <v>53</v>
      </c>
      <c r="B42" s="882"/>
      <c r="C42" s="591">
        <f>C44</f>
        <v>68.341700000000003</v>
      </c>
      <c r="D42" s="591">
        <f>D44</f>
        <v>77.765422489999992</v>
      </c>
      <c r="E42" s="591">
        <f>E44</f>
        <v>77.765419999999992</v>
      </c>
      <c r="F42" s="591">
        <f t="shared" ref="F42" si="25">F44</f>
        <v>77.765422489999992</v>
      </c>
      <c r="G42" s="591">
        <f>F42/E42*100</f>
        <v>100.00000320193732</v>
      </c>
      <c r="H42" s="591">
        <f>H44</f>
        <v>75.107180420000006</v>
      </c>
      <c r="I42" s="591">
        <f>I44</f>
        <v>96.581720281328145</v>
      </c>
      <c r="J42" s="591">
        <f t="shared" ref="J42:N42" si="26">J44</f>
        <v>96.581717188842106</v>
      </c>
      <c r="K42" s="591">
        <f t="shared" si="26"/>
        <v>79.020269959999993</v>
      </c>
      <c r="L42" s="591">
        <f t="shared" si="26"/>
        <v>79.119299999999996</v>
      </c>
      <c r="M42" s="591">
        <f t="shared" si="26"/>
        <v>99.8748345346837</v>
      </c>
      <c r="N42" s="591">
        <f t="shared" si="26"/>
        <v>105.21000724313967</v>
      </c>
      <c r="O42" s="624"/>
      <c r="P42" s="624"/>
    </row>
    <row r="43" spans="1:17" s="7" customFormat="1" ht="16.5" customHeight="1" x14ac:dyDescent="0.25">
      <c r="A43" s="890" t="s">
        <v>2317</v>
      </c>
      <c r="B43" s="890"/>
      <c r="C43" s="890"/>
      <c r="D43" s="890"/>
      <c r="E43" s="890"/>
      <c r="F43" s="890"/>
      <c r="G43" s="890"/>
      <c r="H43" s="890"/>
      <c r="I43" s="890"/>
      <c r="J43" s="890"/>
      <c r="K43" s="890"/>
      <c r="L43" s="890"/>
      <c r="M43" s="890"/>
      <c r="N43" s="890"/>
      <c r="O43" s="890"/>
      <c r="P43" s="890"/>
    </row>
    <row r="44" spans="1:17" s="7" customFormat="1" ht="16.5" customHeight="1" x14ac:dyDescent="0.25">
      <c r="A44" s="888" t="s">
        <v>14</v>
      </c>
      <c r="B44" s="888"/>
      <c r="C44" s="592">
        <f>SUM(C45:C49)</f>
        <v>68.341700000000003</v>
      </c>
      <c r="D44" s="593">
        <f>SUM(D45:D49)</f>
        <v>77.765422489999992</v>
      </c>
      <c r="E44" s="593">
        <f>SUM(E45:E49)</f>
        <v>77.765419999999992</v>
      </c>
      <c r="F44" s="593">
        <f t="shared" ref="F44" si="27">SUM(F45:F49)</f>
        <v>77.765422489999992</v>
      </c>
      <c r="G44" s="593">
        <f>F44/E44*100</f>
        <v>100.00000320193732</v>
      </c>
      <c r="H44" s="593">
        <f>SUM(H45:H49)</f>
        <v>75.107180420000006</v>
      </c>
      <c r="I44" s="593">
        <f>H44/E44*100</f>
        <v>96.581720281328145</v>
      </c>
      <c r="J44" s="594">
        <f>H44/D44*100</f>
        <v>96.581717188842106</v>
      </c>
      <c r="K44" s="594">
        <f>SUM(K45:K49)</f>
        <v>79.020269959999993</v>
      </c>
      <c r="L44" s="594">
        <f>SUM(L45:L49)</f>
        <v>79.119299999999996</v>
      </c>
      <c r="M44" s="626">
        <f>K44/L44*100</f>
        <v>99.8748345346837</v>
      </c>
      <c r="N44" s="594">
        <f>K44/H44*100</f>
        <v>105.21000724313967</v>
      </c>
      <c r="O44" s="850" t="s">
        <v>2315</v>
      </c>
      <c r="P44" s="850" t="s">
        <v>2316</v>
      </c>
    </row>
    <row r="45" spans="1:17" s="7" customFormat="1" ht="15" customHeight="1" x14ac:dyDescent="0.25">
      <c r="A45" s="851" t="s">
        <v>5</v>
      </c>
      <c r="B45" s="868"/>
      <c r="C45" s="505">
        <f>(SUMIFS(Лист3!$O$15:$O$500,Лист3!$P$15:$P$500,"N2",Лист3!$K$15:$K$500,"1*"))/$Q$3</f>
        <v>48.168599999999998</v>
      </c>
      <c r="D45" s="596">
        <f>(SUMIFS(Лист1!$O$15:$O$500,Лист1!$Q$15:$Q$500,"N2",Лист1!$K$15:$K$500,"1*"))/$Q$3</f>
        <v>66.790499999999994</v>
      </c>
      <c r="E45" s="597">
        <f>66790.5/1000</f>
        <v>66.790499999999994</v>
      </c>
      <c r="F45" s="596">
        <f>(SUMIFS(Лист1!$O$15:$O$500,Лист1!$Q$15:$Q$500,"N2",Лист1!$K$15:$K$500,"1*"))/$Q$3</f>
        <v>66.790499999999994</v>
      </c>
      <c r="G45" s="597">
        <f t="shared" ref="G45:G51" si="28">F45/E45*100</f>
        <v>100</v>
      </c>
      <c r="H45" s="596">
        <f>(SUMIFS(Лист1!$P$15:$P$500,Лист1!$Q$15:$Q$500,"N2",Лист1!$K$15:$K$500,"1*"))/$Q$3</f>
        <v>65.375000310000004</v>
      </c>
      <c r="I45" s="597">
        <f>(H45/E45)*100</f>
        <v>97.880687088732699</v>
      </c>
      <c r="J45" s="597">
        <f>(H45/D45)*100</f>
        <v>97.880687088732699</v>
      </c>
      <c r="K45" s="597">
        <f>77877221.47/1000000</f>
        <v>77.877221469999995</v>
      </c>
      <c r="L45" s="597">
        <f>77971300/1000000</f>
        <v>77.971299999999999</v>
      </c>
      <c r="M45" s="597">
        <f t="shared" ref="M45:M46" si="29">K45/L45*100</f>
        <v>99.879342104081886</v>
      </c>
      <c r="N45" s="597">
        <f>(K45/H45)*100</f>
        <v>119.12385636820808</v>
      </c>
      <c r="O45" s="850"/>
      <c r="P45" s="850"/>
      <c r="Q45" s="66"/>
    </row>
    <row r="46" spans="1:17" s="7" customFormat="1" ht="17.25" customHeight="1" x14ac:dyDescent="0.25">
      <c r="A46" s="852" t="s">
        <v>6</v>
      </c>
      <c r="B46" s="869"/>
      <c r="C46" s="506">
        <f>(SUMIFS(Лист3!$O$15:$O$500,Лист3!$P$15:$P$500,"N2",Лист3!$K$15:$K$500,"0*"))/$Q$3</f>
        <v>20.173100000000002</v>
      </c>
      <c r="D46" s="629">
        <f>(SUMIFS(Лист1!$O$15:$O$500,Лист1!$Q$15:$Q$500,"N2",Лист1!$K$15:$K$500,"0*"))/$Q$3</f>
        <v>10.974922490000001</v>
      </c>
      <c r="E46" s="631">
        <f>10974.92/1000</f>
        <v>10.974920000000001</v>
      </c>
      <c r="F46" s="629">
        <f>(SUMIFS(Лист1!$O$15:$O$500,Лист1!$Q$15:$Q$500,"N2",Лист1!$K$15:$K$500,"0*"))/$Q$3</f>
        <v>10.974922490000001</v>
      </c>
      <c r="G46" s="631">
        <f t="shared" si="28"/>
        <v>100.0000226880925</v>
      </c>
      <c r="H46" s="629">
        <f>(SUMIFS(Лист1!$P$15:$P$500,Лист1!$Q$15:$Q$500,"N2",Лист1!$K$15:$K$500,"0*"))/$Q$3</f>
        <v>9.7321801099999998</v>
      </c>
      <c r="I46" s="631">
        <f>(H46/E46)*100</f>
        <v>88.676547163897311</v>
      </c>
      <c r="J46" s="631">
        <f>(H46/D46)*100</f>
        <v>88.67652704488485</v>
      </c>
      <c r="K46" s="631">
        <f>1143048.49/1000000</f>
        <v>1.14304849</v>
      </c>
      <c r="L46" s="631">
        <f>1148000/1000000</f>
        <v>1.1479999999999999</v>
      </c>
      <c r="M46" s="631">
        <f t="shared" si="29"/>
        <v>99.568683797909415</v>
      </c>
      <c r="N46" s="631">
        <f>(K46/H46)*100</f>
        <v>11.745040443975096</v>
      </c>
      <c r="O46" s="850"/>
      <c r="P46" s="850"/>
    </row>
    <row r="47" spans="1:17" s="7" customFormat="1" ht="17.25" customHeight="1" x14ac:dyDescent="0.25">
      <c r="A47" s="853" t="s">
        <v>7</v>
      </c>
      <c r="B47" s="879"/>
      <c r="C47" s="632"/>
      <c r="D47" s="639">
        <v>0</v>
      </c>
      <c r="E47" s="639">
        <v>0</v>
      </c>
      <c r="F47" s="639">
        <v>0</v>
      </c>
      <c r="G47" s="639">
        <v>0</v>
      </c>
      <c r="H47" s="639">
        <v>0</v>
      </c>
      <c r="I47" s="639">
        <v>0</v>
      </c>
      <c r="J47" s="639">
        <v>0</v>
      </c>
      <c r="K47" s="639">
        <v>0</v>
      </c>
      <c r="L47" s="639">
        <v>0</v>
      </c>
      <c r="M47" s="639">
        <v>0</v>
      </c>
      <c r="N47" s="639">
        <v>0</v>
      </c>
      <c r="O47" s="850"/>
      <c r="P47" s="850"/>
    </row>
    <row r="48" spans="1:17" s="7" customFormat="1" ht="15" customHeight="1" x14ac:dyDescent="0.25">
      <c r="A48" s="854" t="s">
        <v>8</v>
      </c>
      <c r="B48" s="880"/>
      <c r="C48" s="634">
        <v>0</v>
      </c>
      <c r="D48" s="635">
        <v>0</v>
      </c>
      <c r="E48" s="635">
        <v>0</v>
      </c>
      <c r="F48" s="635">
        <v>0</v>
      </c>
      <c r="G48" s="635">
        <v>0</v>
      </c>
      <c r="H48" s="635">
        <v>0</v>
      </c>
      <c r="I48" s="635">
        <v>0</v>
      </c>
      <c r="J48" s="635">
        <v>0</v>
      </c>
      <c r="K48" s="635">
        <v>0</v>
      </c>
      <c r="L48" s="635">
        <v>0</v>
      </c>
      <c r="M48" s="635">
        <v>0</v>
      </c>
      <c r="N48" s="635">
        <v>0</v>
      </c>
      <c r="O48" s="850"/>
      <c r="P48" s="850"/>
    </row>
    <row r="49" spans="1:17" s="7" customFormat="1" ht="18.75" customHeight="1" x14ac:dyDescent="0.25">
      <c r="A49" s="855" t="s">
        <v>9</v>
      </c>
      <c r="B49" s="881"/>
      <c r="C49" s="598">
        <v>0</v>
      </c>
      <c r="D49" s="599">
        <v>0</v>
      </c>
      <c r="E49" s="599">
        <v>0</v>
      </c>
      <c r="F49" s="599">
        <v>0</v>
      </c>
      <c r="G49" s="599">
        <v>0</v>
      </c>
      <c r="H49" s="599">
        <v>0</v>
      </c>
      <c r="I49" s="599">
        <v>0</v>
      </c>
      <c r="J49" s="599">
        <v>0</v>
      </c>
      <c r="K49" s="599">
        <v>0</v>
      </c>
      <c r="L49" s="599">
        <v>0</v>
      </c>
      <c r="M49" s="599">
        <v>0</v>
      </c>
      <c r="N49" s="599">
        <v>0</v>
      </c>
      <c r="O49" s="850"/>
      <c r="P49" s="850"/>
    </row>
    <row r="50" spans="1:17" s="7" customFormat="1" ht="32.25" customHeight="1" x14ac:dyDescent="0.25">
      <c r="A50" s="719" t="s">
        <v>58</v>
      </c>
      <c r="B50" s="795"/>
      <c r="C50" s="510">
        <v>0</v>
      </c>
      <c r="D50" s="636">
        <v>0</v>
      </c>
      <c r="E50" s="636">
        <v>0</v>
      </c>
      <c r="F50" s="636">
        <v>0</v>
      </c>
      <c r="G50" s="636">
        <v>0</v>
      </c>
      <c r="H50" s="636">
        <v>0</v>
      </c>
      <c r="I50" s="636">
        <v>0</v>
      </c>
      <c r="J50" s="636">
        <v>0</v>
      </c>
      <c r="K50" s="636">
        <v>0</v>
      </c>
      <c r="L50" s="636">
        <v>0</v>
      </c>
      <c r="M50" s="636">
        <v>0</v>
      </c>
      <c r="N50" s="636">
        <v>0</v>
      </c>
      <c r="O50" s="850"/>
      <c r="P50" s="850"/>
    </row>
    <row r="51" spans="1:17" s="7" customFormat="1" ht="15.75" customHeight="1" x14ac:dyDescent="0.25">
      <c r="A51" s="713" t="s">
        <v>57</v>
      </c>
      <c r="B51" s="773"/>
      <c r="C51" s="509">
        <f>C44-C50</f>
        <v>68.341700000000003</v>
      </c>
      <c r="D51" s="637">
        <f>D42-D50</f>
        <v>77.765422489999992</v>
      </c>
      <c r="E51" s="637">
        <f t="shared" ref="E51:F51" si="30">E42-E50</f>
        <v>77.765419999999992</v>
      </c>
      <c r="F51" s="637">
        <f t="shared" si="30"/>
        <v>77.765422489999992</v>
      </c>
      <c r="G51" s="637">
        <f t="shared" si="28"/>
        <v>100.00000320193732</v>
      </c>
      <c r="H51" s="637">
        <f t="shared" ref="H51" si="31">H42-H50</f>
        <v>75.107180420000006</v>
      </c>
      <c r="I51" s="638">
        <f>H51/E51*100</f>
        <v>96.581720281328145</v>
      </c>
      <c r="J51" s="638">
        <f>H51/D51*100</f>
        <v>96.581717188842106</v>
      </c>
      <c r="K51" s="637">
        <f t="shared" ref="K51:L51" si="32">K42-K50</f>
        <v>79.020269959999993</v>
      </c>
      <c r="L51" s="637">
        <f t="shared" si="32"/>
        <v>79.119299999999996</v>
      </c>
      <c r="M51" s="638">
        <f>K51/L51*100</f>
        <v>99.8748345346837</v>
      </c>
      <c r="N51" s="638">
        <f>K51/H51*100</f>
        <v>105.21000724313967</v>
      </c>
      <c r="O51" s="850"/>
      <c r="P51" s="850"/>
    </row>
    <row r="52" spans="1:17" s="7" customFormat="1" ht="36.75" customHeight="1" x14ac:dyDescent="0.25">
      <c r="A52" s="856" t="s">
        <v>2592</v>
      </c>
      <c r="B52" s="870"/>
      <c r="C52" s="587">
        <f>(SUMIFS(Лист3!$O$15:$O$500,Лист3!$P$15:$P$500,"N2",Лист3!$A$15:$A$500,"814"))/$Q$3</f>
        <v>68.341700000000003</v>
      </c>
      <c r="D52" s="588">
        <f>(SUMIFS(Лист1!$O$15:$O$500,Лист1!$Q$15:$Q$500,"N2",Лист1!$A$15:$A$500,"814"))/$Q$3</f>
        <v>77.765422490000006</v>
      </c>
      <c r="E52" s="588">
        <f>(SUMIFS(Лист2!$P$15:$P$500,Лист2!$R$15:$R$500,"N2",Лист2!$A$15:$A$500,"814"))/$Q$4</f>
        <v>77.765422489999992</v>
      </c>
      <c r="F52" s="588">
        <f>(SUMIFS(Лист1!$O$15:$O$500,Лист1!$Q$15:$Q$500,"N2",Лист1!$A$15:$A$500,"814"))/$Q$3</f>
        <v>77.765422490000006</v>
      </c>
      <c r="G52" s="588">
        <f>F52/E52*100</f>
        <v>100.00000000000003</v>
      </c>
      <c r="H52" s="588">
        <f>(SUMIFS(Лист1!$P$15:$P$500,Лист1!$Q$15:$Q$500,"N2",Лист1!$A$15:$A$500,"814"))/$Q$3</f>
        <v>75.107180420000006</v>
      </c>
      <c r="I52" s="589">
        <f>H52/E52*100</f>
        <v>96.581717188842106</v>
      </c>
      <c r="J52" s="589">
        <f>H52/D52*100</f>
        <v>96.581717188842092</v>
      </c>
      <c r="K52" s="637"/>
      <c r="L52" s="637"/>
      <c r="M52" s="638"/>
      <c r="N52" s="638"/>
      <c r="O52" s="653"/>
      <c r="P52" s="653"/>
    </row>
    <row r="53" spans="1:17" s="7" customFormat="1" ht="15" customHeight="1" x14ac:dyDescent="0.25">
      <c r="A53" s="851" t="s">
        <v>5</v>
      </c>
      <c r="B53" s="868"/>
      <c r="C53" s="508">
        <f>(SUMIFS(Лист3!$O$15:$O$500,Лист3!$P$15:$P$500,"N2",Лист3!$A$15:$A$500,"814",Лист3!$K$15:$K$500,"1*"))/$Q$3</f>
        <v>48.168599999999998</v>
      </c>
      <c r="D53" s="596">
        <f>(SUMIFS(Лист1!$O$15:$O$500,Лист1!$Q$15:$Q$500,"N2",Лист1!$A$15:$A$500,"814",Лист1!$K$15:$K$500,"1*"))/$Q$3</f>
        <v>66.790499999999994</v>
      </c>
      <c r="E53" s="627">
        <f>(SUMIFS(Лист2!$P$15:$P$500,Лист2!$A$15:$A$500,"814",Лист2!$K$15:$K$500,"1*",Лист2!$R$15:$R$500,"N2"))/$Q$4</f>
        <v>66.790499999999994</v>
      </c>
      <c r="F53" s="596">
        <f>(SUMIFS(Лист1!$O$15:$O$500,Лист1!$Q$15:$Q$500,"N2",Лист1!$A$15:$A$500,"814",Лист1!$K$15:$K$500,"1*"))/$Q$3</f>
        <v>66.790499999999994</v>
      </c>
      <c r="G53" s="627">
        <f>F53/E53*100</f>
        <v>100</v>
      </c>
      <c r="H53" s="596">
        <f>(SUMIFS(Лист1!$P$15:$P$500,Лист1!$Q$15:$Q$500,"N2",Лист1!$A$15:$A$500,"814",Лист1!$K$15:$K$500,"1*"))/$Q$3</f>
        <v>65.375000310000004</v>
      </c>
      <c r="I53" s="642">
        <f>H53/E53*100</f>
        <v>97.880687088732699</v>
      </c>
      <c r="J53" s="642">
        <f>H53/D53*100</f>
        <v>97.880687088732699</v>
      </c>
      <c r="K53" s="597">
        <f>164656912.86/1000000</f>
        <v>164.65691286000001</v>
      </c>
      <c r="L53" s="597">
        <f>164731600/1000000</f>
        <v>164.73159999999999</v>
      </c>
      <c r="M53" s="597">
        <f t="shared" ref="M53:M54" si="33">K53/L53*100</f>
        <v>99.954661315740282</v>
      </c>
      <c r="N53" s="597">
        <f>(K53/H53)*100</f>
        <v>251.86525748255099</v>
      </c>
      <c r="O53" s="685"/>
      <c r="P53" s="685"/>
    </row>
    <row r="54" spans="1:17" s="7" customFormat="1" ht="15" customHeight="1" x14ac:dyDescent="0.25">
      <c r="A54" s="852" t="s">
        <v>6</v>
      </c>
      <c r="B54" s="869"/>
      <c r="C54" s="506">
        <f>(SUMIFS(Лист3!$O$15:$O$500,Лист3!$P$15:$P$500,"N2",Лист3!$A$15:$A$500,"814",Лист3!$K$15:$K$500,"0*"))/$Q$3</f>
        <v>20.173100000000002</v>
      </c>
      <c r="D54" s="629">
        <f>(SUMIFS(Лист1!$O$15:$O$500,Лист1!$Q$15:$Q$500,"N2",Лист1!$A$15:$A$500,"814",Лист1!$K$15:$K$500,"0*"))/$Q$3</f>
        <v>10.974922490000001</v>
      </c>
      <c r="E54" s="630">
        <f>(SUMIFS(Лист2!$P$15:$P$500,Лист2!$A$15:$A$500,"814",Лист2!$K$15:$K$500,"0*",Лист2!$R$15:$R$500,"N2"))/$Q$4</f>
        <v>10.974922490000001</v>
      </c>
      <c r="F54" s="629">
        <f>(SUMIFS(Лист1!$O$15:$O$500,Лист1!$Q$15:$Q$500,"N2",Лист1!$A$15:$A$500,"814",Лист1!$K$15:$K$500,"0*"))/$Q$3</f>
        <v>10.974922490000001</v>
      </c>
      <c r="G54" s="630">
        <f>F54/E54*100</f>
        <v>100</v>
      </c>
      <c r="H54" s="629">
        <f>(SUMIFS(Лист1!$P$15:$P$500,Лист1!$Q$15:$Q$500,"N2",Лист1!$A$15:$A$500,"814",Лист1!$K$15:$K$500,"0*"))/$Q$3</f>
        <v>9.7321801099999998</v>
      </c>
      <c r="I54" s="643">
        <f>H54/E54*100</f>
        <v>88.67652704488485</v>
      </c>
      <c r="J54" s="643">
        <f>H54/D54*100</f>
        <v>88.67652704488485</v>
      </c>
      <c r="K54" s="631">
        <f>363545347.85/1000000</f>
        <v>363.54534785000004</v>
      </c>
      <c r="L54" s="631">
        <f>364299670.67/1000000</f>
        <v>364.29967067000001</v>
      </c>
      <c r="M54" s="631">
        <f t="shared" si="33"/>
        <v>99.792938923438314</v>
      </c>
      <c r="N54" s="631">
        <f>(K54/H54)*100</f>
        <v>3735.4975323201252</v>
      </c>
      <c r="O54" s="685"/>
      <c r="P54" s="685"/>
      <c r="Q54" s="66"/>
    </row>
    <row r="55" spans="1:17" s="7" customFormat="1" ht="14.25" customHeight="1" x14ac:dyDescent="0.25">
      <c r="A55" s="857" t="s">
        <v>2580</v>
      </c>
      <c r="B55" s="857"/>
      <c r="C55" s="857"/>
      <c r="D55" s="857"/>
      <c r="E55" s="857"/>
      <c r="F55" s="857"/>
      <c r="G55" s="857"/>
      <c r="H55" s="857"/>
      <c r="I55" s="857"/>
      <c r="J55" s="857"/>
      <c r="K55" s="857"/>
      <c r="L55" s="857"/>
      <c r="M55" s="857"/>
      <c r="N55" s="857"/>
      <c r="O55" s="857"/>
      <c r="P55" s="857"/>
    </row>
    <row r="56" spans="1:17" s="7" customFormat="1" ht="48" customHeight="1" x14ac:dyDescent="0.25">
      <c r="A56" s="858" t="s">
        <v>53</v>
      </c>
      <c r="B56" s="882"/>
      <c r="C56" s="591">
        <f>C58</f>
        <v>63.765799999999999</v>
      </c>
      <c r="D56" s="591">
        <f>D58</f>
        <v>83.841399999999993</v>
      </c>
      <c r="E56" s="591">
        <f>E58</f>
        <v>83.841399999999993</v>
      </c>
      <c r="F56" s="591">
        <f t="shared" ref="F56" si="34">F58</f>
        <v>83.841399999999993</v>
      </c>
      <c r="G56" s="591">
        <f>F56/E56*100</f>
        <v>100</v>
      </c>
      <c r="H56" s="591">
        <f>H58</f>
        <v>83.734864340000001</v>
      </c>
      <c r="I56" s="591">
        <f>I58</f>
        <v>99.872931916690334</v>
      </c>
      <c r="J56" s="591">
        <f t="shared" ref="J56:N56" si="35">J58</f>
        <v>99.872931916690334</v>
      </c>
      <c r="K56" s="591">
        <f t="shared" si="35"/>
        <v>298.59384833000001</v>
      </c>
      <c r="L56" s="591">
        <f t="shared" si="35"/>
        <v>298.60504465999998</v>
      </c>
      <c r="M56" s="591">
        <f t="shared" si="35"/>
        <v>99.99625045517476</v>
      </c>
      <c r="N56" s="591">
        <f t="shared" si="35"/>
        <v>356.59441343044278</v>
      </c>
      <c r="O56" s="624"/>
      <c r="P56" s="624"/>
    </row>
    <row r="57" spans="1:17" s="7" customFormat="1" ht="18.75" customHeight="1" x14ac:dyDescent="0.25">
      <c r="A57" s="890" t="s">
        <v>2318</v>
      </c>
      <c r="B57" s="890"/>
      <c r="C57" s="890"/>
      <c r="D57" s="890"/>
      <c r="E57" s="890"/>
      <c r="F57" s="890"/>
      <c r="G57" s="890"/>
      <c r="H57" s="890"/>
      <c r="I57" s="890"/>
      <c r="J57" s="890"/>
      <c r="K57" s="890"/>
      <c r="L57" s="890"/>
      <c r="M57" s="890"/>
      <c r="N57" s="890"/>
      <c r="O57" s="890"/>
      <c r="P57" s="890"/>
    </row>
    <row r="58" spans="1:17" s="7" customFormat="1" ht="13.5" customHeight="1" x14ac:dyDescent="0.25">
      <c r="A58" s="888" t="s">
        <v>14</v>
      </c>
      <c r="B58" s="888"/>
      <c r="C58" s="592">
        <f>SUM(C59:C63)</f>
        <v>63.765799999999999</v>
      </c>
      <c r="D58" s="593">
        <f>SUM(D59:D63)</f>
        <v>83.841399999999993</v>
      </c>
      <c r="E58" s="593">
        <f>SUM(E59:E63)</f>
        <v>83.841399999999993</v>
      </c>
      <c r="F58" s="593">
        <f t="shared" ref="F58" si="36">SUM(F59:F63)</f>
        <v>83.841399999999993</v>
      </c>
      <c r="G58" s="593">
        <f>F58/E58*100</f>
        <v>100</v>
      </c>
      <c r="H58" s="593">
        <f>SUM(H59:H63)</f>
        <v>83.734864340000001</v>
      </c>
      <c r="I58" s="593">
        <f>H58/E58*100</f>
        <v>99.872931916690334</v>
      </c>
      <c r="J58" s="594">
        <f>H58/D58*100</f>
        <v>99.872931916690334</v>
      </c>
      <c r="K58" s="594">
        <f>SUM(K59:K63)</f>
        <v>298.59384833000001</v>
      </c>
      <c r="L58" s="594">
        <f>SUM(L59:L63)</f>
        <v>298.60504465999998</v>
      </c>
      <c r="M58" s="626">
        <f>K58/L58*100</f>
        <v>99.99625045517476</v>
      </c>
      <c r="N58" s="594">
        <f>K58/H58*100</f>
        <v>356.59441343044278</v>
      </c>
      <c r="O58" s="850" t="s">
        <v>2315</v>
      </c>
      <c r="P58" s="850" t="s">
        <v>2316</v>
      </c>
    </row>
    <row r="59" spans="1:17" s="7" customFormat="1" ht="18.75" customHeight="1" x14ac:dyDescent="0.25">
      <c r="A59" s="851" t="s">
        <v>5</v>
      </c>
      <c r="B59" s="868"/>
      <c r="C59" s="505">
        <f>(SUMIFS(Лист3!$O$15:$O$500,Лист3!$P$15:$P$500,"N3",Лист3!$K$15:$K$500,"1*"))/$Q$3</f>
        <v>23.665800000000001</v>
      </c>
      <c r="D59" s="596">
        <f>(SUMIFS(Лист1!$O$15:$O$500,Лист1!$Q$15:$Q$500,"N3",Лист1!$K$15:$K$500,"1*"))/$Q$3</f>
        <v>83.841399999999993</v>
      </c>
      <c r="E59" s="597">
        <f>83841.4/1000</f>
        <v>83.841399999999993</v>
      </c>
      <c r="F59" s="596">
        <f>(SUMIFS(Лист1!$O$15:$O$500,Лист1!$Q$15:$Q$500,"N3",Лист1!$K$15:$K$500,"1*"))/$Q$3</f>
        <v>83.841399999999993</v>
      </c>
      <c r="G59" s="597">
        <f t="shared" ref="G59:G65" si="37">F59/E59*100</f>
        <v>100</v>
      </c>
      <c r="H59" s="596">
        <f>(SUMIFS(Лист1!$P$15:$P$500,Лист1!$Q$15:$Q$500,"N3",Лист1!$K$15:$K$500,"1*"))/$Q$3</f>
        <v>83.734864340000001</v>
      </c>
      <c r="I59" s="597">
        <f>(H59/E59)*100</f>
        <v>99.872931916690334</v>
      </c>
      <c r="J59" s="597">
        <f>(H59/D59)*100</f>
        <v>99.872931916690334</v>
      </c>
      <c r="K59" s="597">
        <f>241586703.67/1000000</f>
        <v>241.58670366999999</v>
      </c>
      <c r="L59" s="597">
        <f>241597900/1000000</f>
        <v>241.59790000000001</v>
      </c>
      <c r="M59" s="597">
        <f>K59/L59*100</f>
        <v>99.995365717168895</v>
      </c>
      <c r="N59" s="597">
        <f>(K59/H59)*100</f>
        <v>288.51387719343859</v>
      </c>
      <c r="O59" s="850"/>
      <c r="P59" s="850"/>
      <c r="Q59" s="66"/>
    </row>
    <row r="60" spans="1:17" s="7" customFormat="1" ht="12.75" customHeight="1" x14ac:dyDescent="0.25">
      <c r="A60" s="852" t="s">
        <v>6</v>
      </c>
      <c r="B60" s="869"/>
      <c r="C60" s="506">
        <f>(SUMIFS(Лист3!$O$15:$O$500,Лист3!$P$15:$P$500,"N3",Лист3!$K$15:$K$500,"0*"))/$Q$3</f>
        <v>40.1</v>
      </c>
      <c r="D60" s="629">
        <f>(SUMIFS(Лист1!$O$15:$O$500,Лист1!$Q$15:$Q$500,"N3",Лист1!$K$15:$K$500,"0*"))/$Q$3</f>
        <v>0</v>
      </c>
      <c r="E60" s="631">
        <v>0</v>
      </c>
      <c r="F60" s="629">
        <f>(SUMIFS(Лист1!$O$15:$O$500,Лист1!$Q$15:$Q$500,"N3",Лист1!$K$15:$K$500,"0*"))/$Q$3</f>
        <v>0</v>
      </c>
      <c r="G60" s="631">
        <v>0</v>
      </c>
      <c r="H60" s="629">
        <f>(SUMIFS(Лист1!$P$15:$P$500,Лист1!$Q$15:$Q$500,"N3",Лист1!$K$15:$K$500,"0*"))/$Q$3</f>
        <v>0</v>
      </c>
      <c r="I60" s="631">
        <v>0</v>
      </c>
      <c r="J60" s="631">
        <v>0</v>
      </c>
      <c r="K60" s="631">
        <f>57007144.66/1000000</f>
        <v>57.007144659999994</v>
      </c>
      <c r="L60" s="631">
        <f>57007144.66/1000000</f>
        <v>57.007144659999994</v>
      </c>
      <c r="M60" s="631"/>
      <c r="N60" s="631">
        <v>0</v>
      </c>
      <c r="O60" s="850"/>
      <c r="P60" s="850"/>
    </row>
    <row r="61" spans="1:17" s="7" customFormat="1" ht="14.25" customHeight="1" x14ac:dyDescent="0.25">
      <c r="A61" s="853" t="s">
        <v>7</v>
      </c>
      <c r="B61" s="879"/>
      <c r="C61" s="632"/>
      <c r="D61" s="639">
        <v>0</v>
      </c>
      <c r="E61" s="639">
        <v>0</v>
      </c>
      <c r="F61" s="639">
        <v>0</v>
      </c>
      <c r="G61" s="639">
        <v>0</v>
      </c>
      <c r="H61" s="639">
        <v>0</v>
      </c>
      <c r="I61" s="639">
        <v>0</v>
      </c>
      <c r="J61" s="639">
        <v>0</v>
      </c>
      <c r="K61" s="639">
        <v>0</v>
      </c>
      <c r="L61" s="639">
        <v>0</v>
      </c>
      <c r="M61" s="639">
        <v>0</v>
      </c>
      <c r="N61" s="639">
        <v>0</v>
      </c>
      <c r="O61" s="850"/>
      <c r="P61" s="850"/>
    </row>
    <row r="62" spans="1:17" s="7" customFormat="1" ht="16.5" customHeight="1" x14ac:dyDescent="0.25">
      <c r="A62" s="854" t="s">
        <v>8</v>
      </c>
      <c r="B62" s="880"/>
      <c r="C62" s="634">
        <v>0</v>
      </c>
      <c r="D62" s="635">
        <v>0</v>
      </c>
      <c r="E62" s="635">
        <v>0</v>
      </c>
      <c r="F62" s="635">
        <v>0</v>
      </c>
      <c r="G62" s="635">
        <v>0</v>
      </c>
      <c r="H62" s="635">
        <v>0</v>
      </c>
      <c r="I62" s="635">
        <v>0</v>
      </c>
      <c r="J62" s="635">
        <v>0</v>
      </c>
      <c r="K62" s="635">
        <v>0</v>
      </c>
      <c r="L62" s="635">
        <v>0</v>
      </c>
      <c r="M62" s="635">
        <v>0</v>
      </c>
      <c r="N62" s="635">
        <v>0</v>
      </c>
      <c r="O62" s="850"/>
      <c r="P62" s="850"/>
    </row>
    <row r="63" spans="1:17" s="7" customFormat="1" ht="15" customHeight="1" x14ac:dyDescent="0.25">
      <c r="A63" s="855" t="s">
        <v>9</v>
      </c>
      <c r="B63" s="881"/>
      <c r="C63" s="598">
        <v>0</v>
      </c>
      <c r="D63" s="599">
        <v>0</v>
      </c>
      <c r="E63" s="599">
        <v>0</v>
      </c>
      <c r="F63" s="599">
        <v>0</v>
      </c>
      <c r="G63" s="599">
        <v>0</v>
      </c>
      <c r="H63" s="599">
        <v>0</v>
      </c>
      <c r="I63" s="599">
        <v>0</v>
      </c>
      <c r="J63" s="599">
        <v>0</v>
      </c>
      <c r="K63" s="599">
        <v>0</v>
      </c>
      <c r="L63" s="599">
        <v>0</v>
      </c>
      <c r="M63" s="599">
        <v>0</v>
      </c>
      <c r="N63" s="599">
        <v>0</v>
      </c>
      <c r="O63" s="850"/>
      <c r="P63" s="850"/>
    </row>
    <row r="64" spans="1:17" s="7" customFormat="1" ht="31.5" customHeight="1" x14ac:dyDescent="0.25">
      <c r="A64" s="719" t="s">
        <v>58</v>
      </c>
      <c r="B64" s="795"/>
      <c r="C64" s="510">
        <v>0</v>
      </c>
      <c r="D64" s="636">
        <v>0</v>
      </c>
      <c r="E64" s="636">
        <v>0</v>
      </c>
      <c r="F64" s="636">
        <v>0</v>
      </c>
      <c r="G64" s="636">
        <v>0</v>
      </c>
      <c r="H64" s="636">
        <v>0</v>
      </c>
      <c r="I64" s="636">
        <v>0</v>
      </c>
      <c r="J64" s="636">
        <v>0</v>
      </c>
      <c r="K64" s="636">
        <v>0</v>
      </c>
      <c r="L64" s="636">
        <v>0</v>
      </c>
      <c r="M64" s="636">
        <v>0</v>
      </c>
      <c r="N64" s="636">
        <v>0</v>
      </c>
      <c r="O64" s="850"/>
      <c r="P64" s="850"/>
    </row>
    <row r="65" spans="1:17" s="7" customFormat="1" ht="14.25" customHeight="1" x14ac:dyDescent="0.25">
      <c r="A65" s="713" t="s">
        <v>57</v>
      </c>
      <c r="B65" s="773"/>
      <c r="C65" s="509">
        <f>C58-C64</f>
        <v>63.765799999999999</v>
      </c>
      <c r="D65" s="637">
        <f>D56-D64</f>
        <v>83.841399999999993</v>
      </c>
      <c r="E65" s="637">
        <f t="shared" ref="E65:F65" si="38">E56-E64</f>
        <v>83.841399999999993</v>
      </c>
      <c r="F65" s="637">
        <f t="shared" si="38"/>
        <v>83.841399999999993</v>
      </c>
      <c r="G65" s="637">
        <f t="shared" si="37"/>
        <v>100</v>
      </c>
      <c r="H65" s="637">
        <f t="shared" ref="H65" si="39">H56-H64</f>
        <v>83.734864340000001</v>
      </c>
      <c r="I65" s="638">
        <f>H65/E65*100</f>
        <v>99.872931916690334</v>
      </c>
      <c r="J65" s="638">
        <f>H65/D65*100</f>
        <v>99.872931916690334</v>
      </c>
      <c r="K65" s="637">
        <f t="shared" ref="K65:L65" si="40">K56-K64</f>
        <v>298.59384833000001</v>
      </c>
      <c r="L65" s="637">
        <f t="shared" si="40"/>
        <v>298.60504465999998</v>
      </c>
      <c r="M65" s="638">
        <f>K65/L65*100</f>
        <v>99.99625045517476</v>
      </c>
      <c r="N65" s="638">
        <f>K65/H65*100</f>
        <v>356.59441343044278</v>
      </c>
      <c r="O65" s="850"/>
      <c r="P65" s="850"/>
    </row>
    <row r="66" spans="1:17" s="7" customFormat="1" ht="33.75" customHeight="1" x14ac:dyDescent="0.25">
      <c r="A66" s="856" t="s">
        <v>2592</v>
      </c>
      <c r="B66" s="870"/>
      <c r="C66" s="587">
        <f>(SUMIFS(Лист3!$O$15:$O$500,Лист3!$P$15:$P$500,"N3",Лист3!$A$15:$A$500,"814"))/$Q$3</f>
        <v>63.765799999999999</v>
      </c>
      <c r="D66" s="588">
        <f>(SUMIFS(Лист1!$O$15:$O$500,Лист1!$Q$15:$Q$500,"N3",Лист1!$A$15:$A$500,"814"))/$Q$3</f>
        <v>83.841399999999993</v>
      </c>
      <c r="E66" s="588">
        <f>(SUMIFS(Лист2!$P$15:$P$500,Лист2!$R$15:$R$500,"N3",Лист2!$A$15:$A$500,"814"))/$Q$4</f>
        <v>83.841399999999993</v>
      </c>
      <c r="F66" s="588">
        <f>(SUMIFS(Лист1!$O$15:$O$500,Лист1!$Q$15:$Q$500,"N3",Лист1!$A$15:$A$500,"814"))/$Q$3</f>
        <v>83.841399999999993</v>
      </c>
      <c r="G66" s="588">
        <f>F66/E66*100</f>
        <v>100</v>
      </c>
      <c r="H66" s="588">
        <f>(SUMIFS(Лист1!$P$15:$P$500,Лист1!$Q$15:$Q$500,"N3",Лист1!$A$15:$A$500,"814"))/$Q$3</f>
        <v>83.734864340000001</v>
      </c>
      <c r="I66" s="589">
        <f>H66/E66*100</f>
        <v>99.872931916690334</v>
      </c>
      <c r="J66" s="589">
        <f>H66/D66*100</f>
        <v>99.872931916690334</v>
      </c>
      <c r="K66" s="637"/>
      <c r="L66" s="637"/>
      <c r="M66" s="638"/>
      <c r="N66" s="638"/>
      <c r="O66" s="653"/>
      <c r="P66" s="653"/>
    </row>
    <row r="67" spans="1:17" s="7" customFormat="1" ht="15" customHeight="1" x14ac:dyDescent="0.25">
      <c r="A67" s="851" t="s">
        <v>5</v>
      </c>
      <c r="B67" s="868"/>
      <c r="C67" s="508">
        <f>(SUMIFS(Лист3!$O$15:$O$500,Лист3!$P$15:$P$500,"N3",Лист3!$A$15:$A$500,"814",Лист3!$K$15:$K$500,"1*"))/$Q$3</f>
        <v>23.665800000000001</v>
      </c>
      <c r="D67" s="596">
        <f>(SUMIFS(Лист1!$O$15:$O$500,Лист1!$Q$15:$Q$500,"N3",Лист1!$A$15:$A$500,"814",Лист1!$K$15:$K$500,"1*"))/$Q$3</f>
        <v>83.841399999999993</v>
      </c>
      <c r="E67" s="627">
        <f>(SUMIFS(Лист2!$P$15:$P$500,Лист2!$A$15:$A$500,"814",Лист2!$K$15:$K$500,"1*",Лист2!$R$15:$R$500,"N3"))/$Q$4</f>
        <v>83.841399999999993</v>
      </c>
      <c r="F67" s="596">
        <f>(SUMIFS(Лист1!$O$15:$O$500,Лист1!$Q$15:$Q$500,"N3",Лист1!$A$15:$A$500,"814",Лист1!$K$15:$K$500,"1*"))/$Q$3</f>
        <v>83.841399999999993</v>
      </c>
      <c r="G67" s="627">
        <f>F67/E67*100</f>
        <v>100</v>
      </c>
      <c r="H67" s="596">
        <f>(SUMIFS(Лист1!$P$15:$P$500,Лист1!$Q$15:$Q$500,"N3",Лист1!$A$15:$A$500,"814",Лист1!$K$15:$K$500,"1*"))/$Q$3</f>
        <v>83.734864340000001</v>
      </c>
      <c r="I67" s="642">
        <f>H67/E67*100</f>
        <v>99.872931916690334</v>
      </c>
      <c r="J67" s="642">
        <f>H67/D67*100</f>
        <v>99.872931916690334</v>
      </c>
      <c r="K67" s="597">
        <f>164656912.86/1000000</f>
        <v>164.65691286000001</v>
      </c>
      <c r="L67" s="597">
        <f>164731600/1000000</f>
        <v>164.73159999999999</v>
      </c>
      <c r="M67" s="597">
        <f t="shared" ref="M67:M68" si="41">K67/L67*100</f>
        <v>99.954661315740282</v>
      </c>
      <c r="N67" s="597">
        <f>(K67/H67)*100</f>
        <v>196.64080685844459</v>
      </c>
      <c r="O67" s="685"/>
      <c r="P67" s="685"/>
    </row>
    <row r="68" spans="1:17" s="7" customFormat="1" ht="15" customHeight="1" x14ac:dyDescent="0.25">
      <c r="A68" s="852" t="s">
        <v>6</v>
      </c>
      <c r="B68" s="869"/>
      <c r="C68" s="506">
        <f>(SUMIFS(Лист3!$O$15:$O$500,Лист3!$P$15:$P$500,"N3",Лист3!$A$15:$A$500,"814",Лист3!$K$15:$K$500,"0*"))/$Q$3</f>
        <v>40.1</v>
      </c>
      <c r="D68" s="629">
        <f>(SUMIFS(Лист1!$O$15:$O$500,Лист1!$Q$15:$Q$500,"N3",Лист1!$A$15:$A$500,"814",Лист1!$K$15:$K$500,"0*"))/$Q$3</f>
        <v>0</v>
      </c>
      <c r="E68" s="630">
        <f>(SUMIFS(Лист2!$P$15:$P$500,Лист2!$A$15:$A$500,"814",Лист2!$K$15:$K$500,"0*",Лист2!$R$15:$R$500,"N3"))/$Q$4</f>
        <v>0</v>
      </c>
      <c r="F68" s="629">
        <f>(SUMIFS(Лист1!$O$15:$O$500,Лист1!$Q$15:$Q$500,"N3",Лист1!$A$15:$A$500,"814",Лист1!$K$15:$K$500,"0*"))/$Q$3</f>
        <v>0</v>
      </c>
      <c r="G68" s="630">
        <v>0</v>
      </c>
      <c r="H68" s="629">
        <f>(SUMIFS(Лист1!$P$15:$P$500,Лист1!$Q$15:$Q$500,"N3",Лист1!$A$15:$A$500,"814",Лист1!$K$15:$K$500,"0*"))/$Q$3</f>
        <v>0</v>
      </c>
      <c r="I68" s="643">
        <v>0</v>
      </c>
      <c r="J68" s="643">
        <v>0</v>
      </c>
      <c r="K68" s="631">
        <f>363545347.85/1000000</f>
        <v>363.54534785000004</v>
      </c>
      <c r="L68" s="631">
        <f>364299670.67/1000000</f>
        <v>364.29967067000001</v>
      </c>
      <c r="M68" s="631">
        <f t="shared" si="41"/>
        <v>99.792938923438314</v>
      </c>
      <c r="N68" s="631" t="e">
        <f>(K68/H68)*100</f>
        <v>#DIV/0!</v>
      </c>
      <c r="O68" s="685"/>
      <c r="P68" s="685"/>
      <c r="Q68" s="66"/>
    </row>
    <row r="69" spans="1:17" s="7" customFormat="1" ht="14.25" customHeight="1" x14ac:dyDescent="0.25">
      <c r="A69" s="857" t="s">
        <v>2581</v>
      </c>
      <c r="B69" s="857"/>
      <c r="C69" s="857"/>
      <c r="D69" s="857"/>
      <c r="E69" s="857"/>
      <c r="F69" s="857"/>
      <c r="G69" s="857"/>
      <c r="H69" s="857"/>
      <c r="I69" s="857"/>
      <c r="J69" s="857"/>
      <c r="K69" s="857"/>
      <c r="L69" s="857"/>
      <c r="M69" s="857"/>
      <c r="N69" s="857"/>
      <c r="O69" s="857"/>
      <c r="P69" s="857"/>
    </row>
    <row r="70" spans="1:17" s="7" customFormat="1" ht="48" customHeight="1" x14ac:dyDescent="0.25">
      <c r="A70" s="858" t="s">
        <v>53</v>
      </c>
      <c r="B70" s="882"/>
      <c r="C70" s="591">
        <f>C72</f>
        <v>0</v>
      </c>
      <c r="D70" s="591">
        <f>D72</f>
        <v>0</v>
      </c>
      <c r="E70" s="591">
        <f>E72</f>
        <v>0</v>
      </c>
      <c r="F70" s="591">
        <f t="shared" ref="F70" si="42">F72</f>
        <v>0</v>
      </c>
      <c r="G70" s="591">
        <v>0</v>
      </c>
      <c r="H70" s="591">
        <f>H72</f>
        <v>0</v>
      </c>
      <c r="I70" s="591">
        <f>I72</f>
        <v>0</v>
      </c>
      <c r="J70" s="591">
        <f t="shared" ref="J70:M70" si="43">J72</f>
        <v>0</v>
      </c>
      <c r="K70" s="591">
        <f t="shared" si="43"/>
        <v>73.774518190000009</v>
      </c>
      <c r="L70" s="591">
        <f t="shared" si="43"/>
        <v>75.418576049999999</v>
      </c>
      <c r="M70" s="591">
        <f t="shared" si="43"/>
        <v>97.820088967325461</v>
      </c>
      <c r="N70" s="591">
        <v>0</v>
      </c>
      <c r="O70" s="624"/>
      <c r="P70" s="624"/>
    </row>
    <row r="71" spans="1:17" s="7" customFormat="1" ht="32.25" customHeight="1" x14ac:dyDescent="0.25">
      <c r="A71" s="871" t="s">
        <v>2319</v>
      </c>
      <c r="B71" s="871"/>
      <c r="C71" s="871"/>
      <c r="D71" s="871"/>
      <c r="E71" s="871"/>
      <c r="F71" s="871"/>
      <c r="G71" s="871"/>
      <c r="H71" s="871"/>
      <c r="I71" s="871"/>
      <c r="J71" s="871"/>
      <c r="K71" s="871"/>
      <c r="L71" s="871"/>
      <c r="M71" s="871"/>
      <c r="N71" s="871"/>
      <c r="O71" s="871"/>
      <c r="P71" s="871"/>
    </row>
    <row r="72" spans="1:17" s="7" customFormat="1" ht="15" customHeight="1" x14ac:dyDescent="0.25">
      <c r="A72" s="888" t="s">
        <v>14</v>
      </c>
      <c r="B72" s="888"/>
      <c r="C72" s="640">
        <f>SUM(C73:C77)</f>
        <v>0</v>
      </c>
      <c r="D72" s="641">
        <f>SUM(D73:D77)</f>
        <v>0</v>
      </c>
      <c r="E72" s="641">
        <f>SUM(E73:E77)</f>
        <v>0</v>
      </c>
      <c r="F72" s="641">
        <f t="shared" ref="F72" si="44">SUM(F73:F77)</f>
        <v>0</v>
      </c>
      <c r="G72" s="641">
        <v>0</v>
      </c>
      <c r="H72" s="641">
        <f>SUM(H73:H77)</f>
        <v>0</v>
      </c>
      <c r="I72" s="641">
        <v>0</v>
      </c>
      <c r="J72" s="626">
        <v>0</v>
      </c>
      <c r="K72" s="626">
        <f>SUM(K73:K77)</f>
        <v>73.774518190000009</v>
      </c>
      <c r="L72" s="626">
        <f>SUM(L73:L77)</f>
        <v>75.418576049999999</v>
      </c>
      <c r="M72" s="626">
        <f>K72/L72*100</f>
        <v>97.820088967325461</v>
      </c>
      <c r="N72" s="626">
        <v>0</v>
      </c>
      <c r="O72" s="850" t="s">
        <v>2315</v>
      </c>
      <c r="P72" s="850" t="s">
        <v>2316</v>
      </c>
    </row>
    <row r="73" spans="1:17" s="7" customFormat="1" ht="13.5" customHeight="1" x14ac:dyDescent="0.25">
      <c r="A73" s="851" t="s">
        <v>5</v>
      </c>
      <c r="B73" s="868"/>
      <c r="C73" s="505">
        <v>0</v>
      </c>
      <c r="D73" s="596">
        <f>(SUMIFS(Лист1!$O$15:$O$500,Лист1!$Q$15:$Q$500,"N4",Лист1!$K$15:$K$500,"1*"))/$Q$3</f>
        <v>0</v>
      </c>
      <c r="E73" s="597">
        <v>0</v>
      </c>
      <c r="F73" s="596">
        <f>(SUMIFS(Лист1!$O$15:$O$500,Лист1!$Q$15:$Q$500,"N4",Лист1!$K$15:$K$500,"1*"))/$Q$3</f>
        <v>0</v>
      </c>
      <c r="G73" s="597">
        <v>0</v>
      </c>
      <c r="H73" s="596">
        <f>(SUMIFS(Лист1!$P$15:$P$500,Лист1!$Q$15:$Q$500,"N4",Лист1!$K$15:$K$500,"1*"))/$Q$3</f>
        <v>0</v>
      </c>
      <c r="I73" s="597">
        <v>0</v>
      </c>
      <c r="J73" s="597">
        <v>0</v>
      </c>
      <c r="K73" s="597">
        <f>30716384.24/1000000</f>
        <v>30.71638424</v>
      </c>
      <c r="L73" s="597">
        <f>30716900/1000000</f>
        <v>30.716899999999999</v>
      </c>
      <c r="M73" s="597">
        <f t="shared" ref="M73:M74" si="45">K73/L73*100</f>
        <v>99.998320924312026</v>
      </c>
      <c r="N73" s="597">
        <v>0</v>
      </c>
      <c r="O73" s="850"/>
      <c r="P73" s="850"/>
    </row>
    <row r="74" spans="1:17" s="7" customFormat="1" ht="14.25" customHeight="1" x14ac:dyDescent="0.25">
      <c r="A74" s="852" t="s">
        <v>6</v>
      </c>
      <c r="B74" s="869"/>
      <c r="C74" s="628">
        <v>0</v>
      </c>
      <c r="D74" s="629">
        <f>(SUMIFS(Лист1!$O$15:$O$500,Лист1!$Q$15:$Q$500,"N4",Лист1!$K$15:$K$500,"0*"))/$Q$3</f>
        <v>0</v>
      </c>
      <c r="E74" s="631">
        <v>0</v>
      </c>
      <c r="F74" s="629">
        <f>(SUMIFS(Лист1!$O$15:$O$500,Лист1!$Q$15:$Q$500,"N4",Лист1!$K$15:$K$500,"0*"))/$Q$3</f>
        <v>0</v>
      </c>
      <c r="G74" s="631">
        <v>0</v>
      </c>
      <c r="H74" s="629">
        <f>(SUMIFS(Лист1!$P$15:$P$500,Лист1!$Q$15:$Q$500,"N4",Лист1!$K$15:$K$500,"0*"))/$Q$3</f>
        <v>0</v>
      </c>
      <c r="I74" s="631">
        <v>0</v>
      </c>
      <c r="J74" s="631">
        <v>0</v>
      </c>
      <c r="K74" s="631">
        <f>43058133.95/1000000</f>
        <v>43.058133950000006</v>
      </c>
      <c r="L74" s="631">
        <f>44701676.05/1000000</f>
        <v>44.701676049999996</v>
      </c>
      <c r="M74" s="631">
        <f t="shared" si="45"/>
        <v>96.323309895222621</v>
      </c>
      <c r="N74" s="631">
        <v>0</v>
      </c>
      <c r="O74" s="850"/>
      <c r="P74" s="850"/>
    </row>
    <row r="75" spans="1:17" s="7" customFormat="1" ht="16.5" customHeight="1" x14ac:dyDescent="0.25">
      <c r="A75" s="853" t="s">
        <v>7</v>
      </c>
      <c r="B75" s="879"/>
      <c r="C75" s="632"/>
      <c r="D75" s="639">
        <v>0</v>
      </c>
      <c r="E75" s="639">
        <v>0</v>
      </c>
      <c r="F75" s="639">
        <v>0</v>
      </c>
      <c r="G75" s="639">
        <v>0</v>
      </c>
      <c r="H75" s="639">
        <v>0</v>
      </c>
      <c r="I75" s="639">
        <v>0</v>
      </c>
      <c r="J75" s="639">
        <v>0</v>
      </c>
      <c r="K75" s="639">
        <v>0</v>
      </c>
      <c r="L75" s="639">
        <v>0</v>
      </c>
      <c r="M75" s="639">
        <v>0</v>
      </c>
      <c r="N75" s="639">
        <v>0</v>
      </c>
      <c r="O75" s="850"/>
      <c r="P75" s="850"/>
    </row>
    <row r="76" spans="1:17" s="7" customFormat="1" ht="13.5" customHeight="1" x14ac:dyDescent="0.25">
      <c r="A76" s="854" t="s">
        <v>8</v>
      </c>
      <c r="B76" s="880"/>
      <c r="C76" s="634">
        <v>0</v>
      </c>
      <c r="D76" s="635">
        <v>0</v>
      </c>
      <c r="E76" s="635">
        <v>0</v>
      </c>
      <c r="F76" s="635">
        <v>0</v>
      </c>
      <c r="G76" s="635">
        <v>0</v>
      </c>
      <c r="H76" s="635">
        <v>0</v>
      </c>
      <c r="I76" s="635">
        <v>0</v>
      </c>
      <c r="J76" s="635">
        <v>0</v>
      </c>
      <c r="K76" s="635">
        <v>0</v>
      </c>
      <c r="L76" s="635">
        <v>0</v>
      </c>
      <c r="M76" s="635">
        <v>0</v>
      </c>
      <c r="N76" s="635">
        <v>0</v>
      </c>
      <c r="O76" s="850"/>
      <c r="P76" s="850"/>
    </row>
    <row r="77" spans="1:17" s="7" customFormat="1" ht="17.25" customHeight="1" x14ac:dyDescent="0.25">
      <c r="A77" s="855" t="s">
        <v>9</v>
      </c>
      <c r="B77" s="881"/>
      <c r="C77" s="598">
        <v>0</v>
      </c>
      <c r="D77" s="599">
        <v>0</v>
      </c>
      <c r="E77" s="599">
        <v>0</v>
      </c>
      <c r="F77" s="599">
        <v>0</v>
      </c>
      <c r="G77" s="599">
        <v>0</v>
      </c>
      <c r="H77" s="599">
        <v>0</v>
      </c>
      <c r="I77" s="599">
        <v>0</v>
      </c>
      <c r="J77" s="599">
        <v>0</v>
      </c>
      <c r="K77" s="599">
        <v>0</v>
      </c>
      <c r="L77" s="599">
        <v>0</v>
      </c>
      <c r="M77" s="599">
        <v>0</v>
      </c>
      <c r="N77" s="599">
        <v>0</v>
      </c>
      <c r="O77" s="850"/>
      <c r="P77" s="850"/>
    </row>
    <row r="78" spans="1:17" s="7" customFormat="1" ht="32.25" customHeight="1" x14ac:dyDescent="0.25">
      <c r="A78" s="719" t="s">
        <v>58</v>
      </c>
      <c r="B78" s="795"/>
      <c r="C78" s="510">
        <v>0</v>
      </c>
      <c r="D78" s="636">
        <v>0</v>
      </c>
      <c r="E78" s="636">
        <v>0</v>
      </c>
      <c r="F78" s="636">
        <v>0</v>
      </c>
      <c r="G78" s="636">
        <v>0</v>
      </c>
      <c r="H78" s="636">
        <v>0</v>
      </c>
      <c r="I78" s="636">
        <v>0</v>
      </c>
      <c r="J78" s="636">
        <v>0</v>
      </c>
      <c r="K78" s="636">
        <v>0</v>
      </c>
      <c r="L78" s="636">
        <v>0</v>
      </c>
      <c r="M78" s="636">
        <v>0</v>
      </c>
      <c r="N78" s="636">
        <v>0</v>
      </c>
      <c r="O78" s="850"/>
      <c r="P78" s="850"/>
    </row>
    <row r="79" spans="1:17" s="7" customFormat="1" ht="16.5" customHeight="1" x14ac:dyDescent="0.25">
      <c r="A79" s="713" t="s">
        <v>57</v>
      </c>
      <c r="B79" s="773"/>
      <c r="C79" s="509">
        <f>C72-C78</f>
        <v>0</v>
      </c>
      <c r="D79" s="637">
        <f>D70-D78</f>
        <v>0</v>
      </c>
      <c r="E79" s="637">
        <f t="shared" ref="E79:F79" si="46">E70-E78</f>
        <v>0</v>
      </c>
      <c r="F79" s="637">
        <f t="shared" si="46"/>
        <v>0</v>
      </c>
      <c r="G79" s="637">
        <v>0</v>
      </c>
      <c r="H79" s="637">
        <f t="shared" ref="H79" si="47">H70-H78</f>
        <v>0</v>
      </c>
      <c r="I79" s="638">
        <v>0</v>
      </c>
      <c r="J79" s="638">
        <v>0</v>
      </c>
      <c r="K79" s="637">
        <f t="shared" ref="K79:L79" si="48">K70-K78</f>
        <v>73.774518190000009</v>
      </c>
      <c r="L79" s="637">
        <f t="shared" si="48"/>
        <v>75.418576049999999</v>
      </c>
      <c r="M79" s="638">
        <f>K79/L79*100</f>
        <v>97.820088967325461</v>
      </c>
      <c r="N79" s="638">
        <v>0</v>
      </c>
      <c r="O79" s="850"/>
      <c r="P79" s="850"/>
    </row>
    <row r="80" spans="1:17" s="7" customFormat="1" ht="25.5" customHeight="1" x14ac:dyDescent="0.25">
      <c r="A80" s="857" t="s">
        <v>2582</v>
      </c>
      <c r="B80" s="857"/>
      <c r="C80" s="857"/>
      <c r="D80" s="857"/>
      <c r="E80" s="857"/>
      <c r="F80" s="857"/>
      <c r="G80" s="857"/>
      <c r="H80" s="857"/>
      <c r="I80" s="857"/>
      <c r="J80" s="857"/>
      <c r="K80" s="857"/>
      <c r="L80" s="857"/>
      <c r="M80" s="857"/>
      <c r="N80" s="857"/>
      <c r="O80" s="857"/>
      <c r="P80" s="857"/>
    </row>
    <row r="81" spans="1:17" s="7" customFormat="1" ht="46.5" customHeight="1" x14ac:dyDescent="0.25">
      <c r="A81" s="858" t="s">
        <v>53</v>
      </c>
      <c r="B81" s="882"/>
      <c r="C81" s="591">
        <f>C83</f>
        <v>90.455500000000001</v>
      </c>
      <c r="D81" s="591">
        <f>D83</f>
        <v>121.3995</v>
      </c>
      <c r="E81" s="591">
        <f>E83</f>
        <v>121.3995</v>
      </c>
      <c r="F81" s="591">
        <f t="shared" ref="F81" si="49">F83</f>
        <v>121.3995</v>
      </c>
      <c r="G81" s="591">
        <f>F81/E81*100</f>
        <v>100</v>
      </c>
      <c r="H81" s="591">
        <f>H83</f>
        <v>114.32010550999999</v>
      </c>
      <c r="I81" s="591">
        <f>I83</f>
        <v>94.168514293716186</v>
      </c>
      <c r="J81" s="591">
        <f t="shared" ref="J81:N81" si="50">J83</f>
        <v>94.168514293716186</v>
      </c>
      <c r="K81" s="591">
        <f t="shared" si="50"/>
        <v>308.04373013999998</v>
      </c>
      <c r="L81" s="591">
        <f t="shared" si="50"/>
        <v>318.09620000000001</v>
      </c>
      <c r="M81" s="591">
        <f t="shared" si="50"/>
        <v>96.839801965568896</v>
      </c>
      <c r="N81" s="591">
        <f t="shared" si="50"/>
        <v>269.45717795287925</v>
      </c>
      <c r="O81" s="624"/>
      <c r="P81" s="624"/>
    </row>
    <row r="82" spans="1:17" s="7" customFormat="1" ht="25.5" customHeight="1" x14ac:dyDescent="0.25">
      <c r="A82" s="871" t="s">
        <v>2320</v>
      </c>
      <c r="B82" s="871"/>
      <c r="C82" s="871"/>
      <c r="D82" s="871"/>
      <c r="E82" s="871"/>
      <c r="F82" s="871"/>
      <c r="G82" s="871"/>
      <c r="H82" s="871"/>
      <c r="I82" s="871"/>
      <c r="J82" s="871"/>
      <c r="K82" s="871"/>
      <c r="L82" s="871"/>
      <c r="M82" s="871"/>
      <c r="N82" s="871"/>
      <c r="O82" s="871"/>
      <c r="P82" s="871"/>
    </row>
    <row r="83" spans="1:17" s="7" customFormat="1" ht="15" customHeight="1" x14ac:dyDescent="0.25">
      <c r="A83" s="888" t="s">
        <v>14</v>
      </c>
      <c r="B83" s="888"/>
      <c r="C83" s="592">
        <f>SUM(C84:C88)</f>
        <v>90.455500000000001</v>
      </c>
      <c r="D83" s="593">
        <f>SUM(D84:D88)</f>
        <v>121.3995</v>
      </c>
      <c r="E83" s="593">
        <f>SUM(E84:E88)</f>
        <v>121.3995</v>
      </c>
      <c r="F83" s="593">
        <f t="shared" ref="F83" si="51">SUM(F84:F88)</f>
        <v>121.3995</v>
      </c>
      <c r="G83" s="593">
        <f>F83/E83*100</f>
        <v>100</v>
      </c>
      <c r="H83" s="593">
        <f>SUM(H84:H88)</f>
        <v>114.32010550999999</v>
      </c>
      <c r="I83" s="593">
        <f>H83/E83*100</f>
        <v>94.168514293716186</v>
      </c>
      <c r="J83" s="594">
        <f>H83/D83*100</f>
        <v>94.168514293716186</v>
      </c>
      <c r="K83" s="594">
        <f>SUM(K84:K88)</f>
        <v>308.04373013999998</v>
      </c>
      <c r="L83" s="594">
        <f>SUM(L84:L88)</f>
        <v>318.09620000000001</v>
      </c>
      <c r="M83" s="626">
        <f>K83/L83*100</f>
        <v>96.839801965568896</v>
      </c>
      <c r="N83" s="594">
        <f>K83/H83*100</f>
        <v>269.45717795287925</v>
      </c>
      <c r="O83" s="850" t="s">
        <v>2315</v>
      </c>
      <c r="P83" s="850" t="s">
        <v>2316</v>
      </c>
    </row>
    <row r="84" spans="1:17" s="7" customFormat="1" ht="16.5" customHeight="1" x14ac:dyDescent="0.25">
      <c r="A84" s="851" t="s">
        <v>5</v>
      </c>
      <c r="B84" s="868"/>
      <c r="C84" s="505">
        <f>(SUMIFS(Лист3!$O$15:$O$500,Лист3!$P$15:$P$500,"N5",Лист3!$K$15:$K$500,"1*"))/$Q$3</f>
        <v>41.8</v>
      </c>
      <c r="D84" s="596">
        <f>(SUMIFS(Лист1!$O$15:$O$500,Лист1!$Q$15:$Q$500,"N5",Лист1!$K$15:$K$500,"1*"))/$Q$3</f>
        <v>41.8</v>
      </c>
      <c r="E84" s="597">
        <f>41800/1000</f>
        <v>41.8</v>
      </c>
      <c r="F84" s="596">
        <f>(SUMIFS(Лист1!$O$15:$O$500,Лист1!$Q$15:$Q$500,"N5",Лист1!$K$15:$K$500,"1*"))/$Q$3</f>
        <v>41.8</v>
      </c>
      <c r="G84" s="597">
        <f t="shared" ref="G84:G90" si="52">F84/E84*100</f>
        <v>100</v>
      </c>
      <c r="H84" s="596">
        <f>(SUMIFS(Лист1!$P$15:$P$500,Лист1!$Q$15:$Q$500,"N5",Лист1!$K$15:$K$500,"1*"))/$Q$3</f>
        <v>41.8</v>
      </c>
      <c r="I84" s="597">
        <f>(H84/E84)*100</f>
        <v>100</v>
      </c>
      <c r="J84" s="597">
        <f>(H84/D84)*100</f>
        <v>100</v>
      </c>
      <c r="K84" s="597">
        <f>46550000/1000000</f>
        <v>46.55</v>
      </c>
      <c r="L84" s="597">
        <f>47500000/1000000</f>
        <v>47.5</v>
      </c>
      <c r="M84" s="597">
        <f t="shared" ref="M84:M85" si="53">K84/L84*100</f>
        <v>98</v>
      </c>
      <c r="N84" s="597">
        <f>(K84/H84)*100</f>
        <v>111.36363636363636</v>
      </c>
      <c r="O84" s="850"/>
      <c r="P84" s="850"/>
    </row>
    <row r="85" spans="1:17" s="7" customFormat="1" ht="16.5" customHeight="1" x14ac:dyDescent="0.25">
      <c r="A85" s="852" t="s">
        <v>6</v>
      </c>
      <c r="B85" s="869"/>
      <c r="C85" s="506">
        <f>(SUMIFS(Лист3!$O$15:$O$500,Лист3!$P$15:$P$500,"N5",Лист3!$K$15:$K$500,"0*"))/$Q$3</f>
        <v>48.655500000000004</v>
      </c>
      <c r="D85" s="629">
        <f>(SUMIFS(Лист1!$O$15:$O$500,Лист1!$Q$15:$Q$500,"N5",Лист1!$K$15:$K$500,"0*"))/$Q$3</f>
        <v>79.599500000000006</v>
      </c>
      <c r="E85" s="631">
        <f>79599.5/1000</f>
        <v>79.599500000000006</v>
      </c>
      <c r="F85" s="629">
        <f>(SUMIFS(Лист1!$O$15:$O$500,Лист1!$Q$15:$Q$500,"N5",Лист1!$K$15:$K$500,"0*"))/$Q$3</f>
        <v>79.599500000000006</v>
      </c>
      <c r="G85" s="631">
        <f t="shared" si="52"/>
        <v>100</v>
      </c>
      <c r="H85" s="629">
        <f>(SUMIFS(Лист1!$P$15:$P$500,Лист1!$Q$15:$Q$500,"N5",Лист1!$K$15:$K$500,"0*"))/$Q$3</f>
        <v>72.520105509999993</v>
      </c>
      <c r="I85" s="631">
        <f>(H85/E85)*100</f>
        <v>91.106232463771747</v>
      </c>
      <c r="J85" s="631">
        <f>(H85/D85)*100</f>
        <v>91.106232463771747</v>
      </c>
      <c r="K85" s="631">
        <f>261493730.14/1000000</f>
        <v>261.49373013999997</v>
      </c>
      <c r="L85" s="631">
        <f>270596200/1000000</f>
        <v>270.59620000000001</v>
      </c>
      <c r="M85" s="631">
        <f t="shared" si="53"/>
        <v>96.636142761797828</v>
      </c>
      <c r="N85" s="631">
        <f>(K85/H85)*100</f>
        <v>360.58101170845907</v>
      </c>
      <c r="O85" s="850"/>
      <c r="P85" s="850"/>
    </row>
    <row r="86" spans="1:17" s="7" customFormat="1" ht="16.5" customHeight="1" x14ac:dyDescent="0.25">
      <c r="A86" s="853" t="s">
        <v>7</v>
      </c>
      <c r="B86" s="879"/>
      <c r="C86" s="632"/>
      <c r="D86" s="633">
        <v>0</v>
      </c>
      <c r="E86" s="633">
        <v>0</v>
      </c>
      <c r="F86" s="633">
        <v>0</v>
      </c>
      <c r="G86" s="633">
        <v>0</v>
      </c>
      <c r="H86" s="633">
        <v>0</v>
      </c>
      <c r="I86" s="633">
        <v>0</v>
      </c>
      <c r="J86" s="633">
        <v>0</v>
      </c>
      <c r="K86" s="633">
        <v>0</v>
      </c>
      <c r="L86" s="633">
        <v>0</v>
      </c>
      <c r="M86" s="633">
        <v>0</v>
      </c>
      <c r="N86" s="633">
        <v>0</v>
      </c>
      <c r="O86" s="850"/>
      <c r="P86" s="850"/>
    </row>
    <row r="87" spans="1:17" s="7" customFormat="1" ht="14.25" customHeight="1" x14ac:dyDescent="0.25">
      <c r="A87" s="854" t="s">
        <v>8</v>
      </c>
      <c r="B87" s="880"/>
      <c r="C87" s="634">
        <v>0</v>
      </c>
      <c r="D87" s="635">
        <v>0</v>
      </c>
      <c r="E87" s="635">
        <v>0</v>
      </c>
      <c r="F87" s="635">
        <v>0</v>
      </c>
      <c r="G87" s="635">
        <v>0</v>
      </c>
      <c r="H87" s="635">
        <v>0</v>
      </c>
      <c r="I87" s="635">
        <v>0</v>
      </c>
      <c r="J87" s="635">
        <v>0</v>
      </c>
      <c r="K87" s="635">
        <v>0</v>
      </c>
      <c r="L87" s="635">
        <v>0</v>
      </c>
      <c r="M87" s="635">
        <v>0</v>
      </c>
      <c r="N87" s="635">
        <v>0</v>
      </c>
      <c r="O87" s="850"/>
      <c r="P87" s="850"/>
    </row>
    <row r="88" spans="1:17" s="7" customFormat="1" ht="14.25" customHeight="1" x14ac:dyDescent="0.25">
      <c r="A88" s="855" t="s">
        <v>9</v>
      </c>
      <c r="B88" s="881"/>
      <c r="C88" s="598">
        <v>0</v>
      </c>
      <c r="D88" s="599">
        <v>0</v>
      </c>
      <c r="E88" s="599">
        <v>0</v>
      </c>
      <c r="F88" s="599">
        <v>0</v>
      </c>
      <c r="G88" s="599">
        <v>0</v>
      </c>
      <c r="H88" s="599">
        <v>0</v>
      </c>
      <c r="I88" s="599">
        <v>0</v>
      </c>
      <c r="J88" s="599">
        <v>0</v>
      </c>
      <c r="K88" s="599">
        <v>0</v>
      </c>
      <c r="L88" s="599">
        <v>0</v>
      </c>
      <c r="M88" s="599">
        <v>0</v>
      </c>
      <c r="N88" s="599">
        <v>0</v>
      </c>
      <c r="O88" s="850"/>
      <c r="P88" s="850"/>
    </row>
    <row r="89" spans="1:17" s="7" customFormat="1" ht="30.75" customHeight="1" x14ac:dyDescent="0.25">
      <c r="A89" s="719" t="s">
        <v>58</v>
      </c>
      <c r="B89" s="795"/>
      <c r="C89" s="510">
        <v>0</v>
      </c>
      <c r="D89" s="636">
        <v>0</v>
      </c>
      <c r="E89" s="636">
        <v>0</v>
      </c>
      <c r="F89" s="636">
        <v>0</v>
      </c>
      <c r="G89" s="636">
        <v>0</v>
      </c>
      <c r="H89" s="636">
        <v>0</v>
      </c>
      <c r="I89" s="636">
        <v>0</v>
      </c>
      <c r="J89" s="636">
        <v>0</v>
      </c>
      <c r="K89" s="636">
        <v>0</v>
      </c>
      <c r="L89" s="636">
        <v>0</v>
      </c>
      <c r="M89" s="636">
        <v>0</v>
      </c>
      <c r="N89" s="636">
        <v>0</v>
      </c>
      <c r="O89" s="850"/>
      <c r="P89" s="850"/>
    </row>
    <row r="90" spans="1:17" s="7" customFormat="1" ht="15.75" customHeight="1" x14ac:dyDescent="0.25">
      <c r="A90" s="713" t="s">
        <v>57</v>
      </c>
      <c r="B90" s="773"/>
      <c r="C90" s="509">
        <f>C83-C89</f>
        <v>90.455500000000001</v>
      </c>
      <c r="D90" s="637">
        <f>D81-D89</f>
        <v>121.3995</v>
      </c>
      <c r="E90" s="637">
        <f t="shared" ref="E90:F90" si="54">E81-E89</f>
        <v>121.3995</v>
      </c>
      <c r="F90" s="637">
        <f t="shared" si="54"/>
        <v>121.3995</v>
      </c>
      <c r="G90" s="637">
        <f t="shared" si="52"/>
        <v>100</v>
      </c>
      <c r="H90" s="637">
        <f t="shared" ref="H90" si="55">H81-H89</f>
        <v>114.32010550999999</v>
      </c>
      <c r="I90" s="638">
        <f>H90/E90*100</f>
        <v>94.168514293716186</v>
      </c>
      <c r="J90" s="638">
        <f>H90/D90*100</f>
        <v>94.168514293716186</v>
      </c>
      <c r="K90" s="637">
        <f t="shared" ref="K90:L90" si="56">K81-K89</f>
        <v>308.04373013999998</v>
      </c>
      <c r="L90" s="637">
        <f t="shared" si="56"/>
        <v>318.09620000000001</v>
      </c>
      <c r="M90" s="638">
        <f>K90/L90*100</f>
        <v>96.839801965568896</v>
      </c>
      <c r="N90" s="638">
        <f>K90/H90*100</f>
        <v>269.45717795287925</v>
      </c>
      <c r="O90" s="850"/>
      <c r="P90" s="850"/>
    </row>
    <row r="91" spans="1:17" s="7" customFormat="1" ht="33.75" customHeight="1" x14ac:dyDescent="0.25">
      <c r="A91" s="856" t="s">
        <v>2592</v>
      </c>
      <c r="B91" s="870"/>
      <c r="C91" s="587">
        <f>(SUMIFS(Лист3!$O$15:$O$500,Лист3!$P$15:$P$500,"N5",Лист3!$A$15:$A$500,"814"))/$Q$3</f>
        <v>90.455500000000001</v>
      </c>
      <c r="D91" s="588">
        <f>(SUMIFS(Лист1!$O$15:$O$500,Лист1!$Q$15:$Q$500,"N5",Лист1!$A$15:$A$500,"814"))/$Q$3</f>
        <v>97.584999999999994</v>
      </c>
      <c r="E91" s="588">
        <f>(SUMIFS(Лист2!$P$15:$P$500,Лист2!$R$15:$R$500,"N5",Лист2!$A$15:$A$500,"814"))/$Q$4</f>
        <v>97.584999999999994</v>
      </c>
      <c r="F91" s="588">
        <f>(SUMIFS(Лист1!$O$15:$O$500,Лист1!$Q$15:$Q$500,"N5",Лист1!$A$15:$A$500,"814"))/$Q$3</f>
        <v>97.584999999999994</v>
      </c>
      <c r="G91" s="588">
        <f>F91/E91*100</f>
        <v>100</v>
      </c>
      <c r="H91" s="588">
        <f>(SUMIFS(Лист1!$P$15:$P$500,Лист1!$Q$15:$Q$500,"N5",Лист1!$A$15:$A$500,"814"))/$Q$3</f>
        <v>92.08330033</v>
      </c>
      <c r="I91" s="589">
        <f>H91/E91*100</f>
        <v>94.362146159758169</v>
      </c>
      <c r="J91" s="589">
        <f>H91/D91*100</f>
        <v>94.362146159758169</v>
      </c>
      <c r="K91" s="637"/>
      <c r="L91" s="637"/>
      <c r="M91" s="638"/>
      <c r="N91" s="638"/>
      <c r="O91" s="653"/>
      <c r="P91" s="653"/>
    </row>
    <row r="92" spans="1:17" s="7" customFormat="1" ht="15" customHeight="1" x14ac:dyDescent="0.25">
      <c r="A92" s="851" t="s">
        <v>5</v>
      </c>
      <c r="B92" s="868"/>
      <c r="C92" s="508">
        <f>(SUMIFS(Лист3!$O$15:$O$500,Лист3!$P$15:$P$500,"N5",Лист3!$A$15:$A$500,"814",Лист3!$K$15:$K$500,"1*"))/$Q$3</f>
        <v>41.8</v>
      </c>
      <c r="D92" s="596">
        <f>(SUMIFS(Лист1!$O$15:$O$500,Лист1!$Q$15:$Q$500,"N5",Лист1!$A$15:$A$500,"814",Лист1!$K$15:$K$500,"1*"))/$Q$3</f>
        <v>41.8</v>
      </c>
      <c r="E92" s="627">
        <f>(SUMIFS(Лист2!$P$15:$P$500,Лист2!$A$15:$A$500,"814",Лист2!$K$15:$K$500,"1*",Лист2!$R$15:$R$500,"N5"))/$Q$4</f>
        <v>41.8</v>
      </c>
      <c r="F92" s="596">
        <f>(SUMIFS(Лист1!$O$15:$O$500,Лист1!$Q$15:$Q$500,"N5",Лист1!$A$15:$A$500,"814",Лист1!$K$15:$K$500,"1*"))/$Q$3</f>
        <v>41.8</v>
      </c>
      <c r="G92" s="627">
        <f>F92/E92*100</f>
        <v>100</v>
      </c>
      <c r="H92" s="596">
        <f>(SUMIFS(Лист1!$P$15:$P$500,Лист1!$Q$15:$Q$500,"N5",Лист1!$A$15:$A$500,"814",Лист1!$K$15:$K$500,"1*"))/$Q$3</f>
        <v>41.8</v>
      </c>
      <c r="I92" s="642">
        <f>H92/E92*100</f>
        <v>100</v>
      </c>
      <c r="J92" s="642">
        <f>H92/D92*100</f>
        <v>100</v>
      </c>
      <c r="K92" s="597">
        <f>164656912.86/1000000</f>
        <v>164.65691286000001</v>
      </c>
      <c r="L92" s="597">
        <f>164731600/1000000</f>
        <v>164.73159999999999</v>
      </c>
      <c r="M92" s="597">
        <f t="shared" ref="M92:M93" si="57">K92/L92*100</f>
        <v>99.954661315740282</v>
      </c>
      <c r="N92" s="597">
        <f>(K92/H92)*100</f>
        <v>393.91605947368424</v>
      </c>
      <c r="O92" s="685"/>
      <c r="P92" s="685"/>
    </row>
    <row r="93" spans="1:17" s="7" customFormat="1" ht="15" customHeight="1" x14ac:dyDescent="0.25">
      <c r="A93" s="852" t="s">
        <v>6</v>
      </c>
      <c r="B93" s="869"/>
      <c r="C93" s="506">
        <f>(SUMIFS(Лист3!$O$15:$O$500,Лист3!$P$15:$P$500,"N5",Лист3!$A$15:$A$500,"814",Лист3!$K$15:$K$500,"0*"))/$Q$3</f>
        <v>48.655500000000004</v>
      </c>
      <c r="D93" s="629">
        <f>(SUMIFS(Лист1!$O$15:$O$500,Лист1!$Q$15:$Q$500,"N5",Лист1!$A$15:$A$500,"814",Лист1!$K$15:$K$500,"0*"))/$Q$3</f>
        <v>55.784999999999997</v>
      </c>
      <c r="E93" s="630">
        <f>(SUMIFS(Лист2!$P$15:$P$500,Лист2!$A$15:$A$500,"814",Лист2!$K$15:$K$500,"0*",Лист2!$R$15:$R$500,"N5"))/$Q$4</f>
        <v>55.784999999999997</v>
      </c>
      <c r="F93" s="629">
        <f>(SUMIFS(Лист1!$O$15:$O$500,Лист1!$Q$15:$Q$500,"N5",Лист1!$A$15:$A$500,"814",Лист1!$K$15:$K$500,"0*"))/$Q$3</f>
        <v>55.784999999999997</v>
      </c>
      <c r="G93" s="630">
        <f>F93/E93*100</f>
        <v>100</v>
      </c>
      <c r="H93" s="629">
        <f>(SUMIFS(Лист1!$P$15:$P$500,Лист1!$Q$15:$Q$500,"N5",Лист1!$A$15:$A$500,"814",Лист1!$K$15:$K$500,"0*"))/$Q$3</f>
        <v>50.283300329999996</v>
      </c>
      <c r="I93" s="643">
        <f>H93/E93*100</f>
        <v>90.137672008604468</v>
      </c>
      <c r="J93" s="643">
        <f>H93/D93*100</f>
        <v>90.137672008604468</v>
      </c>
      <c r="K93" s="631">
        <f>363545347.85/1000000</f>
        <v>363.54534785000004</v>
      </c>
      <c r="L93" s="631">
        <f>364299670.67/1000000</f>
        <v>364.29967067000001</v>
      </c>
      <c r="M93" s="631">
        <f t="shared" si="57"/>
        <v>99.792938923438314</v>
      </c>
      <c r="N93" s="631">
        <f>(K93/H93)*100</f>
        <v>722.99420575841123</v>
      </c>
      <c r="O93" s="685"/>
      <c r="P93" s="685"/>
      <c r="Q93" s="66"/>
    </row>
    <row r="94" spans="1:17" s="7" customFormat="1" ht="45.75" customHeight="1" x14ac:dyDescent="0.25">
      <c r="A94" s="856" t="s">
        <v>2699</v>
      </c>
      <c r="B94" s="870"/>
      <c r="C94" s="587">
        <f>(SUMIFS(Лист3!$O$15:$O$500,Лист3!$P$15:$P$500,"N5",Лист3!$A$15:$A$500,"822"))/$Q$3</f>
        <v>0</v>
      </c>
      <c r="D94" s="588">
        <f>(SUMIFS(Лист1!$O$15:$O$500,Лист1!$Q$15:$Q$500,"N5",Лист1!$A$15:$A$500,"822"))/$Q$3</f>
        <v>23.814499999999999</v>
      </c>
      <c r="E94" s="588">
        <f>(SUMIFS(Лист2!$P$15:$P$500,Лист2!$R$15:$R$500,"N5",Лист2!$A$15:$A$500,"822"))/$Q$4</f>
        <v>23.814499999999999</v>
      </c>
      <c r="F94" s="588">
        <f>(SUMIFS(Лист1!$O$15:$O$500,Лист1!$Q$15:$Q$500,"N5",Лист1!$A$15:$A$500,"822"))/$Q$3</f>
        <v>23.814499999999999</v>
      </c>
      <c r="G94" s="588">
        <f>F94/E94*100</f>
        <v>100</v>
      </c>
      <c r="H94" s="588">
        <f>(SUMIFS(Лист1!$P$15:$P$500,Лист1!$Q$15:$Q$500,"N5",Лист1!$A$15:$A$500,"822"))/$Q$3</f>
        <v>22.236805180000001</v>
      </c>
      <c r="I94" s="589">
        <f>H94/E94*100</f>
        <v>93.375066367129278</v>
      </c>
      <c r="J94" s="589">
        <f>H94/D94*100</f>
        <v>93.375066367129278</v>
      </c>
      <c r="K94" s="637"/>
      <c r="L94" s="637"/>
      <c r="M94" s="638"/>
      <c r="N94" s="638"/>
      <c r="O94" s="653"/>
      <c r="P94" s="653"/>
    </row>
    <row r="95" spans="1:17" s="7" customFormat="1" ht="15" customHeight="1" x14ac:dyDescent="0.25">
      <c r="A95" s="851" t="s">
        <v>5</v>
      </c>
      <c r="B95" s="868"/>
      <c r="C95" s="508">
        <f>(SUMIFS(Лист3!$O$15:$O$500,Лист3!$P$15:$P$500,"N5",Лист3!$A$15:$A$500,"822",Лист3!$K$15:$K$500,"1*"))/$Q$3</f>
        <v>0</v>
      </c>
      <c r="D95" s="596">
        <f>(SUMIFS(Лист1!$O$15:$O$500,Лист1!$Q$15:$Q$500,"N5",Лист1!$A$15:$A$500,"822",Лист1!$K$15:$K$500,"1*"))/$Q$3</f>
        <v>0</v>
      </c>
      <c r="E95" s="627">
        <f>(SUMIFS(Лист2!$P$15:$P$500,Лист2!$A$15:$A$500,"822",Лист2!$K$15:$K$500,"1*",Лист2!$R$15:$R$500,"N5"))/$Q$4</f>
        <v>0</v>
      </c>
      <c r="F95" s="596">
        <f>(SUMIFS(Лист1!$O$15:$O$500,Лист1!$Q$15:$Q$500,"N5",Лист1!$A$15:$A$500,"822",Лист1!$K$15:$K$500,"1*"))/$Q$3</f>
        <v>0</v>
      </c>
      <c r="G95" s="627">
        <v>0</v>
      </c>
      <c r="H95" s="596">
        <f>(SUMIFS(Лист1!$P$15:$P$500,Лист1!$Q$15:$Q$500,"N5",Лист1!$A$15:$A$500,"822",Лист1!$K$15:$K$500,"1*"))/$Q$3</f>
        <v>0</v>
      </c>
      <c r="I95" s="642">
        <v>0</v>
      </c>
      <c r="J95" s="642">
        <v>0</v>
      </c>
      <c r="K95" s="597">
        <f>164656912.86/1000000</f>
        <v>164.65691286000001</v>
      </c>
      <c r="L95" s="597">
        <f>164731600/1000000</f>
        <v>164.73159999999999</v>
      </c>
      <c r="M95" s="597">
        <f t="shared" ref="M95:M96" si="58">K95/L95*100</f>
        <v>99.954661315740282</v>
      </c>
      <c r="N95" s="597" t="e">
        <f>(K95/H95)*100</f>
        <v>#DIV/0!</v>
      </c>
      <c r="O95" s="685"/>
      <c r="P95" s="685"/>
    </row>
    <row r="96" spans="1:17" s="7" customFormat="1" ht="15" customHeight="1" x14ac:dyDescent="0.25">
      <c r="A96" s="852" t="s">
        <v>6</v>
      </c>
      <c r="B96" s="869"/>
      <c r="C96" s="506">
        <f>(SUMIFS(Лист3!$O$15:$O$500,Лист3!$P$15:$P$500,"N5",Лист3!$A$15:$A$500,"822",Лист3!$K$15:$K$500,"0*"))/$Q$3</f>
        <v>0</v>
      </c>
      <c r="D96" s="629">
        <f>(SUMIFS(Лист1!$O$15:$O$500,Лист1!$Q$15:$Q$500,"N5",Лист1!$A$15:$A$500,"822",Лист1!$K$15:$K$500,"0*"))/$Q$3</f>
        <v>23.814499999999999</v>
      </c>
      <c r="E96" s="630">
        <f>(SUMIFS(Лист2!$P$15:$P$500,Лист2!$A$15:$A$500,"822",Лист2!$K$15:$K$500,"0*",Лист2!$R$15:$R$500,"N5"))/$Q$4</f>
        <v>23.814499999999999</v>
      </c>
      <c r="F96" s="629">
        <f>(SUMIFS(Лист1!$O$15:$O$500,Лист1!$Q$15:$Q$500,"N5",Лист1!$A$15:$A$500,"822",Лист1!$K$15:$K$500,"0*"))/$Q$3</f>
        <v>23.814499999999999</v>
      </c>
      <c r="G96" s="630">
        <f>F96/E96*100</f>
        <v>100</v>
      </c>
      <c r="H96" s="629">
        <f>(SUMIFS(Лист1!$P$15:$P$500,Лист1!$Q$15:$Q$500,"N5",Лист1!$A$15:$A$500,"822",Лист1!$K$15:$K$500,"0*"))/$Q$3</f>
        <v>22.236805180000001</v>
      </c>
      <c r="I96" s="643">
        <f>H96/E96*100</f>
        <v>93.375066367129278</v>
      </c>
      <c r="J96" s="643">
        <f>H96/D96*100</f>
        <v>93.375066367129278</v>
      </c>
      <c r="K96" s="631">
        <f>363545347.85/1000000</f>
        <v>363.54534785000004</v>
      </c>
      <c r="L96" s="631">
        <f>364299670.67/1000000</f>
        <v>364.29967067000001</v>
      </c>
      <c r="M96" s="631">
        <f t="shared" si="58"/>
        <v>99.792938923438314</v>
      </c>
      <c r="N96" s="631">
        <f>(K96/H96)*100</f>
        <v>1634.8812021655715</v>
      </c>
      <c r="O96" s="685"/>
      <c r="P96" s="685"/>
      <c r="Q96" s="66"/>
    </row>
    <row r="97" spans="1:17" s="7" customFormat="1" ht="30.75" customHeight="1" x14ac:dyDescent="0.25">
      <c r="A97" s="857" t="s">
        <v>2583</v>
      </c>
      <c r="B97" s="857"/>
      <c r="C97" s="857"/>
      <c r="D97" s="857"/>
      <c r="E97" s="857"/>
      <c r="F97" s="857"/>
      <c r="G97" s="857"/>
      <c r="H97" s="857"/>
      <c r="I97" s="857"/>
      <c r="J97" s="857"/>
      <c r="K97" s="857"/>
      <c r="L97" s="857"/>
      <c r="M97" s="857"/>
      <c r="N97" s="857"/>
      <c r="O97" s="857"/>
      <c r="P97" s="857"/>
    </row>
    <row r="98" spans="1:17" s="7" customFormat="1" ht="47.25" customHeight="1" x14ac:dyDescent="0.25">
      <c r="A98" s="858" t="s">
        <v>53</v>
      </c>
      <c r="B98" s="882"/>
      <c r="C98" s="591">
        <f>C100</f>
        <v>60.584949499999993</v>
      </c>
      <c r="D98" s="591">
        <f>D100</f>
        <v>91.591842</v>
      </c>
      <c r="E98" s="591">
        <f>E100</f>
        <v>91.591842</v>
      </c>
      <c r="F98" s="591">
        <f t="shared" ref="F98" si="59">F100</f>
        <v>91.591842</v>
      </c>
      <c r="G98" s="591">
        <f>F98/E98*100</f>
        <v>100</v>
      </c>
      <c r="H98" s="591">
        <f>H100</f>
        <v>74.401524670000001</v>
      </c>
      <c r="I98" s="591">
        <f>I100</f>
        <v>81.231606489582347</v>
      </c>
      <c r="J98" s="591">
        <f t="shared" ref="J98:N98" si="60">J100</f>
        <v>81.231606489582347</v>
      </c>
      <c r="K98" s="591">
        <f t="shared" si="60"/>
        <v>212.61306067999999</v>
      </c>
      <c r="L98" s="591">
        <f t="shared" si="60"/>
        <v>226.24363029</v>
      </c>
      <c r="M98" s="591">
        <f t="shared" si="60"/>
        <v>93.97526922966702</v>
      </c>
      <c r="N98" s="591">
        <f t="shared" si="60"/>
        <v>285.76438671522186</v>
      </c>
      <c r="O98" s="624"/>
      <c r="P98" s="624"/>
    </row>
    <row r="99" spans="1:17" s="7" customFormat="1" ht="34.5" customHeight="1" x14ac:dyDescent="0.25">
      <c r="A99" s="871" t="s">
        <v>2321</v>
      </c>
      <c r="B99" s="871"/>
      <c r="C99" s="871"/>
      <c r="D99" s="871"/>
      <c r="E99" s="871"/>
      <c r="F99" s="871"/>
      <c r="G99" s="871"/>
      <c r="H99" s="871"/>
      <c r="I99" s="871"/>
      <c r="J99" s="871"/>
      <c r="K99" s="871"/>
      <c r="L99" s="871"/>
      <c r="M99" s="871"/>
      <c r="N99" s="871"/>
      <c r="O99" s="871"/>
      <c r="P99" s="871"/>
    </row>
    <row r="100" spans="1:17" s="7" customFormat="1" ht="16.5" customHeight="1" x14ac:dyDescent="0.25">
      <c r="A100" s="888" t="s">
        <v>14</v>
      </c>
      <c r="B100" s="888"/>
      <c r="C100" s="592">
        <f>SUM(C101:C105)</f>
        <v>60.584949499999993</v>
      </c>
      <c r="D100" s="593">
        <f>SUM(D101:D105)</f>
        <v>91.591842</v>
      </c>
      <c r="E100" s="593">
        <f>SUM(E101:E105)</f>
        <v>91.591842</v>
      </c>
      <c r="F100" s="593">
        <f t="shared" ref="F100" si="61">SUM(F101:F105)</f>
        <v>91.591842</v>
      </c>
      <c r="G100" s="593">
        <f>F100/E100*100</f>
        <v>100</v>
      </c>
      <c r="H100" s="593">
        <f>SUM(H101:H105)</f>
        <v>74.401524670000001</v>
      </c>
      <c r="I100" s="593">
        <f>H100/E100*100</f>
        <v>81.231606489582347</v>
      </c>
      <c r="J100" s="594">
        <f>H100/D100*100</f>
        <v>81.231606489582347</v>
      </c>
      <c r="K100" s="594">
        <f>SUM(K101:K105)</f>
        <v>212.61306067999999</v>
      </c>
      <c r="L100" s="594">
        <f>SUM(L101:L105)</f>
        <v>226.24363029</v>
      </c>
      <c r="M100" s="626">
        <f>K100/L100*100</f>
        <v>93.97526922966702</v>
      </c>
      <c r="N100" s="594">
        <f>K100/H100*100</f>
        <v>285.76438671522186</v>
      </c>
      <c r="O100" s="850" t="s">
        <v>2315</v>
      </c>
      <c r="P100" s="850" t="s">
        <v>2316</v>
      </c>
    </row>
    <row r="101" spans="1:17" s="7" customFormat="1" ht="14.25" customHeight="1" x14ac:dyDescent="0.25">
      <c r="A101" s="851" t="s">
        <v>5</v>
      </c>
      <c r="B101" s="868"/>
      <c r="C101" s="505">
        <f>(SUMIFS(Лист3!$O$15:$O$500,Лист3!$P$15:$P$500,"N7",Лист3!$K$15:$K$500,"1*"))/$Q$3</f>
        <v>21.7651</v>
      </c>
      <c r="D101" s="596">
        <f>(SUMIFS(Лист1!$O$15:$O$500,Лист1!$Q$15:$Q$500,"N7",Лист1!$K$15:$K$500,"1*"))/$Q$3</f>
        <v>47.090699999999998</v>
      </c>
      <c r="E101" s="597">
        <f>47090.7/1000</f>
        <v>47.090699999999998</v>
      </c>
      <c r="F101" s="596">
        <f>(SUMIFS(Лист1!$O$15:$O$500,Лист1!$Q$15:$Q$500,"N7",Лист1!$K$15:$K$500,"1*"))/$Q$3</f>
        <v>47.090699999999998</v>
      </c>
      <c r="G101" s="597">
        <f t="shared" ref="G101:G107" si="62">F101/E101*100</f>
        <v>100</v>
      </c>
      <c r="H101" s="596">
        <f>(SUMIFS(Лист1!$P$15:$P$500,Лист1!$Q$15:$Q$500,"N7",Лист1!$K$15:$K$500,"1*"))/$Q$3</f>
        <v>34.006473999999997</v>
      </c>
      <c r="I101" s="597">
        <f>(H101/E101)*100</f>
        <v>72.214840722265748</v>
      </c>
      <c r="J101" s="597">
        <f>(H101/D101)*100</f>
        <v>72.214840722265748</v>
      </c>
      <c r="K101" s="597">
        <f>173608736.08/1000000</f>
        <v>173.60873608</v>
      </c>
      <c r="L101" s="597">
        <f>187103000/1000000</f>
        <v>187.10300000000001</v>
      </c>
      <c r="M101" s="597">
        <f t="shared" ref="M101:M102" si="63">K101/L101*100</f>
        <v>92.787788587034953</v>
      </c>
      <c r="N101" s="597">
        <f>(K101/H101)*100</f>
        <v>510.51672125725236</v>
      </c>
      <c r="O101" s="850"/>
      <c r="P101" s="850"/>
      <c r="Q101" s="66"/>
    </row>
    <row r="102" spans="1:17" s="7" customFormat="1" ht="17.25" customHeight="1" x14ac:dyDescent="0.25">
      <c r="A102" s="852" t="s">
        <v>6</v>
      </c>
      <c r="B102" s="869"/>
      <c r="C102" s="506">
        <f>(SUMIFS(Лист3!$O$15:$O$500,Лист3!$P$15:$P$500,"N7",Лист3!$K$15:$K$500,"0*"))/$Q$3</f>
        <v>38.819849499999997</v>
      </c>
      <c r="D102" s="629">
        <f>(SUMIFS(Лист1!$O$15:$O$500,Лист1!$Q$15:$Q$500,"N7",Лист1!$K$15:$K$500,"0*"))/$Q$3</f>
        <v>44.501142000000002</v>
      </c>
      <c r="E102" s="631">
        <f>44501.142/1000</f>
        <v>44.501142000000002</v>
      </c>
      <c r="F102" s="629">
        <f>(SUMIFS(Лист1!$O$15:$O$500,Лист1!$Q$15:$Q$500,"N7",Лист1!$K$15:$K$500,"0*"))/$Q$3</f>
        <v>44.501142000000002</v>
      </c>
      <c r="G102" s="631">
        <f t="shared" si="62"/>
        <v>100</v>
      </c>
      <c r="H102" s="629">
        <f>(SUMIFS(Лист1!$P$15:$P$500,Лист1!$Q$15:$Q$500,"N7",Лист1!$K$15:$K$500,"0*"))/$Q$3</f>
        <v>40.395050670000003</v>
      </c>
      <c r="I102" s="631">
        <f>(H102/E102)*100</f>
        <v>90.77306526201059</v>
      </c>
      <c r="J102" s="631">
        <f>(H102/D102)*100</f>
        <v>90.77306526201059</v>
      </c>
      <c r="K102" s="631">
        <f>39004324.6/1000000</f>
        <v>39.004324600000004</v>
      </c>
      <c r="L102" s="631">
        <f>39140630.29/1000000</f>
        <v>39.140630289999997</v>
      </c>
      <c r="M102" s="631">
        <f t="shared" si="63"/>
        <v>99.651753972815257</v>
      </c>
      <c r="N102" s="631">
        <f>(K102/H102)*100</f>
        <v>96.557186964904972</v>
      </c>
      <c r="O102" s="850"/>
      <c r="P102" s="850"/>
    </row>
    <row r="103" spans="1:17" s="7" customFormat="1" ht="18.75" customHeight="1" x14ac:dyDescent="0.25">
      <c r="A103" s="853" t="s">
        <v>7</v>
      </c>
      <c r="B103" s="879"/>
      <c r="C103" s="632"/>
      <c r="D103" s="633">
        <v>0</v>
      </c>
      <c r="E103" s="633">
        <v>0</v>
      </c>
      <c r="F103" s="633">
        <v>0</v>
      </c>
      <c r="G103" s="633">
        <v>0</v>
      </c>
      <c r="H103" s="633">
        <v>0</v>
      </c>
      <c r="I103" s="633">
        <v>0</v>
      </c>
      <c r="J103" s="633">
        <v>0</v>
      </c>
      <c r="K103" s="633">
        <v>0</v>
      </c>
      <c r="L103" s="633">
        <v>0</v>
      </c>
      <c r="M103" s="633">
        <v>0</v>
      </c>
      <c r="N103" s="633">
        <v>0</v>
      </c>
      <c r="O103" s="850"/>
      <c r="P103" s="850"/>
    </row>
    <row r="104" spans="1:17" s="7" customFormat="1" ht="19.5" customHeight="1" x14ac:dyDescent="0.25">
      <c r="A104" s="854" t="s">
        <v>8</v>
      </c>
      <c r="B104" s="880"/>
      <c r="C104" s="634">
        <v>0</v>
      </c>
      <c r="D104" s="635">
        <v>0</v>
      </c>
      <c r="E104" s="635">
        <v>0</v>
      </c>
      <c r="F104" s="635">
        <v>0</v>
      </c>
      <c r="G104" s="635">
        <v>0</v>
      </c>
      <c r="H104" s="635">
        <v>0</v>
      </c>
      <c r="I104" s="635">
        <v>0</v>
      </c>
      <c r="J104" s="635">
        <v>0</v>
      </c>
      <c r="K104" s="635">
        <v>0</v>
      </c>
      <c r="L104" s="635">
        <v>0</v>
      </c>
      <c r="M104" s="635">
        <v>0</v>
      </c>
      <c r="N104" s="635">
        <v>0</v>
      </c>
      <c r="O104" s="850"/>
      <c r="P104" s="850"/>
    </row>
    <row r="105" spans="1:17" s="7" customFormat="1" ht="16.5" customHeight="1" x14ac:dyDescent="0.25">
      <c r="A105" s="855" t="s">
        <v>9</v>
      </c>
      <c r="B105" s="881"/>
      <c r="C105" s="598">
        <v>0</v>
      </c>
      <c r="D105" s="599">
        <v>0</v>
      </c>
      <c r="E105" s="599">
        <v>0</v>
      </c>
      <c r="F105" s="599">
        <v>0</v>
      </c>
      <c r="G105" s="599">
        <v>0</v>
      </c>
      <c r="H105" s="599">
        <v>0</v>
      </c>
      <c r="I105" s="599">
        <v>0</v>
      </c>
      <c r="J105" s="599">
        <v>0</v>
      </c>
      <c r="K105" s="599">
        <v>0</v>
      </c>
      <c r="L105" s="599">
        <v>0</v>
      </c>
      <c r="M105" s="599">
        <v>0</v>
      </c>
      <c r="N105" s="599">
        <v>0</v>
      </c>
      <c r="O105" s="850"/>
      <c r="P105" s="850"/>
    </row>
    <row r="106" spans="1:17" s="7" customFormat="1" ht="30.75" customHeight="1" x14ac:dyDescent="0.25">
      <c r="A106" s="719" t="s">
        <v>58</v>
      </c>
      <c r="B106" s="795"/>
      <c r="C106" s="510">
        <v>0</v>
      </c>
      <c r="D106" s="636">
        <v>0</v>
      </c>
      <c r="E106" s="636">
        <v>0</v>
      </c>
      <c r="F106" s="636">
        <v>0</v>
      </c>
      <c r="G106" s="636">
        <v>0</v>
      </c>
      <c r="H106" s="636">
        <v>0</v>
      </c>
      <c r="I106" s="636">
        <v>0</v>
      </c>
      <c r="J106" s="636">
        <v>0</v>
      </c>
      <c r="K106" s="636">
        <v>0</v>
      </c>
      <c r="L106" s="636">
        <v>0</v>
      </c>
      <c r="M106" s="636">
        <v>0</v>
      </c>
      <c r="N106" s="636">
        <v>0</v>
      </c>
      <c r="O106" s="850"/>
      <c r="P106" s="850"/>
    </row>
    <row r="107" spans="1:17" s="7" customFormat="1" ht="18.75" customHeight="1" x14ac:dyDescent="0.25">
      <c r="A107" s="713" t="s">
        <v>57</v>
      </c>
      <c r="B107" s="773"/>
      <c r="C107" s="509">
        <f>C100-C106</f>
        <v>60.584949499999993</v>
      </c>
      <c r="D107" s="637">
        <f>D98-D106</f>
        <v>91.591842</v>
      </c>
      <c r="E107" s="637">
        <f t="shared" ref="E107:F107" si="64">E98-E106</f>
        <v>91.591842</v>
      </c>
      <c r="F107" s="637">
        <f t="shared" si="64"/>
        <v>91.591842</v>
      </c>
      <c r="G107" s="637">
        <f t="shared" si="62"/>
        <v>100</v>
      </c>
      <c r="H107" s="637">
        <f t="shared" ref="H107" si="65">H98-H106</f>
        <v>74.401524670000001</v>
      </c>
      <c r="I107" s="638">
        <f>H107/E107*100</f>
        <v>81.231606489582347</v>
      </c>
      <c r="J107" s="638">
        <f>H107/D107*100</f>
        <v>81.231606489582347</v>
      </c>
      <c r="K107" s="637">
        <f t="shared" ref="K107:L107" si="66">K98-K106</f>
        <v>212.61306067999999</v>
      </c>
      <c r="L107" s="637">
        <f t="shared" si="66"/>
        <v>226.24363029</v>
      </c>
      <c r="M107" s="638">
        <f>K107/L107*100</f>
        <v>93.97526922966702</v>
      </c>
      <c r="N107" s="638">
        <f>K107/H107*100</f>
        <v>285.76438671522186</v>
      </c>
      <c r="O107" s="850"/>
      <c r="P107" s="850"/>
    </row>
    <row r="108" spans="1:17" s="7" customFormat="1" ht="33.75" customHeight="1" x14ac:dyDescent="0.25">
      <c r="A108" s="856" t="s">
        <v>2592</v>
      </c>
      <c r="B108" s="870"/>
      <c r="C108" s="587">
        <f>(SUMIFS(Лист3!$O$15:$O$500,Лист3!$P$15:$P$500,"N7",Лист3!$A$15:$A$500,"814"))/$Q$3</f>
        <v>60.5849495</v>
      </c>
      <c r="D108" s="588">
        <f>(SUMIFS(Лист1!$O$15:$O$500,Лист1!$Q$15:$Q$500,"N7",Лист1!$A$15:$A$500,"814"))/$Q$3</f>
        <v>91.591842</v>
      </c>
      <c r="E108" s="588">
        <f>(SUMIFS(Лист2!$P$15:$P$500,Лист2!$R$15:$R$500,"N7",Лист2!$A$15:$A$500,"814"))/$Q$4</f>
        <v>91.591842</v>
      </c>
      <c r="F108" s="588">
        <f>(SUMIFS(Лист1!$O$15:$O$500,Лист1!$Q$15:$Q$500,"N7",Лист1!$A$15:$A$500,"814"))/$Q$3</f>
        <v>91.591842</v>
      </c>
      <c r="G108" s="588">
        <f>F108/E108*100</f>
        <v>100</v>
      </c>
      <c r="H108" s="588">
        <f>(SUMIFS(Лист1!$P$15:$P$500,Лист1!$Q$15:$Q$500,"N7",Лист1!$A$15:$A$500,"814"))/$Q$3</f>
        <v>74.401524670000001</v>
      </c>
      <c r="I108" s="589">
        <f>H108/E108*100</f>
        <v>81.231606489582347</v>
      </c>
      <c r="J108" s="589">
        <f>H108/D108*100</f>
        <v>81.231606489582347</v>
      </c>
      <c r="K108" s="637"/>
      <c r="L108" s="637"/>
      <c r="M108" s="638"/>
      <c r="N108" s="638"/>
      <c r="O108" s="653"/>
      <c r="P108" s="653"/>
    </row>
    <row r="109" spans="1:17" s="7" customFormat="1" ht="15" customHeight="1" x14ac:dyDescent="0.25">
      <c r="A109" s="851" t="s">
        <v>5</v>
      </c>
      <c r="B109" s="868"/>
      <c r="C109" s="508">
        <f>(SUMIFS(Лист3!$O$15:$O$500,Лист3!$P$15:$P$500,"N7",Лист3!$A$15:$A$500,"814",Лист3!$K$15:$K$500,"1*"))/$Q$3</f>
        <v>21.7651</v>
      </c>
      <c r="D109" s="596">
        <f>(SUMIFS(Лист1!$O$15:$O$500,Лист1!$Q$15:$Q$500,"N7",Лист1!$A$15:$A$500,"814",Лист1!$K$15:$K$500,"1*"))/$Q$3</f>
        <v>47.090699999999998</v>
      </c>
      <c r="E109" s="627">
        <f>(SUMIFS(Лист2!$P$15:$P$500,Лист2!$A$15:$A$500,"814",Лист2!$K$15:$K$500,"1*",Лист2!$R$15:$R$500,"N7"))/$Q$4</f>
        <v>47.090699999999998</v>
      </c>
      <c r="F109" s="596">
        <f>(SUMIFS(Лист1!$O$15:$O$500,Лист1!$Q$15:$Q$500,"N7",Лист1!$A$15:$A$500,"814",Лист1!$K$15:$K$500,"1*"))/$Q$3</f>
        <v>47.090699999999998</v>
      </c>
      <c r="G109" s="627">
        <f>F109/E109*100</f>
        <v>100</v>
      </c>
      <c r="H109" s="596">
        <f>(SUMIFS(Лист1!$P$15:$P$500,Лист1!$Q$15:$Q$500,"N7",Лист1!$A$15:$A$500,"814",Лист1!$K$15:$K$500,"1*"))/$Q$3</f>
        <v>34.006473999999997</v>
      </c>
      <c r="I109" s="642">
        <f>H109/E109*100</f>
        <v>72.214840722265748</v>
      </c>
      <c r="J109" s="642">
        <f>H109/D109*100</f>
        <v>72.214840722265748</v>
      </c>
      <c r="K109" s="597">
        <f>164656912.86/1000000</f>
        <v>164.65691286000001</v>
      </c>
      <c r="L109" s="597">
        <f>164731600/1000000</f>
        <v>164.73159999999999</v>
      </c>
      <c r="M109" s="597">
        <f t="shared" ref="M109:M110" si="67">K109/L109*100</f>
        <v>99.954661315740282</v>
      </c>
      <c r="N109" s="597">
        <f>(K109/H109)*100</f>
        <v>484.19284181006248</v>
      </c>
      <c r="O109" s="685"/>
      <c r="P109" s="685"/>
    </row>
    <row r="110" spans="1:17" s="7" customFormat="1" ht="15" customHeight="1" x14ac:dyDescent="0.25">
      <c r="A110" s="852" t="s">
        <v>6</v>
      </c>
      <c r="B110" s="869"/>
      <c r="C110" s="506">
        <f>(SUMIFS(Лист3!$O$15:$O$500,Лист3!$P$15:$P$500,"N7",Лист3!$A$15:$A$500,"814",Лист3!$K$15:$K$500,"0*"))/$Q$3</f>
        <v>38.819849499999997</v>
      </c>
      <c r="D110" s="629">
        <f>(SUMIFS(Лист1!$O$15:$O$500,Лист1!$Q$15:$Q$500,"N7",Лист1!$A$15:$A$500,"814",Лист1!$K$15:$K$500,"0*"))/$Q$3</f>
        <v>44.501142000000002</v>
      </c>
      <c r="E110" s="630">
        <f>(SUMIFS(Лист2!$P$15:$P$500,Лист2!$A$15:$A$500,"814",Лист2!$K$15:$K$500,"0*",Лист2!$R$15:$R$500,"N7"))/$Q$4</f>
        <v>44.501142000000002</v>
      </c>
      <c r="F110" s="629">
        <f>(SUMIFS(Лист1!$O$15:$O$500,Лист1!$Q$15:$Q$500,"N7",Лист1!$A$15:$A$500,"814",Лист1!$K$15:$K$500,"0*"))/$Q$3</f>
        <v>44.501142000000002</v>
      </c>
      <c r="G110" s="630">
        <f>F110/E110*100</f>
        <v>100</v>
      </c>
      <c r="H110" s="629">
        <f>(SUMIFS(Лист1!$P$15:$P$500,Лист1!$Q$15:$Q$500,"N7",Лист1!$A$15:$A$500,"814",Лист1!$K$15:$K$500,"0*"))/$Q$3</f>
        <v>40.395050670000003</v>
      </c>
      <c r="I110" s="643">
        <f>H110/E110*100</f>
        <v>90.77306526201059</v>
      </c>
      <c r="J110" s="643">
        <f>H110/D110*100</f>
        <v>90.77306526201059</v>
      </c>
      <c r="K110" s="631">
        <f>363545347.85/1000000</f>
        <v>363.54534785000004</v>
      </c>
      <c r="L110" s="631">
        <f>364299670.67/1000000</f>
        <v>364.29967067000001</v>
      </c>
      <c r="M110" s="631">
        <f t="shared" si="67"/>
        <v>99.792938923438314</v>
      </c>
      <c r="N110" s="631">
        <f>(K110/H110)*100</f>
        <v>899.97497668691506</v>
      </c>
      <c r="O110" s="685"/>
      <c r="P110" s="685"/>
      <c r="Q110" s="66"/>
    </row>
    <row r="111" spans="1:17" s="7" customFormat="1" ht="25.5" customHeight="1" x14ac:dyDescent="0.25">
      <c r="A111" s="857" t="s">
        <v>2322</v>
      </c>
      <c r="B111" s="857"/>
      <c r="C111" s="857"/>
      <c r="D111" s="857"/>
      <c r="E111" s="857"/>
      <c r="F111" s="857"/>
      <c r="G111" s="857"/>
      <c r="H111" s="857"/>
      <c r="I111" s="857"/>
      <c r="J111" s="857"/>
      <c r="K111" s="857"/>
      <c r="L111" s="857"/>
      <c r="M111" s="857"/>
      <c r="N111" s="857"/>
      <c r="O111" s="857"/>
      <c r="P111" s="857"/>
    </row>
    <row r="112" spans="1:17" s="7" customFormat="1" ht="45" customHeight="1" x14ac:dyDescent="0.25">
      <c r="A112" s="858" t="s">
        <v>53</v>
      </c>
      <c r="B112" s="882"/>
      <c r="C112" s="591">
        <f>C114</f>
        <v>0</v>
      </c>
      <c r="D112" s="591">
        <f>D114</f>
        <v>0</v>
      </c>
      <c r="E112" s="591">
        <f>E114</f>
        <v>0</v>
      </c>
      <c r="F112" s="591">
        <f t="shared" ref="F112" si="68">F114</f>
        <v>0</v>
      </c>
      <c r="G112" s="595">
        <v>0</v>
      </c>
      <c r="H112" s="591">
        <f>H114</f>
        <v>0</v>
      </c>
      <c r="I112" s="591">
        <f>I114</f>
        <v>0</v>
      </c>
      <c r="J112" s="591">
        <f t="shared" ref="J112:N112" si="69">J114</f>
        <v>0</v>
      </c>
      <c r="K112" s="591">
        <f t="shared" si="69"/>
        <v>0</v>
      </c>
      <c r="L112" s="591">
        <f t="shared" si="69"/>
        <v>0</v>
      </c>
      <c r="M112" s="591">
        <f t="shared" si="69"/>
        <v>0</v>
      </c>
      <c r="N112" s="591">
        <f t="shared" si="69"/>
        <v>0</v>
      </c>
      <c r="O112" s="624"/>
      <c r="P112" s="624"/>
    </row>
    <row r="113" spans="1:17" s="7" customFormat="1" ht="16.5" customHeight="1" x14ac:dyDescent="0.25">
      <c r="A113" s="871" t="s">
        <v>2323</v>
      </c>
      <c r="B113" s="871"/>
      <c r="C113" s="871"/>
      <c r="D113" s="871"/>
      <c r="E113" s="871"/>
      <c r="F113" s="871"/>
      <c r="G113" s="871"/>
      <c r="H113" s="871"/>
      <c r="I113" s="871"/>
      <c r="J113" s="871"/>
      <c r="K113" s="871"/>
      <c r="L113" s="871"/>
      <c r="M113" s="871"/>
      <c r="N113" s="871"/>
      <c r="O113" s="871"/>
      <c r="P113" s="871"/>
    </row>
    <row r="114" spans="1:17" s="7" customFormat="1" ht="16.5" customHeight="1" x14ac:dyDescent="0.25">
      <c r="A114" s="888" t="s">
        <v>14</v>
      </c>
      <c r="B114" s="888"/>
      <c r="C114" s="592">
        <f>SUM(C115:C119)</f>
        <v>0</v>
      </c>
      <c r="D114" s="593">
        <f>SUM(D115:D119)</f>
        <v>0</v>
      </c>
      <c r="E114" s="593">
        <f>SUM(E115:E119)</f>
        <v>0</v>
      </c>
      <c r="F114" s="593">
        <f t="shared" ref="F114" si="70">SUM(F115:F119)</f>
        <v>0</v>
      </c>
      <c r="G114" s="593">
        <v>0</v>
      </c>
      <c r="H114" s="593">
        <f>SUM(H115:H119)</f>
        <v>0</v>
      </c>
      <c r="I114" s="593">
        <v>0</v>
      </c>
      <c r="J114" s="594">
        <v>0</v>
      </c>
      <c r="K114" s="594">
        <f>SUM(K115:K119)</f>
        <v>0</v>
      </c>
      <c r="L114" s="594">
        <f>SUM(L115:L119)</f>
        <v>0</v>
      </c>
      <c r="M114" s="594">
        <v>0</v>
      </c>
      <c r="N114" s="594">
        <v>0</v>
      </c>
      <c r="O114" s="850" t="s">
        <v>2315</v>
      </c>
      <c r="P114" s="850" t="s">
        <v>2316</v>
      </c>
    </row>
    <row r="115" spans="1:17" s="7" customFormat="1" ht="15.75" customHeight="1" x14ac:dyDescent="0.25">
      <c r="A115" s="851" t="s">
        <v>5</v>
      </c>
      <c r="B115" s="868"/>
      <c r="C115" s="508">
        <v>0</v>
      </c>
      <c r="D115" s="596">
        <f>(SUMIFS(Лист1!$O$15:$O$500,Лист1!$Q$15:$Q$500,"N8",Лист1!$K$15:$K$500,"1*"))/$Q$3</f>
        <v>0</v>
      </c>
      <c r="E115" s="642">
        <v>0</v>
      </c>
      <c r="F115" s="596">
        <f>(SUMIFS(Лист1!$O$15:$O$500,Лист1!$Q$15:$Q$500,"N8",Лист1!$K$15:$K$500,"1*"))/$Q$3</f>
        <v>0</v>
      </c>
      <c r="G115" s="642">
        <v>0</v>
      </c>
      <c r="H115" s="596">
        <f>(SUMIFS(Лист1!$P$15:$P$500,Лист1!$Q$15:$Q$500,"N8",Лист1!$K$15:$K$500,"1*"))/$Q$3</f>
        <v>0</v>
      </c>
      <c r="I115" s="642">
        <v>0</v>
      </c>
      <c r="J115" s="642">
        <v>0</v>
      </c>
      <c r="K115" s="642">
        <v>0</v>
      </c>
      <c r="L115" s="642">
        <v>0</v>
      </c>
      <c r="M115" s="642">
        <v>0</v>
      </c>
      <c r="N115" s="642">
        <v>0</v>
      </c>
      <c r="O115" s="850"/>
      <c r="P115" s="850"/>
    </row>
    <row r="116" spans="1:17" s="7" customFormat="1" ht="13.5" customHeight="1" x14ac:dyDescent="0.25">
      <c r="A116" s="852" t="s">
        <v>6</v>
      </c>
      <c r="B116" s="869"/>
      <c r="C116" s="506">
        <v>0</v>
      </c>
      <c r="D116" s="629">
        <f>(SUMIFS(Лист1!$O$15:$O$500,Лист1!$Q$15:$Q$500,"N8",Лист1!$K$15:$K$500,"0*"))/$Q$3</f>
        <v>0</v>
      </c>
      <c r="E116" s="643">
        <v>0</v>
      </c>
      <c r="F116" s="629">
        <f>(SUMIFS(Лист1!$O$15:$O$500,Лист1!$Q$15:$Q$500,"N8",Лист1!$K$15:$K$500,"0*"))/$Q$3</f>
        <v>0</v>
      </c>
      <c r="G116" s="643">
        <v>0</v>
      </c>
      <c r="H116" s="629">
        <f>(SUMIFS(Лист1!$P$15:$P$500,Лист1!$Q$15:$Q$500,"N8",Лист1!$K$15:$K$500,"0*"))/$Q$3</f>
        <v>0</v>
      </c>
      <c r="I116" s="643">
        <v>0</v>
      </c>
      <c r="J116" s="643">
        <v>0</v>
      </c>
      <c r="K116" s="643">
        <v>0</v>
      </c>
      <c r="L116" s="643">
        <v>0</v>
      </c>
      <c r="M116" s="643">
        <v>0</v>
      </c>
      <c r="N116" s="643">
        <v>0</v>
      </c>
      <c r="O116" s="850"/>
      <c r="P116" s="850"/>
    </row>
    <row r="117" spans="1:17" s="7" customFormat="1" ht="15.75" customHeight="1" x14ac:dyDescent="0.25">
      <c r="A117" s="853" t="s">
        <v>7</v>
      </c>
      <c r="B117" s="879"/>
      <c r="C117" s="632"/>
      <c r="D117" s="633">
        <v>0</v>
      </c>
      <c r="E117" s="633">
        <v>0</v>
      </c>
      <c r="F117" s="633">
        <v>0</v>
      </c>
      <c r="G117" s="633">
        <v>0</v>
      </c>
      <c r="H117" s="633">
        <v>0</v>
      </c>
      <c r="I117" s="633">
        <v>0</v>
      </c>
      <c r="J117" s="633">
        <v>0</v>
      </c>
      <c r="K117" s="633">
        <v>0</v>
      </c>
      <c r="L117" s="633">
        <v>0</v>
      </c>
      <c r="M117" s="633">
        <v>0</v>
      </c>
      <c r="N117" s="633">
        <v>0</v>
      </c>
      <c r="O117" s="850"/>
      <c r="P117" s="850"/>
    </row>
    <row r="118" spans="1:17" s="7" customFormat="1" ht="14.25" customHeight="1" x14ac:dyDescent="0.25">
      <c r="A118" s="854" t="s">
        <v>8</v>
      </c>
      <c r="B118" s="880"/>
      <c r="C118" s="634">
        <v>0</v>
      </c>
      <c r="D118" s="635">
        <v>0</v>
      </c>
      <c r="E118" s="635">
        <v>0</v>
      </c>
      <c r="F118" s="635">
        <v>0</v>
      </c>
      <c r="G118" s="635">
        <v>0</v>
      </c>
      <c r="H118" s="635">
        <v>0</v>
      </c>
      <c r="I118" s="635">
        <v>0</v>
      </c>
      <c r="J118" s="635">
        <v>0</v>
      </c>
      <c r="K118" s="635">
        <v>0</v>
      </c>
      <c r="L118" s="635">
        <v>0</v>
      </c>
      <c r="M118" s="635">
        <v>0</v>
      </c>
      <c r="N118" s="635">
        <v>0</v>
      </c>
      <c r="O118" s="850"/>
      <c r="P118" s="850"/>
    </row>
    <row r="119" spans="1:17" s="7" customFormat="1" ht="16.5" customHeight="1" x14ac:dyDescent="0.25">
      <c r="A119" s="855" t="s">
        <v>9</v>
      </c>
      <c r="B119" s="881"/>
      <c r="C119" s="598">
        <v>0</v>
      </c>
      <c r="D119" s="599">
        <v>0</v>
      </c>
      <c r="E119" s="599">
        <v>0</v>
      </c>
      <c r="F119" s="599">
        <v>0</v>
      </c>
      <c r="G119" s="599">
        <v>0</v>
      </c>
      <c r="H119" s="599">
        <v>0</v>
      </c>
      <c r="I119" s="599">
        <v>0</v>
      </c>
      <c r="J119" s="599">
        <v>0</v>
      </c>
      <c r="K119" s="599">
        <v>0</v>
      </c>
      <c r="L119" s="599">
        <v>0</v>
      </c>
      <c r="M119" s="599">
        <v>0</v>
      </c>
      <c r="N119" s="599">
        <v>0</v>
      </c>
      <c r="O119" s="850"/>
      <c r="P119" s="850"/>
    </row>
    <row r="120" spans="1:17" s="7" customFormat="1" ht="33" customHeight="1" x14ac:dyDescent="0.25">
      <c r="A120" s="719" t="s">
        <v>58</v>
      </c>
      <c r="B120" s="795"/>
      <c r="C120" s="510">
        <v>0</v>
      </c>
      <c r="D120" s="636">
        <v>0</v>
      </c>
      <c r="E120" s="636">
        <v>0</v>
      </c>
      <c r="F120" s="636">
        <v>0</v>
      </c>
      <c r="G120" s="636">
        <v>0</v>
      </c>
      <c r="H120" s="636">
        <v>0</v>
      </c>
      <c r="I120" s="636">
        <v>0</v>
      </c>
      <c r="J120" s="636">
        <v>0</v>
      </c>
      <c r="K120" s="636">
        <v>0</v>
      </c>
      <c r="L120" s="636">
        <v>0</v>
      </c>
      <c r="M120" s="636">
        <v>0</v>
      </c>
      <c r="N120" s="636">
        <v>0</v>
      </c>
      <c r="O120" s="850"/>
      <c r="P120" s="850"/>
    </row>
    <row r="121" spans="1:17" s="7" customFormat="1" ht="13.5" customHeight="1" x14ac:dyDescent="0.25">
      <c r="A121" s="713" t="s">
        <v>57</v>
      </c>
      <c r="B121" s="773"/>
      <c r="C121" s="509">
        <f>C114-C120</f>
        <v>0</v>
      </c>
      <c r="D121" s="637">
        <f>D112-D120</f>
        <v>0</v>
      </c>
      <c r="E121" s="637">
        <f t="shared" ref="E121:F121" si="71">E112-E120</f>
        <v>0</v>
      </c>
      <c r="F121" s="637">
        <f t="shared" si="71"/>
        <v>0</v>
      </c>
      <c r="G121" s="637">
        <v>0</v>
      </c>
      <c r="H121" s="637">
        <f t="shared" ref="H121" si="72">H112-H120</f>
        <v>0</v>
      </c>
      <c r="I121" s="638">
        <v>0</v>
      </c>
      <c r="J121" s="638">
        <v>0</v>
      </c>
      <c r="K121" s="637">
        <f t="shared" ref="K121:L121" si="73">K112-K120</f>
        <v>0</v>
      </c>
      <c r="L121" s="637">
        <f t="shared" si="73"/>
        <v>0</v>
      </c>
      <c r="M121" s="638">
        <v>0</v>
      </c>
      <c r="N121" s="638">
        <v>0</v>
      </c>
      <c r="O121" s="850"/>
      <c r="P121" s="850"/>
    </row>
    <row r="122" spans="1:17" s="7" customFormat="1" ht="15.75" customHeight="1" x14ac:dyDescent="0.25">
      <c r="A122" s="862" t="s">
        <v>2324</v>
      </c>
      <c r="B122" s="862"/>
      <c r="C122" s="862"/>
      <c r="D122" s="862"/>
      <c r="E122" s="862"/>
      <c r="F122" s="862"/>
      <c r="G122" s="862"/>
      <c r="H122" s="862"/>
      <c r="I122" s="862"/>
      <c r="J122" s="862"/>
      <c r="K122" s="862"/>
      <c r="L122" s="862"/>
      <c r="M122" s="862"/>
      <c r="N122" s="862"/>
      <c r="O122" s="862"/>
      <c r="P122" s="862"/>
    </row>
    <row r="123" spans="1:17" s="7" customFormat="1" ht="42.75" customHeight="1" x14ac:dyDescent="0.25">
      <c r="A123" s="863" t="s">
        <v>52</v>
      </c>
      <c r="B123" s="883"/>
      <c r="C123" s="429">
        <f>C125+C142+C162+C182+C193</f>
        <v>2292.0866444200001</v>
      </c>
      <c r="D123" s="429">
        <f>D125+D142+D162+D182+D193</f>
        <v>2332.6605372800004</v>
      </c>
      <c r="E123" s="429">
        <f>E125+E142+E162+E182+E193</f>
        <v>2443.3801802500002</v>
      </c>
      <c r="F123" s="429">
        <f>F125+F142+F162+F182+F193</f>
        <v>2332.6605372800004</v>
      </c>
      <c r="G123" s="468">
        <f>F123/E123*100</f>
        <v>95.468587170144303</v>
      </c>
      <c r="H123" s="429">
        <f>H125+H142+H162+H182+H193</f>
        <v>2285.0575588699999</v>
      </c>
      <c r="I123" s="429">
        <f>(H123/E123)*100</f>
        <v>93.520344371304461</v>
      </c>
      <c r="J123" s="429">
        <f>(H123/D123)*100</f>
        <v>97.959283931407001</v>
      </c>
      <c r="K123" s="429">
        <f>K125+K142+K162+K182+K193</f>
        <v>3282.4634748300005</v>
      </c>
      <c r="L123" s="429">
        <f>L125+L142+L162+L182+L193</f>
        <v>3609.2879591600004</v>
      </c>
      <c r="M123" s="429"/>
      <c r="N123" s="429">
        <f>(K123/H123)*100</f>
        <v>143.64904998074687</v>
      </c>
      <c r="O123" s="623"/>
      <c r="P123" s="623"/>
    </row>
    <row r="124" spans="1:17" s="7" customFormat="1" ht="19.5" customHeight="1" x14ac:dyDescent="0.25">
      <c r="A124" s="857" t="s">
        <v>2325</v>
      </c>
      <c r="B124" s="857"/>
      <c r="C124" s="857"/>
      <c r="D124" s="857"/>
      <c r="E124" s="857"/>
      <c r="F124" s="857"/>
      <c r="G124" s="857"/>
      <c r="H124" s="857"/>
      <c r="I124" s="857"/>
      <c r="J124" s="857"/>
      <c r="K124" s="857"/>
      <c r="L124" s="857"/>
      <c r="M124" s="857"/>
      <c r="N124" s="857"/>
      <c r="O124" s="857"/>
      <c r="P124" s="857"/>
    </row>
    <row r="125" spans="1:17" s="7" customFormat="1" ht="51.75" customHeight="1" x14ac:dyDescent="0.25">
      <c r="A125" s="858" t="s">
        <v>53</v>
      </c>
      <c r="B125" s="882"/>
      <c r="C125" s="591">
        <f>C127</f>
        <v>1786.1451000000002</v>
      </c>
      <c r="D125" s="591">
        <f>D127</f>
        <v>1551.60345026</v>
      </c>
      <c r="E125" s="591">
        <f>E127</f>
        <v>1635.3879899999999</v>
      </c>
      <c r="F125" s="591">
        <f>F127</f>
        <v>1551.60345026</v>
      </c>
      <c r="G125" s="591">
        <f>F125/E125*100</f>
        <v>94.876779073081011</v>
      </c>
      <c r="H125" s="591">
        <f>H127</f>
        <v>1528.5875959</v>
      </c>
      <c r="I125" s="591">
        <f>I127</f>
        <v>93.469415529950169</v>
      </c>
      <c r="J125" s="591">
        <f t="shared" ref="J125:N125" si="74">J127</f>
        <v>98.516640681860864</v>
      </c>
      <c r="K125" s="591">
        <f t="shared" si="74"/>
        <v>1320.5491672900002</v>
      </c>
      <c r="L125" s="591">
        <f t="shared" si="74"/>
        <v>1324.1438354500001</v>
      </c>
      <c r="M125" s="591">
        <f t="shared" si="74"/>
        <v>99.728528875507067</v>
      </c>
      <c r="N125" s="591">
        <f t="shared" si="74"/>
        <v>86.390153291312615</v>
      </c>
      <c r="O125" s="624"/>
      <c r="P125" s="624"/>
    </row>
    <row r="126" spans="1:17" s="7" customFormat="1" ht="25.5" customHeight="1" x14ac:dyDescent="0.25">
      <c r="A126" s="871" t="s">
        <v>2326</v>
      </c>
      <c r="B126" s="871"/>
      <c r="C126" s="871"/>
      <c r="D126" s="871"/>
      <c r="E126" s="871"/>
      <c r="F126" s="871"/>
      <c r="G126" s="871"/>
      <c r="H126" s="871"/>
      <c r="I126" s="871"/>
      <c r="J126" s="871"/>
      <c r="K126" s="871"/>
      <c r="L126" s="871"/>
      <c r="M126" s="871"/>
      <c r="N126" s="871"/>
      <c r="O126" s="871"/>
      <c r="P126" s="871"/>
    </row>
    <row r="127" spans="1:17" s="7" customFormat="1" ht="16.5" customHeight="1" x14ac:dyDescent="0.25">
      <c r="A127" s="888" t="s">
        <v>14</v>
      </c>
      <c r="B127" s="888"/>
      <c r="C127" s="592">
        <f>SUM(C128:C132)</f>
        <v>1786.1451000000002</v>
      </c>
      <c r="D127" s="593">
        <f>SUM(D128:D132)</f>
        <v>1551.60345026</v>
      </c>
      <c r="E127" s="593">
        <f>SUM(E128:E132)</f>
        <v>1635.3879899999999</v>
      </c>
      <c r="F127" s="593">
        <f t="shared" ref="F127" si="75">SUM(F128:F132)</f>
        <v>1551.60345026</v>
      </c>
      <c r="G127" s="593">
        <f>F127/E127*100</f>
        <v>94.876779073081011</v>
      </c>
      <c r="H127" s="593">
        <f>SUM(H128:H132)</f>
        <v>1528.5875959</v>
      </c>
      <c r="I127" s="593">
        <f>H127/E127*100</f>
        <v>93.469415529950169</v>
      </c>
      <c r="J127" s="594">
        <f>H127/D127*100</f>
        <v>98.516640681860864</v>
      </c>
      <c r="K127" s="594">
        <f>SUM(K128:K132)</f>
        <v>1320.5491672900002</v>
      </c>
      <c r="L127" s="594">
        <f>SUM(L128:L132)</f>
        <v>1324.1438354500001</v>
      </c>
      <c r="M127" s="626">
        <f>K127/L127*100</f>
        <v>99.728528875507067</v>
      </c>
      <c r="N127" s="594">
        <f>K127/H127*100</f>
        <v>86.390153291312615</v>
      </c>
      <c r="O127" s="889" t="s">
        <v>2315</v>
      </c>
      <c r="P127" s="889" t="s">
        <v>2327</v>
      </c>
    </row>
    <row r="128" spans="1:17" s="7" customFormat="1" ht="19.5" customHeight="1" x14ac:dyDescent="0.25">
      <c r="A128" s="851" t="s">
        <v>5</v>
      </c>
      <c r="B128" s="868"/>
      <c r="C128" s="508">
        <f>(SUMIFS(Лист3!$O$15:$O$500,Лист3!$P$15:$P$500,"p1",Лист3!$K$15:$K$500,"1*"))/$Q$3</f>
        <v>1415.6954000000001</v>
      </c>
      <c r="D128" s="596">
        <f>(SUMIFS(Лист1!$O$15:$O$500,Лист1!$Q$15:$Q$500,"P1",Лист1!$K$15:$K$500,"1*"))/$Q$3</f>
        <v>1208.8831</v>
      </c>
      <c r="E128" s="597">
        <f>1292406.2/1000</f>
        <v>1292.4061999999999</v>
      </c>
      <c r="F128" s="596">
        <f>(SUMIFS(Лист1!$O$15:$O$500,Лист1!$Q$15:$Q$500,"P1",Лист1!$K$15:$K$500,"1*"))/$Q$3</f>
        <v>1208.8831</v>
      </c>
      <c r="G128" s="597">
        <f t="shared" ref="G128:G134" si="76">F128/E128*100</f>
        <v>93.537395595904755</v>
      </c>
      <c r="H128" s="596">
        <f>(SUMIFS(Лист1!$P$15:$P$500,Лист1!$Q$15:$Q$500,"P1",Лист1!$K$15:$K$500,"1*"))/$Q$3</f>
        <v>1191.0897282799999</v>
      </c>
      <c r="I128" s="597">
        <f>(H128/E128)*100</f>
        <v>92.160632491549492</v>
      </c>
      <c r="J128" s="597">
        <f>(H128/D128)*100</f>
        <v>98.528114776358436</v>
      </c>
      <c r="K128" s="597">
        <f>1003671706.57/1000000</f>
        <v>1003.6717065700001</v>
      </c>
      <c r="L128" s="597">
        <f>1004625100/1000000</f>
        <v>1004.6251</v>
      </c>
      <c r="M128" s="597">
        <f t="shared" ref="M128:M129" si="77">K128/L128*100</f>
        <v>99.905099580928265</v>
      </c>
      <c r="N128" s="597">
        <f>(K128/H128)*100</f>
        <v>84.264995553219833</v>
      </c>
      <c r="O128" s="889"/>
      <c r="P128" s="889"/>
      <c r="Q128" s="66"/>
    </row>
    <row r="129" spans="1:17" s="7" customFormat="1" ht="17.25" customHeight="1" x14ac:dyDescent="0.25">
      <c r="A129" s="852" t="s">
        <v>6</v>
      </c>
      <c r="B129" s="869"/>
      <c r="C129" s="506">
        <f>(SUMIFS(Лист3!$O$15:$O$500,Лист3!$P$15:$P$500,"p1",Лист3!$K$15:$K$500,"0*"))/$Q$3</f>
        <v>370.44970000000001</v>
      </c>
      <c r="D129" s="629">
        <f>(SUMIFS(Лист1!$O$15:$O$500,Лист1!$Q$15:$Q$500,"P1",Лист1!$K$15:$K$500,"0*"))/$Q$3</f>
        <v>342.72035025999998</v>
      </c>
      <c r="E129" s="631">
        <f>342981.79/1000</f>
        <v>342.98178999999999</v>
      </c>
      <c r="F129" s="629">
        <f>(SUMIFS(Лист1!$O$15:$O$500,Лист1!$Q$15:$Q$500,"P1",Лист1!$K$15:$K$500,"0*"))/$Q$3</f>
        <v>342.72035025999998</v>
      </c>
      <c r="G129" s="631">
        <f t="shared" si="76"/>
        <v>99.923774454614616</v>
      </c>
      <c r="H129" s="629">
        <f>(SUMIFS(Лист1!$P$15:$P$500,Лист1!$Q$15:$Q$500,"P1",Лист1!$K$15:$K$500,"0*"))/$Q$3</f>
        <v>337.49786762000002</v>
      </c>
      <c r="I129" s="631">
        <f>(H129/E129)*100</f>
        <v>98.401103924496994</v>
      </c>
      <c r="J129" s="631">
        <f>(H129/D129)*100</f>
        <v>98.476167920569054</v>
      </c>
      <c r="K129" s="631">
        <f>316877460.72/1000000</f>
        <v>316.87746072000004</v>
      </c>
      <c r="L129" s="631">
        <f>319518735.45/1000000</f>
        <v>319.51873545000001</v>
      </c>
      <c r="M129" s="631">
        <f t="shared" si="77"/>
        <v>99.173358417846742</v>
      </c>
      <c r="N129" s="631">
        <f>(K129/H129)*100</f>
        <v>93.890211204766132</v>
      </c>
      <c r="O129" s="889"/>
      <c r="P129" s="889"/>
    </row>
    <row r="130" spans="1:17" s="7" customFormat="1" ht="15.75" customHeight="1" x14ac:dyDescent="0.25">
      <c r="A130" s="853" t="s">
        <v>7</v>
      </c>
      <c r="B130" s="879"/>
      <c r="C130" s="632"/>
      <c r="D130" s="633">
        <v>0</v>
      </c>
      <c r="E130" s="633">
        <v>0</v>
      </c>
      <c r="F130" s="633">
        <v>0</v>
      </c>
      <c r="G130" s="633">
        <v>0</v>
      </c>
      <c r="H130" s="633">
        <v>0</v>
      </c>
      <c r="I130" s="633">
        <v>0</v>
      </c>
      <c r="J130" s="633">
        <v>0</v>
      </c>
      <c r="K130" s="633">
        <v>0</v>
      </c>
      <c r="L130" s="633">
        <v>0</v>
      </c>
      <c r="M130" s="633">
        <v>0</v>
      </c>
      <c r="N130" s="633">
        <v>0</v>
      </c>
      <c r="O130" s="889"/>
      <c r="P130" s="889"/>
    </row>
    <row r="131" spans="1:17" s="7" customFormat="1" ht="15.75" customHeight="1" x14ac:dyDescent="0.25">
      <c r="A131" s="854" t="s">
        <v>8</v>
      </c>
      <c r="B131" s="880"/>
      <c r="C131" s="634">
        <v>0</v>
      </c>
      <c r="D131" s="635">
        <v>0</v>
      </c>
      <c r="E131" s="635">
        <v>0</v>
      </c>
      <c r="F131" s="635">
        <v>0</v>
      </c>
      <c r="G131" s="635">
        <v>0</v>
      </c>
      <c r="H131" s="635">
        <v>0</v>
      </c>
      <c r="I131" s="635">
        <v>0</v>
      </c>
      <c r="J131" s="635">
        <v>0</v>
      </c>
      <c r="K131" s="635">
        <v>0</v>
      </c>
      <c r="L131" s="635">
        <v>0</v>
      </c>
      <c r="M131" s="635">
        <v>0</v>
      </c>
      <c r="N131" s="635">
        <v>0</v>
      </c>
      <c r="O131" s="889"/>
      <c r="P131" s="889"/>
    </row>
    <row r="132" spans="1:17" s="7" customFormat="1" ht="19.5" customHeight="1" x14ac:dyDescent="0.25">
      <c r="A132" s="855" t="s">
        <v>9</v>
      </c>
      <c r="B132" s="881"/>
      <c r="C132" s="598">
        <v>0</v>
      </c>
      <c r="D132" s="599">
        <v>0</v>
      </c>
      <c r="E132" s="599">
        <v>0</v>
      </c>
      <c r="F132" s="599">
        <v>0</v>
      </c>
      <c r="G132" s="599">
        <v>0</v>
      </c>
      <c r="H132" s="599">
        <v>0</v>
      </c>
      <c r="I132" s="599">
        <v>0</v>
      </c>
      <c r="J132" s="599">
        <v>0</v>
      </c>
      <c r="K132" s="599">
        <v>0</v>
      </c>
      <c r="L132" s="599">
        <v>0</v>
      </c>
      <c r="M132" s="599">
        <v>0</v>
      </c>
      <c r="N132" s="599">
        <v>0</v>
      </c>
      <c r="O132" s="889"/>
      <c r="P132" s="889"/>
    </row>
    <row r="133" spans="1:17" s="7" customFormat="1" ht="34.5" customHeight="1" x14ac:dyDescent="0.25">
      <c r="A133" s="719" t="s">
        <v>58</v>
      </c>
      <c r="B133" s="795"/>
      <c r="C133" s="510">
        <v>0</v>
      </c>
      <c r="D133" s="636">
        <v>0</v>
      </c>
      <c r="E133" s="636">
        <v>0</v>
      </c>
      <c r="F133" s="636">
        <v>0</v>
      </c>
      <c r="G133" s="636">
        <v>0</v>
      </c>
      <c r="H133" s="636">
        <v>0</v>
      </c>
      <c r="I133" s="636">
        <v>0</v>
      </c>
      <c r="J133" s="636">
        <v>0</v>
      </c>
      <c r="K133" s="636">
        <v>0</v>
      </c>
      <c r="L133" s="636">
        <v>0</v>
      </c>
      <c r="M133" s="636">
        <v>0</v>
      </c>
      <c r="N133" s="636">
        <v>0</v>
      </c>
      <c r="O133" s="889"/>
      <c r="P133" s="889"/>
    </row>
    <row r="134" spans="1:17" s="7" customFormat="1" ht="15.75" customHeight="1" x14ac:dyDescent="0.25">
      <c r="A134" s="713" t="s">
        <v>57</v>
      </c>
      <c r="B134" s="773"/>
      <c r="C134" s="509">
        <f>C127-C133</f>
        <v>1786.1451000000002</v>
      </c>
      <c r="D134" s="637">
        <f>D125-D133</f>
        <v>1551.60345026</v>
      </c>
      <c r="E134" s="637">
        <f t="shared" ref="E134:F134" si="78">E125-E133</f>
        <v>1635.3879899999999</v>
      </c>
      <c r="F134" s="637">
        <f t="shared" si="78"/>
        <v>1551.60345026</v>
      </c>
      <c r="G134" s="637">
        <f t="shared" si="76"/>
        <v>94.876779073081011</v>
      </c>
      <c r="H134" s="637">
        <f t="shared" ref="H134" si="79">H125-H133</f>
        <v>1528.5875959</v>
      </c>
      <c r="I134" s="638">
        <f>H134/E134*100</f>
        <v>93.469415529950169</v>
      </c>
      <c r="J134" s="638">
        <f>H134/D134*100</f>
        <v>98.516640681860864</v>
      </c>
      <c r="K134" s="637">
        <f t="shared" ref="K134:L134" si="80">K125-K133</f>
        <v>1320.5491672900002</v>
      </c>
      <c r="L134" s="637">
        <f t="shared" si="80"/>
        <v>1324.1438354500001</v>
      </c>
      <c r="M134" s="638">
        <f>K134/L134*100</f>
        <v>99.728528875507067</v>
      </c>
      <c r="N134" s="638">
        <f>K134/H134*100</f>
        <v>86.390153291312615</v>
      </c>
      <c r="O134" s="889"/>
      <c r="P134" s="889"/>
    </row>
    <row r="135" spans="1:17" s="7" customFormat="1" ht="47.25" customHeight="1" x14ac:dyDescent="0.25">
      <c r="A135" s="856" t="s">
        <v>2700</v>
      </c>
      <c r="B135" s="870"/>
      <c r="C135" s="587">
        <f>(SUMIFS(Лист3!$O$15:$O$500,Лист3!$P$15:$P$500,"P1",Лист3!$A$15:$A$500,"812"))/$Q$3</f>
        <v>227.82759999999999</v>
      </c>
      <c r="D135" s="588">
        <f>(SUMIFS(Лист1!$O$15:$O$500,Лист1!$Q$15:$Q$500,"P1",Лист1!$A$15:$A$500,"812"))/$Q$3</f>
        <v>209.80718026</v>
      </c>
      <c r="E135" s="588">
        <f>(SUMIFS(Лист2!$P$15:$P$500,Лист2!$R$15:$R$500,"P1",Лист2!$A$15:$A$500,"812"))/$Q$4</f>
        <v>209.80718026</v>
      </c>
      <c r="F135" s="588">
        <f>(SUMIFS(Лист1!$O$15:$O$500,Лист1!$Q$15:$Q$500,"P1",Лист1!$A$15:$A$500,"812"))/$Q$3</f>
        <v>209.80718026</v>
      </c>
      <c r="G135" s="588">
        <f>F135/E135*100</f>
        <v>100</v>
      </c>
      <c r="H135" s="588">
        <f>(SUMIFS(Лист1!$P$15:$P$500,Лист1!$Q$15:$Q$500,"P1",Лист1!$A$15:$A$500,"812"))/$Q$3</f>
        <v>209.80685883000001</v>
      </c>
      <c r="I135" s="589">
        <f>H135/E135*100</f>
        <v>99.999846797426301</v>
      </c>
      <c r="J135" s="589">
        <f>H135/D135*100</f>
        <v>99.999846797426301</v>
      </c>
      <c r="K135" s="637"/>
      <c r="L135" s="637"/>
      <c r="M135" s="638"/>
      <c r="N135" s="638"/>
      <c r="O135" s="653"/>
      <c r="P135" s="653"/>
    </row>
    <row r="136" spans="1:17" s="7" customFormat="1" ht="15" customHeight="1" x14ac:dyDescent="0.25">
      <c r="A136" s="851" t="s">
        <v>5</v>
      </c>
      <c r="B136" s="868"/>
      <c r="C136" s="508">
        <f>(SUMIFS(Лист3!$O$15:$O$500,Лист3!$P$15:$P$500,"P1",Лист3!$A$15:$A$500,"812",Лист3!$K$15:$K$500,"1*"))/$Q$3</f>
        <v>0</v>
      </c>
      <c r="D136" s="596">
        <f>(SUMIFS(Лист1!$O$15:$O$500,Лист1!$Q$15:$Q$500,"P1",Лист1!$A$15:$A$500,"812",Лист1!$K$15:$K$500,"1*"))/$Q$3</f>
        <v>0</v>
      </c>
      <c r="E136" s="627">
        <f>(SUMIFS(Лист2!$P$15:$P$500,Лист2!$A$15:$A$500,"812",Лист2!$K$15:$K$500,"1*",Лист2!$R$15:$R$500,"P1"))/$Q$4</f>
        <v>0</v>
      </c>
      <c r="F136" s="596">
        <f>(SUMIFS(Лист1!$O$15:$O$500,Лист1!$Q$15:$Q$500,"P1",Лист1!$A$15:$A$500,"812",Лист1!$K$15:$K$500,"1*"))/$Q$3</f>
        <v>0</v>
      </c>
      <c r="G136" s="627">
        <v>0</v>
      </c>
      <c r="H136" s="596">
        <f>(SUMIFS(Лист1!$P$15:$P$500,Лист1!$Q$15:$Q$500,"P1",Лист1!$A$15:$A$500,"812",Лист1!$K$15:$K$500,"1*"))/$Q$3</f>
        <v>0</v>
      </c>
      <c r="I136" s="642">
        <v>0</v>
      </c>
      <c r="J136" s="642">
        <v>0</v>
      </c>
      <c r="K136" s="597">
        <f>164656912.86/1000000</f>
        <v>164.65691286000001</v>
      </c>
      <c r="L136" s="597">
        <f>164731600/1000000</f>
        <v>164.73159999999999</v>
      </c>
      <c r="M136" s="597">
        <f t="shared" ref="M136:M137" si="81">K136/L136*100</f>
        <v>99.954661315740282</v>
      </c>
      <c r="N136" s="597" t="e">
        <f>(K136/H136)*100</f>
        <v>#DIV/0!</v>
      </c>
      <c r="O136" s="685"/>
      <c r="P136" s="685"/>
    </row>
    <row r="137" spans="1:17" s="7" customFormat="1" ht="15" customHeight="1" x14ac:dyDescent="0.25">
      <c r="A137" s="852" t="s">
        <v>6</v>
      </c>
      <c r="B137" s="869"/>
      <c r="C137" s="506">
        <f>(SUMIFS(Лист3!$O$15:$O$500,Лист3!$P$15:$P$500,"P1",Лист3!$A$15:$A$500,"812",Лист3!$K$15:$K$500,"0*"))/$Q$3</f>
        <v>227.82759999999999</v>
      </c>
      <c r="D137" s="629">
        <f>(SUMIFS(Лист1!$O$15:$O$500,Лист1!$Q$15:$Q$500,"P1",Лист1!$A$15:$A$500,"812",Лист1!$K$15:$K$500,"0*"))/$Q$3</f>
        <v>209.80718026</v>
      </c>
      <c r="E137" s="630">
        <f>(SUMIFS(Лист2!$P$15:$P$500,Лист2!$A$15:$A$500,"812",Лист2!$K$15:$K$500,"0*",Лист2!$R$15:$R$500,"P1"))/$Q$4</f>
        <v>209.80718026</v>
      </c>
      <c r="F137" s="629">
        <f>(SUMIFS(Лист1!$O$15:$O$500,Лист1!$Q$15:$Q$500,"P1",Лист1!$A$15:$A$500,"812",Лист1!$K$15:$K$500,"0*"))/$Q$3</f>
        <v>209.80718026</v>
      </c>
      <c r="G137" s="630">
        <f>F137/E137*100</f>
        <v>100</v>
      </c>
      <c r="H137" s="629">
        <f>(SUMIFS(Лист1!$P$15:$P$500,Лист1!$Q$15:$Q$500,"P1",Лист1!$A$15:$A$500,"812",Лист1!$K$15:$K$500,"0*"))/$Q$3</f>
        <v>209.80685883000001</v>
      </c>
      <c r="I137" s="643">
        <f>H137/E137*100</f>
        <v>99.999846797426301</v>
      </c>
      <c r="J137" s="643">
        <f>H137/D137*100</f>
        <v>99.999846797426301</v>
      </c>
      <c r="K137" s="631">
        <f>363545347.85/1000000</f>
        <v>363.54534785000004</v>
      </c>
      <c r="L137" s="631">
        <f>364299670.67/1000000</f>
        <v>364.29967067000001</v>
      </c>
      <c r="M137" s="631">
        <f t="shared" si="81"/>
        <v>99.792938923438314</v>
      </c>
      <c r="N137" s="631">
        <f>(K137/H137)*100</f>
        <v>173.2761978694746</v>
      </c>
      <c r="O137" s="685"/>
      <c r="P137" s="685"/>
      <c r="Q137" s="66"/>
    </row>
    <row r="138" spans="1:17" s="7" customFormat="1" ht="46.5" customHeight="1" x14ac:dyDescent="0.25">
      <c r="A138" s="856" t="s">
        <v>2701</v>
      </c>
      <c r="B138" s="870"/>
      <c r="C138" s="587">
        <f>(SUMIFS(Лист3!$O$15:$O$500,Лист3!$P$15:$P$500,"P1",Лист3!$A$15:$A$500,"815"))/$Q$3</f>
        <v>1558.3175000000001</v>
      </c>
      <c r="D138" s="588">
        <f>(SUMIFS(Лист1!$O$15:$O$500,Лист1!$Q$15:$Q$500,"P1",Лист1!$A$15:$A$500,"815"))/$Q$3</f>
        <v>1341.79627</v>
      </c>
      <c r="E138" s="588">
        <f>(SUMIFS(Лист2!$P$15:$P$500,Лист2!$R$15:$R$500,"P1",Лист2!$A$15:$A$500,"815"))/$Q$4</f>
        <v>1425.5808100000002</v>
      </c>
      <c r="F138" s="588">
        <f>(SUMIFS(Лист1!$O$15:$O$500,Лист1!$Q$15:$Q$500,"P1",Лист1!$A$15:$A$500,"815"))/$Q$3</f>
        <v>1341.79627</v>
      </c>
      <c r="G138" s="588">
        <f>F138/E138*100</f>
        <v>94.122778630837473</v>
      </c>
      <c r="H138" s="588">
        <f>(SUMIFS(Лист1!$P$15:$P$500,Лист1!$Q$15:$Q$500,"P1",Лист1!$A$15:$A$500,"815"))/$Q$3</f>
        <v>1318.78073707</v>
      </c>
      <c r="I138" s="589">
        <f>H138/E138*100</f>
        <v>92.508311547066896</v>
      </c>
      <c r="J138" s="589">
        <f>H138/D138*100</f>
        <v>98.284722245501541</v>
      </c>
      <c r="K138" s="637"/>
      <c r="L138" s="637"/>
      <c r="M138" s="638"/>
      <c r="N138" s="638"/>
      <c r="O138" s="653"/>
      <c r="P138" s="653"/>
    </row>
    <row r="139" spans="1:17" s="7" customFormat="1" ht="15" customHeight="1" x14ac:dyDescent="0.25">
      <c r="A139" s="851" t="s">
        <v>5</v>
      </c>
      <c r="B139" s="868"/>
      <c r="C139" s="508">
        <f>(SUMIFS(Лист3!$O$15:$O$500,Лист3!$P$15:$P$500,"P1",Лист3!$A$15:$A$500,"815",Лист3!$K$15:$K$500,"1*"))/$Q$3</f>
        <v>1415.6954000000001</v>
      </c>
      <c r="D139" s="596">
        <f>(SUMIFS(Лист1!$O$15:$O$500,Лист1!$Q$15:$Q$500,"P1",Лист1!$A$15:$A$500,"815",Лист1!$K$15:$K$500,"1*"))/$Q$3</f>
        <v>1208.8831</v>
      </c>
      <c r="E139" s="627">
        <f>(SUMIFS(Лист2!$P$15:$P$500,Лист2!$A$15:$A$500,"815",Лист2!$K$15:$K$500,"1*",Лист2!$R$15:$R$500,"P1"))/$Q$4</f>
        <v>1292.4061999999999</v>
      </c>
      <c r="F139" s="596">
        <f>(SUMIFS(Лист1!$O$15:$O$500,Лист1!$Q$15:$Q$500,"P1",Лист1!$A$15:$A$500,"815",Лист1!$K$15:$K$500,"1*"))/$Q$3</f>
        <v>1208.8831</v>
      </c>
      <c r="G139" s="627">
        <f>F139/E139*100</f>
        <v>93.537395595904755</v>
      </c>
      <c r="H139" s="596">
        <f>(SUMIFS(Лист1!$P$15:$P$500,Лист1!$Q$15:$Q$500,"P1",Лист1!$A$15:$A$500,"815",Лист1!$K$15:$K$500,"1*"))/$Q$3</f>
        <v>1191.0897282799999</v>
      </c>
      <c r="I139" s="642">
        <f>H139/E139*100</f>
        <v>92.160632491549492</v>
      </c>
      <c r="J139" s="642">
        <f>H139/D139*100</f>
        <v>98.528114776358436</v>
      </c>
      <c r="K139" s="597">
        <f>164656912.86/1000000</f>
        <v>164.65691286000001</v>
      </c>
      <c r="L139" s="597">
        <f>164731600/1000000</f>
        <v>164.73159999999999</v>
      </c>
      <c r="M139" s="597">
        <f t="shared" ref="M139:M140" si="82">K139/L139*100</f>
        <v>99.954661315740282</v>
      </c>
      <c r="N139" s="597">
        <f>(K139/H139)*100</f>
        <v>13.82405615215688</v>
      </c>
      <c r="O139" s="685"/>
      <c r="P139" s="685"/>
    </row>
    <row r="140" spans="1:17" s="7" customFormat="1" ht="15" customHeight="1" x14ac:dyDescent="0.25">
      <c r="A140" s="852" t="s">
        <v>6</v>
      </c>
      <c r="B140" s="869"/>
      <c r="C140" s="506">
        <f>(SUMIFS(Лист3!$O$15:$O$500,Лист3!$P$15:$P$500,"P1",Лист3!$A$15:$A$500,"815",Лист3!$K$15:$K$500,"0*"))/$Q$3</f>
        <v>142.62209999999999</v>
      </c>
      <c r="D140" s="629">
        <f>(SUMIFS(Лист1!$O$15:$O$500,Лист1!$Q$15:$Q$500,"P1",Лист1!$A$15:$A$500,"815",Лист1!$K$15:$K$500,"0*"))/$Q$3</f>
        <v>132.91317000000001</v>
      </c>
      <c r="E140" s="630">
        <f>(SUMIFS(Лист2!$P$15:$P$500,Лист2!$A$15:$A$500,"815",Лист2!$K$15:$K$500,"0*",Лист2!$R$15:$R$500,"P1"))/$Q$4</f>
        <v>133.17460999999997</v>
      </c>
      <c r="F140" s="629">
        <f>(SUMIFS(Лист1!$O$15:$O$500,Лист1!$Q$15:$Q$500,"P1",Лист1!$A$15:$A$500,"815",Лист1!$K$15:$K$500,"0*"))/$Q$3</f>
        <v>132.91317000000001</v>
      </c>
      <c r="G140" s="630">
        <f>F140/E140*100</f>
        <v>99.803686303267597</v>
      </c>
      <c r="H140" s="629">
        <f>(SUMIFS(Лист1!$P$15:$P$500,Лист1!$Q$15:$Q$500,"P1",Лист1!$A$15:$A$500,"815",Лист1!$K$15:$K$500,"0*"))/$Q$3</f>
        <v>127.69100879</v>
      </c>
      <c r="I140" s="643">
        <f>H140/E140*100</f>
        <v>95.88239739541946</v>
      </c>
      <c r="J140" s="643">
        <f>H140/D140*100</f>
        <v>96.070997922929678</v>
      </c>
      <c r="K140" s="631">
        <f>363545347.85/1000000</f>
        <v>363.54534785000004</v>
      </c>
      <c r="L140" s="631">
        <f>364299670.67/1000000</f>
        <v>364.29967067000001</v>
      </c>
      <c r="M140" s="631">
        <f t="shared" si="82"/>
        <v>99.792938923438314</v>
      </c>
      <c r="N140" s="631">
        <f>(K140/H140)*100</f>
        <v>284.70708415177842</v>
      </c>
      <c r="O140" s="685"/>
      <c r="P140" s="685"/>
      <c r="Q140" s="66"/>
    </row>
    <row r="141" spans="1:17" s="7" customFormat="1" ht="25.5" customHeight="1" x14ac:dyDescent="0.25">
      <c r="A141" s="857" t="s">
        <v>2328</v>
      </c>
      <c r="B141" s="857"/>
      <c r="C141" s="857"/>
      <c r="D141" s="857"/>
      <c r="E141" s="857"/>
      <c r="F141" s="857"/>
      <c r="G141" s="857"/>
      <c r="H141" s="857"/>
      <c r="I141" s="857"/>
      <c r="J141" s="857"/>
      <c r="K141" s="857"/>
      <c r="L141" s="857"/>
      <c r="M141" s="857"/>
      <c r="N141" s="857"/>
      <c r="O141" s="857"/>
      <c r="P141" s="857"/>
    </row>
    <row r="142" spans="1:17" s="7" customFormat="1" ht="51.75" customHeight="1" x14ac:dyDescent="0.25">
      <c r="A142" s="858" t="s">
        <v>53</v>
      </c>
      <c r="B142" s="882"/>
      <c r="C142" s="591">
        <f>C144</f>
        <v>77.470740000000006</v>
      </c>
      <c r="D142" s="591">
        <f>D144</f>
        <v>517.85549085000002</v>
      </c>
      <c r="E142" s="591">
        <f>E144</f>
        <v>544.79058999999995</v>
      </c>
      <c r="F142" s="591">
        <f t="shared" ref="F142" si="83">F144</f>
        <v>517.85549085000002</v>
      </c>
      <c r="G142" s="591">
        <f>F142/E142*100</f>
        <v>95.055880251162208</v>
      </c>
      <c r="H142" s="591">
        <f>H144</f>
        <v>493.26942949999989</v>
      </c>
      <c r="I142" s="591">
        <f>I144</f>
        <v>90.54294228907294</v>
      </c>
      <c r="J142" s="591">
        <f t="shared" ref="J142:N142" si="84">J144</f>
        <v>95.252331628338055</v>
      </c>
      <c r="K142" s="591">
        <f t="shared" si="84"/>
        <v>1371.6441016700001</v>
      </c>
      <c r="L142" s="591">
        <f t="shared" si="84"/>
        <v>1639.63531343</v>
      </c>
      <c r="M142" s="591">
        <f t="shared" si="84"/>
        <v>83.655437915680082</v>
      </c>
      <c r="N142" s="591">
        <f t="shared" si="84"/>
        <v>278.07198655314204</v>
      </c>
      <c r="O142" s="624"/>
      <c r="P142" s="624"/>
    </row>
    <row r="143" spans="1:17" s="7" customFormat="1" ht="23.25" customHeight="1" x14ac:dyDescent="0.25">
      <c r="A143" s="871" t="s">
        <v>2329</v>
      </c>
      <c r="B143" s="871"/>
      <c r="C143" s="871"/>
      <c r="D143" s="871"/>
      <c r="E143" s="871"/>
      <c r="F143" s="871"/>
      <c r="G143" s="871"/>
      <c r="H143" s="871"/>
      <c r="I143" s="871"/>
      <c r="J143" s="871"/>
      <c r="K143" s="871"/>
      <c r="L143" s="871"/>
      <c r="M143" s="871"/>
      <c r="N143" s="871"/>
      <c r="O143" s="871"/>
      <c r="P143" s="871"/>
    </row>
    <row r="144" spans="1:17" s="7" customFormat="1" ht="15.75" customHeight="1" x14ac:dyDescent="0.25">
      <c r="A144" s="888" t="s">
        <v>14</v>
      </c>
      <c r="B144" s="888"/>
      <c r="C144" s="592">
        <f>SUM(C145:C149)</f>
        <v>77.470740000000006</v>
      </c>
      <c r="D144" s="593">
        <f>SUM(D145:D149)</f>
        <v>517.85549085000002</v>
      </c>
      <c r="E144" s="593">
        <f>SUM(E145:E149)</f>
        <v>544.79058999999995</v>
      </c>
      <c r="F144" s="593">
        <f t="shared" ref="F144" si="85">SUM(F145:F149)</f>
        <v>517.85549085000002</v>
      </c>
      <c r="G144" s="593">
        <f>F144/E144*100</f>
        <v>95.055880251162208</v>
      </c>
      <c r="H144" s="593">
        <f>SUM(H145:H149)</f>
        <v>493.26942949999989</v>
      </c>
      <c r="I144" s="593">
        <f>H144/E144*100</f>
        <v>90.54294228907294</v>
      </c>
      <c r="J144" s="594">
        <f>H144/D144*100</f>
        <v>95.252331628338055</v>
      </c>
      <c r="K144" s="594">
        <f>SUM(K145:K149)</f>
        <v>1371.6441016700001</v>
      </c>
      <c r="L144" s="594">
        <f>SUM(L145:L149)</f>
        <v>1639.63531343</v>
      </c>
      <c r="M144" s="594">
        <f>K144/L144*100</f>
        <v>83.655437915680082</v>
      </c>
      <c r="N144" s="594">
        <f>K144/H144*100</f>
        <v>278.07198655314204</v>
      </c>
      <c r="O144" s="889" t="s">
        <v>2315</v>
      </c>
      <c r="P144" s="850" t="s">
        <v>1397</v>
      </c>
    </row>
    <row r="145" spans="1:17" s="7" customFormat="1" ht="15" customHeight="1" x14ac:dyDescent="0.25">
      <c r="A145" s="851" t="s">
        <v>5</v>
      </c>
      <c r="B145" s="868"/>
      <c r="C145" s="508">
        <f>(SUMIFS(Лист3!$O$15:$O$500,Лист3!$P$15:$P$500,"p2",Лист3!$K$15:$K$500,"1*"))/$Q$3</f>
        <v>73.797200000000004</v>
      </c>
      <c r="D145" s="596">
        <f>(SUMIFS(Лист1!$O$15:$O$500,Лист1!$Q$15:$Q$500,"P2",Лист1!$K$15:$K$500,"1*"))/$Q$3</f>
        <v>424.59300000000002</v>
      </c>
      <c r="E145" s="597">
        <f>451528.1/1000</f>
        <v>451.52809999999999</v>
      </c>
      <c r="F145" s="596">
        <f>(SUMIFS(Лист1!$O$15:$O$500,Лист1!$Q$15:$Q$500,"P2",Лист1!$K$15:$K$500,"1*"))/$Q$3</f>
        <v>424.59300000000002</v>
      </c>
      <c r="G145" s="597">
        <f t="shared" ref="G145:G151" si="86">F145/E145*100</f>
        <v>94.034679126282512</v>
      </c>
      <c r="H145" s="596">
        <f>(SUMIFS(Лист1!$P$15:$P$500,Лист1!$Q$15:$Q$500,"P2",Лист1!$K$15:$K$500,"1*"))/$Q$3</f>
        <v>424.59299997999995</v>
      </c>
      <c r="I145" s="597">
        <f>(H145/E145)*100</f>
        <v>94.034679121853088</v>
      </c>
      <c r="J145" s="597">
        <f>(H145/D145)*100</f>
        <v>99.999999995289585</v>
      </c>
      <c r="K145" s="597">
        <f>502092852.23/1000000</f>
        <v>502.09285223000001</v>
      </c>
      <c r="L145" s="597">
        <f>550178500/1000000</f>
        <v>550.17849999999999</v>
      </c>
      <c r="M145" s="597">
        <f t="shared" ref="M145:M147" si="87">K145/L145*100</f>
        <v>91.259991480946638</v>
      </c>
      <c r="N145" s="597">
        <f>(K145/H145)*100</f>
        <v>118.25273903565312</v>
      </c>
      <c r="O145" s="889"/>
      <c r="P145" s="850"/>
      <c r="Q145" s="66"/>
    </row>
    <row r="146" spans="1:17" s="7" customFormat="1" ht="17.25" customHeight="1" x14ac:dyDescent="0.25">
      <c r="A146" s="852" t="s">
        <v>6</v>
      </c>
      <c r="B146" s="869"/>
      <c r="C146" s="506">
        <f>(SUMIFS(Лист3!$O$15:$O$500,Лист3!$P$15:$P$500,"p2",Лист3!$K$15:$K$500,"0*"))/$Q$3</f>
        <v>3.67354</v>
      </c>
      <c r="D146" s="629">
        <f>(SUMIFS(Лист1!$O$15:$O$500,Лист1!$Q$15:$Q$500,"P2",Лист1!$K$15:$K$500,"0*"))/$Q$3</f>
        <v>91.21949085</v>
      </c>
      <c r="E146" s="631">
        <f>91219.49/1000</f>
        <v>91.219490000000008</v>
      </c>
      <c r="F146" s="629">
        <f>(SUMIFS(Лист1!$O$15:$O$500,Лист1!$Q$15:$Q$500,"P2",Лист1!$K$15:$K$500,"0*"))/$Q$3</f>
        <v>91.21949085</v>
      </c>
      <c r="G146" s="631">
        <f t="shared" si="86"/>
        <v>100.00000093181841</v>
      </c>
      <c r="H146" s="629">
        <f>(SUMIFS(Лист1!$P$15:$P$500,Лист1!$Q$15:$Q$500,"P2",Лист1!$K$15:$K$500,"0*"))/$Q$3</f>
        <v>67.079429519999991</v>
      </c>
      <c r="I146" s="631">
        <f>(H146/E146)*100</f>
        <v>73.536290895728513</v>
      </c>
      <c r="J146" s="631">
        <f>(H146/D146)*100</f>
        <v>73.536290210503836</v>
      </c>
      <c r="K146" s="631">
        <f>865941249.44/1000000</f>
        <v>865.94124944000009</v>
      </c>
      <c r="L146" s="631">
        <f>1085006813.43/1000000</f>
        <v>1085.00681343</v>
      </c>
      <c r="M146" s="631">
        <f t="shared" si="87"/>
        <v>79.809752226580557</v>
      </c>
      <c r="N146" s="631">
        <f>(K146/H146)*100</f>
        <v>1290.9192216397971</v>
      </c>
      <c r="O146" s="889"/>
      <c r="P146" s="850"/>
    </row>
    <row r="147" spans="1:17" s="7" customFormat="1" ht="14.25" customHeight="1" x14ac:dyDescent="0.25">
      <c r="A147" s="853" t="s">
        <v>7</v>
      </c>
      <c r="B147" s="879"/>
      <c r="C147" s="632"/>
      <c r="D147" s="644">
        <v>2.0430000000000001</v>
      </c>
      <c r="E147" s="644">
        <v>2.0430000000000001</v>
      </c>
      <c r="F147" s="644">
        <v>2.0430000000000001</v>
      </c>
      <c r="G147" s="644">
        <f t="shared" si="86"/>
        <v>100</v>
      </c>
      <c r="H147" s="644">
        <v>1.597</v>
      </c>
      <c r="I147" s="644">
        <f>(H147/E147)*100</f>
        <v>78.169358786098869</v>
      </c>
      <c r="J147" s="644">
        <f>(H147/D147)*100</f>
        <v>78.169358786098869</v>
      </c>
      <c r="K147" s="457">
        <v>3.61</v>
      </c>
      <c r="L147" s="457">
        <v>4.45</v>
      </c>
      <c r="M147" s="457">
        <f t="shared" si="87"/>
        <v>81.123595505617971</v>
      </c>
      <c r="N147" s="457">
        <f>(K147/H147)*100</f>
        <v>226.04884157795868</v>
      </c>
      <c r="O147" s="889"/>
      <c r="P147" s="850"/>
    </row>
    <row r="148" spans="1:17" s="7" customFormat="1" ht="17.25" customHeight="1" x14ac:dyDescent="0.25">
      <c r="A148" s="854" t="s">
        <v>8</v>
      </c>
      <c r="B148" s="880"/>
      <c r="C148" s="634">
        <v>0</v>
      </c>
      <c r="D148" s="635">
        <v>0</v>
      </c>
      <c r="E148" s="635">
        <v>0</v>
      </c>
      <c r="F148" s="635">
        <v>0</v>
      </c>
      <c r="G148" s="635">
        <v>0</v>
      </c>
      <c r="H148" s="635">
        <v>0</v>
      </c>
      <c r="I148" s="635">
        <v>0</v>
      </c>
      <c r="J148" s="635">
        <v>0</v>
      </c>
      <c r="K148" s="635">
        <v>0</v>
      </c>
      <c r="L148" s="635">
        <v>0</v>
      </c>
      <c r="M148" s="635">
        <v>0</v>
      </c>
      <c r="N148" s="635">
        <v>0</v>
      </c>
      <c r="O148" s="889"/>
      <c r="P148" s="850"/>
    </row>
    <row r="149" spans="1:17" s="7" customFormat="1" ht="19.5" customHeight="1" x14ac:dyDescent="0.25">
      <c r="A149" s="855" t="s">
        <v>9</v>
      </c>
      <c r="B149" s="881"/>
      <c r="C149" s="598">
        <v>0</v>
      </c>
      <c r="D149" s="599">
        <v>0</v>
      </c>
      <c r="E149" s="599">
        <v>0</v>
      </c>
      <c r="F149" s="599">
        <v>0</v>
      </c>
      <c r="G149" s="599">
        <v>0</v>
      </c>
      <c r="H149" s="599">
        <v>0</v>
      </c>
      <c r="I149" s="599">
        <v>0</v>
      </c>
      <c r="J149" s="599">
        <v>0</v>
      </c>
      <c r="K149" s="599">
        <v>0</v>
      </c>
      <c r="L149" s="599">
        <v>0</v>
      </c>
      <c r="M149" s="599">
        <v>0</v>
      </c>
      <c r="N149" s="599">
        <v>0</v>
      </c>
      <c r="O149" s="889"/>
      <c r="P149" s="850"/>
    </row>
    <row r="150" spans="1:17" s="7" customFormat="1" ht="31.5" customHeight="1" x14ac:dyDescent="0.25">
      <c r="A150" s="719" t="s">
        <v>58</v>
      </c>
      <c r="B150" s="795"/>
      <c r="C150" s="510">
        <v>0</v>
      </c>
      <c r="D150" s="458">
        <f>(5680.9+19563.7+89196.7+383414.6)/1000</f>
        <v>497.85589999999996</v>
      </c>
      <c r="E150" s="458">
        <f t="shared" ref="E150:F150" si="88">(5680.9+19563.7+89196.7+383414.6)/1000</f>
        <v>497.85589999999996</v>
      </c>
      <c r="F150" s="458">
        <f t="shared" si="88"/>
        <v>497.85589999999996</v>
      </c>
      <c r="G150" s="459">
        <f t="shared" si="86"/>
        <v>100</v>
      </c>
      <c r="H150" s="458">
        <f>(5505.2+19563.7+89196.7+359328.7)/1000</f>
        <v>473.59430000000003</v>
      </c>
      <c r="I150" s="458">
        <f t="shared" ref="I150:I160" si="89">H150/E150*100</f>
        <v>95.126782669443116</v>
      </c>
      <c r="J150" s="458">
        <f t="shared" ref="J150:J160" si="90">H150/D150*100</f>
        <v>95.126782669443116</v>
      </c>
      <c r="K150" s="458">
        <f>(314479.47+286537.4+174085+235452.6+267996.7+89660.29)/1000</f>
        <v>1368.21146</v>
      </c>
      <c r="L150" s="458">
        <f>(330182.16+379748.2+231419.3+279761.2+179320.57+235769.7265)/1000</f>
        <v>1636.2011565</v>
      </c>
      <c r="M150" s="460">
        <f>K150/L150*100</f>
        <v>83.621225578812258</v>
      </c>
      <c r="N150" s="460">
        <f>K150/H150*100</f>
        <v>288.89947788645259</v>
      </c>
      <c r="O150" s="889"/>
      <c r="P150" s="850"/>
    </row>
    <row r="151" spans="1:17" s="7" customFormat="1" ht="15.75" customHeight="1" x14ac:dyDescent="0.25">
      <c r="A151" s="713" t="s">
        <v>57</v>
      </c>
      <c r="B151" s="773"/>
      <c r="C151" s="509">
        <f>C144-C150</f>
        <v>77.470740000000006</v>
      </c>
      <c r="D151" s="645">
        <f>D142-D150</f>
        <v>19.999590850000061</v>
      </c>
      <c r="E151" s="645">
        <f t="shared" ref="E151:F151" si="91">E142-E150</f>
        <v>46.934689999999989</v>
      </c>
      <c r="F151" s="645">
        <f t="shared" si="91"/>
        <v>19.999590850000061</v>
      </c>
      <c r="G151" s="645">
        <f t="shared" si="86"/>
        <v>42.611532855548987</v>
      </c>
      <c r="H151" s="645">
        <f t="shared" ref="H151" si="92">H142-H150</f>
        <v>19.675129499999855</v>
      </c>
      <c r="I151" s="646">
        <f t="shared" si="89"/>
        <v>41.920228939404645</v>
      </c>
      <c r="J151" s="646">
        <f t="shared" si="90"/>
        <v>98.377660060979679</v>
      </c>
      <c r="K151" s="645">
        <f t="shared" ref="K151:L151" si="93">K142-K150</f>
        <v>3.4326416700000664</v>
      </c>
      <c r="L151" s="645">
        <f t="shared" si="93"/>
        <v>3.4341569299999719</v>
      </c>
      <c r="M151" s="646">
        <f>K151/L151*100</f>
        <v>99.955876797980054</v>
      </c>
      <c r="N151" s="646">
        <f>K151/H151*100</f>
        <v>17.446602676745236</v>
      </c>
      <c r="O151" s="889"/>
      <c r="P151" s="850"/>
    </row>
    <row r="152" spans="1:17" s="7" customFormat="1" ht="47.25" customHeight="1" x14ac:dyDescent="0.25">
      <c r="A152" s="856" t="s">
        <v>2700</v>
      </c>
      <c r="B152" s="870"/>
      <c r="C152" s="587">
        <f>(SUMIFS(Лист3!$O$15:$O$500,Лист3!$P$15:$P$500,"P2",Лист3!$A$15:$A$500,"812"))/$Q$3</f>
        <v>0</v>
      </c>
      <c r="D152" s="588">
        <f>(SUMIFS(Лист1!$O$15:$O$500,Лист1!$Q$15:$Q$500,"P2",Лист1!$A$15:$A$500,"812"))/$Q$3</f>
        <v>89.196698139999995</v>
      </c>
      <c r="E152" s="588">
        <f>(SUMIFS(Лист2!$P$15:$P$500,Лист2!$R$15:$R$500,"P2",Лист2!$A$15:$A$500,"812"))/$Q$4</f>
        <v>89.196698140000009</v>
      </c>
      <c r="F152" s="588">
        <f>(SUMIFS(Лист1!$O$15:$O$500,Лист1!$Q$15:$Q$500,"P2",Лист1!$A$15:$A$500,"812"))/$Q$3</f>
        <v>89.196698139999995</v>
      </c>
      <c r="G152" s="588">
        <f t="shared" ref="G152:G160" si="94">F152/E152*100</f>
        <v>99.999999999999986</v>
      </c>
      <c r="H152" s="588">
        <f>(SUMIFS(Лист1!$P$15:$P$500,Лист1!$Q$15:$Q$500,"P2",Лист1!$A$15:$A$500,"812"))/$Q$3</f>
        <v>89.196698139999995</v>
      </c>
      <c r="I152" s="589">
        <f t="shared" si="89"/>
        <v>99.999999999999986</v>
      </c>
      <c r="J152" s="589">
        <f t="shared" si="90"/>
        <v>100</v>
      </c>
      <c r="K152" s="637"/>
      <c r="L152" s="637"/>
      <c r="M152" s="638"/>
      <c r="N152" s="638"/>
      <c r="O152" s="653"/>
      <c r="P152" s="653"/>
    </row>
    <row r="153" spans="1:17" s="7" customFormat="1" ht="15" customHeight="1" x14ac:dyDescent="0.25">
      <c r="A153" s="851" t="s">
        <v>5</v>
      </c>
      <c r="B153" s="868"/>
      <c r="C153" s="508">
        <f>(SUMIFS(Лист3!$O$15:$O$500,Лист3!$P$15:$P$500,"P2",Лист3!$A$15:$A$500,"812",Лист3!$K$15:$K$500,"1*"))/$Q$3</f>
        <v>0</v>
      </c>
      <c r="D153" s="596">
        <f>(SUMIFS(Лист1!$O$15:$O$500,Лист1!$Q$15:$Q$500,"P2",Лист1!$A$15:$A$500,"812",Лист1!$K$15:$K$500,"1*"))/$Q$3</f>
        <v>78.208860999999999</v>
      </c>
      <c r="E153" s="627">
        <f>(SUMIFS(Лист2!$P$15:$P$500,Лист2!$A$15:$A$500,"812",Лист2!$K$15:$K$500,"1*",Лист2!$R$15:$R$500,"P2"))/$Q$4</f>
        <v>78.208860999999999</v>
      </c>
      <c r="F153" s="596">
        <f>(SUMIFS(Лист1!$O$15:$O$500,Лист1!$Q$15:$Q$500,"P2",Лист1!$A$15:$A$500,"812",Лист1!$K$15:$K$500,"1*"))/$Q$3</f>
        <v>78.208860999999999</v>
      </c>
      <c r="G153" s="627">
        <f t="shared" si="94"/>
        <v>100</v>
      </c>
      <c r="H153" s="596">
        <f>(SUMIFS(Лист1!$P$15:$P$500,Лист1!$Q$15:$Q$500,"P2",Лист1!$A$15:$A$500,"812",Лист1!$K$15:$K$500,"1*"))/$Q$3</f>
        <v>78.208860999999999</v>
      </c>
      <c r="I153" s="642">
        <f t="shared" si="89"/>
        <v>100</v>
      </c>
      <c r="J153" s="642">
        <f t="shared" si="90"/>
        <v>100</v>
      </c>
      <c r="K153" s="597">
        <f>164656912.86/1000000</f>
        <v>164.65691286000001</v>
      </c>
      <c r="L153" s="597">
        <f>164731600/1000000</f>
        <v>164.73159999999999</v>
      </c>
      <c r="M153" s="597">
        <f t="shared" ref="M153:M154" si="95">K153/L153*100</f>
        <v>99.954661315740282</v>
      </c>
      <c r="N153" s="597">
        <f>(K153/H153)*100</f>
        <v>210.53485596727973</v>
      </c>
      <c r="O153" s="685"/>
      <c r="P153" s="685"/>
    </row>
    <row r="154" spans="1:17" s="7" customFormat="1" ht="15" customHeight="1" x14ac:dyDescent="0.25">
      <c r="A154" s="852" t="s">
        <v>6</v>
      </c>
      <c r="B154" s="869"/>
      <c r="C154" s="506">
        <f>(SUMIFS(Лист3!$O$15:$O$500,Лист3!$P$15:$P$500,"P2",Лист3!$A$15:$A$500,"812",Лист3!$K$15:$K$500,"0*"))/$Q$3</f>
        <v>0</v>
      </c>
      <c r="D154" s="629">
        <f>(SUMIFS(Лист1!$O$15:$O$500,Лист1!$Q$15:$Q$500,"P2",Лист1!$A$15:$A$500,"812",Лист1!$K$15:$K$500,"0*"))/$Q$3</f>
        <v>10.98783714</v>
      </c>
      <c r="E154" s="630">
        <f>(SUMIFS(Лист2!$P$15:$P$500,Лист2!$A$15:$A$500,"812",Лист2!$K$15:$K$500,"0*",Лист2!$R$15:$R$500,"P2"))/$Q$4</f>
        <v>10.98783714</v>
      </c>
      <c r="F154" s="629">
        <f>(SUMIFS(Лист1!$O$15:$O$500,Лист1!$Q$15:$Q$500,"P2",Лист1!$A$15:$A$500,"812",Лист1!$K$15:$K$500,"0*"))/$Q$3</f>
        <v>10.98783714</v>
      </c>
      <c r="G154" s="630">
        <f t="shared" si="94"/>
        <v>100</v>
      </c>
      <c r="H154" s="629">
        <f>(SUMIFS(Лист1!$P$15:$P$500,Лист1!$Q$15:$Q$500,"P2",Лист1!$A$15:$A$500,"812",Лист1!$K$15:$K$500,"0*"))/$Q$3</f>
        <v>10.98783714</v>
      </c>
      <c r="I154" s="643">
        <f t="shared" si="89"/>
        <v>100</v>
      </c>
      <c r="J154" s="643">
        <f t="shared" si="90"/>
        <v>100</v>
      </c>
      <c r="K154" s="631">
        <f>363545347.85/1000000</f>
        <v>363.54534785000004</v>
      </c>
      <c r="L154" s="631">
        <f>364299670.67/1000000</f>
        <v>364.29967067000001</v>
      </c>
      <c r="M154" s="631">
        <f t="shared" si="95"/>
        <v>99.792938923438314</v>
      </c>
      <c r="N154" s="631">
        <f>(K154/H154)*100</f>
        <v>3308.6160926662592</v>
      </c>
      <c r="O154" s="685"/>
      <c r="P154" s="685"/>
      <c r="Q154" s="66"/>
    </row>
    <row r="155" spans="1:17" s="7" customFormat="1" ht="33" customHeight="1" x14ac:dyDescent="0.25">
      <c r="A155" s="856" t="s">
        <v>2702</v>
      </c>
      <c r="B155" s="870"/>
      <c r="C155" s="587">
        <f>(SUMIFS(Лист3!$O$15:$O$500,Лист3!$P$15:$P$500,"P2",Лист3!$A$15:$A$500,"813"))/$Q$3</f>
        <v>0</v>
      </c>
      <c r="D155" s="588">
        <f>(SUMIFS(Лист1!$O$15:$O$500,Лист1!$Q$15:$Q$500,"P2",Лист1!$A$15:$A$500,"813"))/$Q$3</f>
        <v>406.61579271000005</v>
      </c>
      <c r="E155" s="588">
        <f>(SUMIFS(Лист2!$P$15:$P$500,Лист2!$R$15:$R$500,"P2",Лист2!$A$15:$A$500,"813"))/$Q$4</f>
        <v>433.55089271000003</v>
      </c>
      <c r="F155" s="588">
        <f>(SUMIFS(Лист1!$O$15:$O$500,Лист1!$Q$15:$Q$500,"P2",Лист1!$A$15:$A$500,"813"))/$Q$3</f>
        <v>406.61579271000005</v>
      </c>
      <c r="G155" s="588">
        <f t="shared" si="94"/>
        <v>93.787326827621882</v>
      </c>
      <c r="H155" s="588">
        <f>(SUMIFS(Лист1!$P$15:$P$500,Лист1!$Q$15:$Q$500,"P2",Лист1!$A$15:$A$500,"813"))/$Q$3</f>
        <v>382.47573136</v>
      </c>
      <c r="I155" s="589">
        <f t="shared" si="89"/>
        <v>88.219338903734197</v>
      </c>
      <c r="J155" s="589">
        <f t="shared" si="90"/>
        <v>94.063176644194726</v>
      </c>
      <c r="K155" s="637"/>
      <c r="L155" s="637"/>
      <c r="M155" s="638"/>
      <c r="N155" s="638"/>
      <c r="O155" s="653"/>
      <c r="P155" s="653"/>
    </row>
    <row r="156" spans="1:17" s="7" customFormat="1" ht="15" customHeight="1" x14ac:dyDescent="0.25">
      <c r="A156" s="851" t="s">
        <v>5</v>
      </c>
      <c r="B156" s="868"/>
      <c r="C156" s="508">
        <f>(SUMIFS(Лист3!$O$15:$O$500,Лист3!$P$15:$P$500,"P2",Лист3!$A$15:$A$500,"813",Лист3!$K$15:$K$500,"1*"))/$Q$3</f>
        <v>0</v>
      </c>
      <c r="D156" s="596">
        <f>(SUMIFS(Лист1!$O$15:$O$500,Лист1!$Q$15:$Q$500,"P2",Лист1!$A$15:$A$500,"813",Лист1!$K$15:$K$500,"1*"))/$Q$3</f>
        <v>326.58413899999999</v>
      </c>
      <c r="E156" s="627">
        <f>(SUMIFS(Лист2!$P$15:$P$500,Лист2!$A$15:$A$500,"813",Лист2!$K$15:$K$500,"1*",Лист2!$R$15:$R$500,"P2"))/$Q$4</f>
        <v>353.51923900000003</v>
      </c>
      <c r="F156" s="596">
        <f>(SUMIFS(Лист1!$O$15:$O$500,Лист1!$Q$15:$Q$500,"P2",Лист1!$A$15:$A$500,"813",Лист1!$K$15:$K$500,"1*"))/$Q$3</f>
        <v>326.58413899999999</v>
      </c>
      <c r="G156" s="627">
        <f t="shared" si="94"/>
        <v>92.380867282869431</v>
      </c>
      <c r="H156" s="596">
        <f>(SUMIFS(Лист1!$P$15:$P$500,Лист1!$Q$15:$Q$500,"P2",Лист1!$A$15:$A$500,"813",Лист1!$K$15:$K$500,"1*"))/$Q$3</f>
        <v>326.58413897999998</v>
      </c>
      <c r="I156" s="642">
        <f t="shared" si="89"/>
        <v>92.380867277212019</v>
      </c>
      <c r="J156" s="642">
        <f t="shared" si="90"/>
        <v>99.999999993876003</v>
      </c>
      <c r="K156" s="597">
        <f>164656912.86/1000000</f>
        <v>164.65691286000001</v>
      </c>
      <c r="L156" s="597">
        <f>164731600/1000000</f>
        <v>164.73159999999999</v>
      </c>
      <c r="M156" s="597">
        <f t="shared" ref="M156:M157" si="96">K156/L156*100</f>
        <v>99.954661315740282</v>
      </c>
      <c r="N156" s="597">
        <f>(K156/H156)*100</f>
        <v>50.417914775121275</v>
      </c>
      <c r="O156" s="685"/>
      <c r="P156" s="685"/>
    </row>
    <row r="157" spans="1:17" s="7" customFormat="1" ht="15" customHeight="1" x14ac:dyDescent="0.25">
      <c r="A157" s="852" t="s">
        <v>6</v>
      </c>
      <c r="B157" s="869"/>
      <c r="C157" s="506">
        <f>(SUMIFS(Лист3!$O$15:$O$500,Лист3!$P$15:$P$500,"P2",Лист3!$A$15:$A$500,"813",Лист3!$K$15:$K$500,"0*"))/$Q$3</f>
        <v>0</v>
      </c>
      <c r="D157" s="629">
        <f>(SUMIFS(Лист1!$O$15:$O$500,Лист1!$Q$15:$Q$500,"P2",Лист1!$A$15:$A$500,"813",Лист1!$K$15:$K$500,"0*"))/$Q$3</f>
        <v>80.031653710000015</v>
      </c>
      <c r="E157" s="630">
        <f>(SUMIFS(Лист2!$P$15:$P$500,Лист2!$A$15:$A$500,"813",Лист2!$K$15:$K$500,"0*",Лист2!$R$15:$R$500,"P2"))/$Q$4</f>
        <v>80.031653710000001</v>
      </c>
      <c r="F157" s="629">
        <f>(SUMIFS(Лист1!$O$15:$O$500,Лист1!$Q$15:$Q$500,"P2",Лист1!$A$15:$A$500,"813",Лист1!$K$15:$K$500,"0*"))/$Q$3</f>
        <v>80.031653710000015</v>
      </c>
      <c r="G157" s="630">
        <f t="shared" si="94"/>
        <v>100.00000000000003</v>
      </c>
      <c r="H157" s="629">
        <f>(SUMIFS(Лист1!$P$15:$P$500,Лист1!$Q$15:$Q$500,"P2",Лист1!$A$15:$A$500,"813",Лист1!$K$15:$K$500,"0*"))/$Q$3</f>
        <v>55.891592380000006</v>
      </c>
      <c r="I157" s="643">
        <f t="shared" si="89"/>
        <v>69.836858029357856</v>
      </c>
      <c r="J157" s="643">
        <f t="shared" si="90"/>
        <v>69.836858029357842</v>
      </c>
      <c r="K157" s="631">
        <f>363545347.85/1000000</f>
        <v>363.54534785000004</v>
      </c>
      <c r="L157" s="631">
        <f>364299670.67/1000000</f>
        <v>364.29967067000001</v>
      </c>
      <c r="M157" s="631">
        <f t="shared" si="96"/>
        <v>99.792938923438314</v>
      </c>
      <c r="N157" s="631">
        <f>(K157/H157)*100</f>
        <v>650.44728977893544</v>
      </c>
      <c r="O157" s="685"/>
      <c r="P157" s="685"/>
      <c r="Q157" s="66"/>
    </row>
    <row r="158" spans="1:17" s="7" customFormat="1" ht="51" customHeight="1" x14ac:dyDescent="0.25">
      <c r="A158" s="856" t="s">
        <v>2703</v>
      </c>
      <c r="B158" s="870"/>
      <c r="C158" s="587">
        <f>(SUMIFS(Лист3!$O$15:$O$500,Лист3!$P$15:$P$500,"P2",Лист3!$A$15:$A$500,"829"))/$Q$3</f>
        <v>77.470740000000006</v>
      </c>
      <c r="D158" s="588">
        <f>(SUMIFS(Лист1!$O$15:$O$500,Лист1!$Q$15:$Q$500,"P2",Лист1!$A$15:$A$500,"829"))/$Q$3</f>
        <v>20</v>
      </c>
      <c r="E158" s="588">
        <f>(SUMIFS(Лист2!$P$15:$P$500,Лист2!$R$15:$R$500,"P2",Лист2!$A$15:$A$500,"829"))/$Q$4</f>
        <v>20</v>
      </c>
      <c r="F158" s="588">
        <f>(SUMIFS(Лист1!$O$15:$O$500,Лист1!$Q$15:$Q$500,"P2",Лист1!$A$15:$A$500,"829"))/$Q$3</f>
        <v>20</v>
      </c>
      <c r="G158" s="588">
        <f t="shared" si="94"/>
        <v>100</v>
      </c>
      <c r="H158" s="588">
        <f>(SUMIFS(Лист1!$P$15:$P$500,Лист1!$Q$15:$Q$500,"P2",Лист1!$A$15:$A$500,"829"))/$Q$3</f>
        <v>20</v>
      </c>
      <c r="I158" s="589">
        <f t="shared" si="89"/>
        <v>100</v>
      </c>
      <c r="J158" s="589">
        <f t="shared" si="90"/>
        <v>100</v>
      </c>
      <c r="K158" s="637"/>
      <c r="L158" s="637"/>
      <c r="M158" s="638"/>
      <c r="N158" s="638"/>
      <c r="O158" s="653"/>
      <c r="P158" s="653"/>
    </row>
    <row r="159" spans="1:17" s="7" customFormat="1" ht="15" customHeight="1" x14ac:dyDescent="0.25">
      <c r="A159" s="851" t="s">
        <v>5</v>
      </c>
      <c r="B159" s="868"/>
      <c r="C159" s="508">
        <f>(SUMIFS(Лист3!$O$15:$O$500,Лист3!$P$15:$P$500,"P2",Лист3!$A$15:$A$500,"829",Лист3!$K$15:$K$500,"1*"))/$Q$3</f>
        <v>73.797200000000004</v>
      </c>
      <c r="D159" s="596">
        <f>(SUMIFS(Лист1!$O$15:$O$500,Лист1!$Q$15:$Q$500,"P2",Лист1!$A$15:$A$500,"829",Лист1!$K$15:$K$500,"1*"))/$Q$3</f>
        <v>19.8</v>
      </c>
      <c r="E159" s="627">
        <f>(SUMIFS(Лист2!$P$15:$P$500,Лист2!$A$15:$A$500,"829",Лист2!$K$15:$K$500,"1*",Лист2!$R$15:$R$500,"P2"))/$Q$4</f>
        <v>19.8</v>
      </c>
      <c r="F159" s="596">
        <f>(SUMIFS(Лист1!$O$15:$O$500,Лист1!$Q$15:$Q$500,"P2",Лист1!$A$15:$A$500,"829",Лист1!$K$15:$K$500,"1*"))/$Q$3</f>
        <v>19.8</v>
      </c>
      <c r="G159" s="627">
        <f t="shared" si="94"/>
        <v>100</v>
      </c>
      <c r="H159" s="596">
        <f>(SUMIFS(Лист1!$P$15:$P$500,Лист1!$Q$15:$Q$500,"P2",Лист1!$A$15:$A$500,"829",Лист1!$K$15:$K$500,"1*"))/$Q$3</f>
        <v>19.8</v>
      </c>
      <c r="I159" s="642">
        <f t="shared" si="89"/>
        <v>100</v>
      </c>
      <c r="J159" s="642">
        <f t="shared" si="90"/>
        <v>100</v>
      </c>
      <c r="K159" s="597">
        <f>164656912.86/1000000</f>
        <v>164.65691286000001</v>
      </c>
      <c r="L159" s="597">
        <f>164731600/1000000</f>
        <v>164.73159999999999</v>
      </c>
      <c r="M159" s="597">
        <f t="shared" ref="M159:M160" si="97">K159/L159*100</f>
        <v>99.954661315740282</v>
      </c>
      <c r="N159" s="597">
        <f>(K159/H159)*100</f>
        <v>831.60056999999995</v>
      </c>
      <c r="O159" s="685"/>
      <c r="P159" s="685"/>
    </row>
    <row r="160" spans="1:17" s="7" customFormat="1" ht="15" customHeight="1" x14ac:dyDescent="0.25">
      <c r="A160" s="852" t="s">
        <v>6</v>
      </c>
      <c r="B160" s="869"/>
      <c r="C160" s="506">
        <f>(SUMIFS(Лист3!$O$15:$O$500,Лист3!$P$15:$P$500,"P2",Лист3!$A$15:$A$500,"829",Лист3!$K$15:$K$500,"0*"))/$Q$3</f>
        <v>3.67354</v>
      </c>
      <c r="D160" s="629">
        <f>(SUMIFS(Лист1!$O$15:$O$500,Лист1!$Q$15:$Q$500,"P2",Лист1!$A$15:$A$500,"829",Лист1!$K$15:$K$500,"0*"))/$Q$3</f>
        <v>0.2</v>
      </c>
      <c r="E160" s="630">
        <f>(SUMIFS(Лист2!$P$15:$P$500,Лист2!$A$15:$A$500,"829",Лист2!$K$15:$K$500,"0*",Лист2!$R$15:$R$500,"P2"))/$Q$4</f>
        <v>0.2</v>
      </c>
      <c r="F160" s="629">
        <f>(SUMIFS(Лист1!$O$15:$O$500,Лист1!$Q$15:$Q$500,"P2",Лист1!$A$15:$A$500,"829",Лист1!$K$15:$K$500,"0*"))/$Q$3</f>
        <v>0.2</v>
      </c>
      <c r="G160" s="630">
        <f t="shared" si="94"/>
        <v>100</v>
      </c>
      <c r="H160" s="629">
        <f>(SUMIFS(Лист1!$P$15:$P$500,Лист1!$Q$15:$Q$500,"P2",Лист1!$A$15:$A$500,"829",Лист1!$K$15:$K$500,"0*"))/$Q$3</f>
        <v>0.2</v>
      </c>
      <c r="I160" s="643">
        <f t="shared" si="89"/>
        <v>100</v>
      </c>
      <c r="J160" s="643">
        <f t="shared" si="90"/>
        <v>100</v>
      </c>
      <c r="K160" s="631">
        <f>363545347.85/1000000</f>
        <v>363.54534785000004</v>
      </c>
      <c r="L160" s="631">
        <f>364299670.67/1000000</f>
        <v>364.29967067000001</v>
      </c>
      <c r="M160" s="631">
        <f t="shared" si="97"/>
        <v>99.792938923438314</v>
      </c>
      <c r="N160" s="631">
        <f>(K160/H160)*100</f>
        <v>181772.67392500001</v>
      </c>
      <c r="O160" s="685"/>
      <c r="P160" s="685"/>
      <c r="Q160" s="66"/>
    </row>
    <row r="161" spans="1:17" s="7" customFormat="1" ht="25.5" customHeight="1" x14ac:dyDescent="0.25">
      <c r="A161" s="872" t="s">
        <v>2330</v>
      </c>
      <c r="B161" s="872"/>
      <c r="C161" s="872"/>
      <c r="D161" s="872"/>
      <c r="E161" s="872"/>
      <c r="F161" s="872"/>
      <c r="G161" s="872"/>
      <c r="H161" s="872"/>
      <c r="I161" s="872"/>
      <c r="J161" s="872"/>
      <c r="K161" s="872"/>
      <c r="L161" s="872"/>
      <c r="M161" s="872"/>
      <c r="N161" s="872"/>
      <c r="O161" s="872"/>
      <c r="P161" s="872"/>
    </row>
    <row r="162" spans="1:17" s="7" customFormat="1" ht="50.25" customHeight="1" x14ac:dyDescent="0.25">
      <c r="A162" s="858" t="s">
        <v>53</v>
      </c>
      <c r="B162" s="882"/>
      <c r="C162" s="591">
        <f>C164</f>
        <v>369.96594956000001</v>
      </c>
      <c r="D162" s="591">
        <f>D164</f>
        <v>39.599714710000001</v>
      </c>
      <c r="E162" s="591">
        <f>E164</f>
        <v>39.599714710000001</v>
      </c>
      <c r="F162" s="591">
        <f t="shared" ref="F162" si="98">F164</f>
        <v>39.599714710000001</v>
      </c>
      <c r="G162" s="591">
        <f>F162/E162*100</f>
        <v>100</v>
      </c>
      <c r="H162" s="591">
        <f>H164</f>
        <v>39.598652010000002</v>
      </c>
      <c r="I162" s="591">
        <f>I164</f>
        <v>99.997316394807939</v>
      </c>
      <c r="J162" s="591">
        <f t="shared" ref="J162:N162" si="99">J164</f>
        <v>99.997316394807939</v>
      </c>
      <c r="K162" s="591">
        <f t="shared" si="99"/>
        <v>33.675351810000002</v>
      </c>
      <c r="L162" s="591">
        <f t="shared" si="99"/>
        <v>33.695399999999999</v>
      </c>
      <c r="M162" s="591">
        <f t="shared" si="99"/>
        <v>99.940501700528856</v>
      </c>
      <c r="N162" s="591">
        <f t="shared" si="99"/>
        <v>85.041662028030231</v>
      </c>
      <c r="O162" s="624"/>
      <c r="P162" s="624"/>
    </row>
    <row r="163" spans="1:17" s="7" customFormat="1" ht="34.5" customHeight="1" x14ac:dyDescent="0.25">
      <c r="A163" s="850" t="s">
        <v>2331</v>
      </c>
      <c r="B163" s="850"/>
      <c r="C163" s="850"/>
      <c r="D163" s="850"/>
      <c r="E163" s="850"/>
      <c r="F163" s="850"/>
      <c r="G163" s="850"/>
      <c r="H163" s="850"/>
      <c r="I163" s="850"/>
      <c r="J163" s="850"/>
      <c r="K163" s="850"/>
      <c r="L163" s="850"/>
      <c r="M163" s="850"/>
      <c r="N163" s="850"/>
      <c r="O163" s="850"/>
      <c r="P163" s="850"/>
    </row>
    <row r="164" spans="1:17" s="7" customFormat="1" ht="21" customHeight="1" x14ac:dyDescent="0.25">
      <c r="A164" s="888" t="s">
        <v>14</v>
      </c>
      <c r="B164" s="888"/>
      <c r="C164" s="592">
        <f>SUM(C165:C169)</f>
        <v>369.96594956000001</v>
      </c>
      <c r="D164" s="593">
        <f>SUM(D165:D169)</f>
        <v>39.599714710000001</v>
      </c>
      <c r="E164" s="593">
        <f>SUM(E165:E169)</f>
        <v>39.599714710000001</v>
      </c>
      <c r="F164" s="593">
        <f t="shared" ref="F164" si="100">SUM(F165:F169)</f>
        <v>39.599714710000001</v>
      </c>
      <c r="G164" s="593">
        <f>F164/E164*100</f>
        <v>100</v>
      </c>
      <c r="H164" s="593">
        <f>SUM(H165:H169)</f>
        <v>39.598652010000002</v>
      </c>
      <c r="I164" s="593">
        <f>H164/E164*100</f>
        <v>99.997316394807939</v>
      </c>
      <c r="J164" s="594">
        <f>H164/D164*100</f>
        <v>99.997316394807939</v>
      </c>
      <c r="K164" s="594">
        <f>SUM(K165:K169)</f>
        <v>33.675351810000002</v>
      </c>
      <c r="L164" s="594">
        <f>SUM(L165:L169)</f>
        <v>33.695399999999999</v>
      </c>
      <c r="M164" s="594">
        <f>K164/L164*100</f>
        <v>99.940501700528856</v>
      </c>
      <c r="N164" s="594">
        <f>K164/H164*100</f>
        <v>85.041662028030231</v>
      </c>
      <c r="O164" s="889" t="s">
        <v>2315</v>
      </c>
      <c r="P164" s="889" t="s">
        <v>2327</v>
      </c>
    </row>
    <row r="165" spans="1:17" s="7" customFormat="1" ht="15.75" customHeight="1" x14ac:dyDescent="0.25">
      <c r="A165" s="851" t="s">
        <v>5</v>
      </c>
      <c r="B165" s="851"/>
      <c r="C165" s="508">
        <f>(SUMIFS(Лист3!$O$15:$O$500,Лист3!$P$15:$P$500,"p3",Лист3!$K$15:$K$500,"1*"))/$Q$3</f>
        <v>366.26670000000001</v>
      </c>
      <c r="D165" s="596">
        <f>(SUMIFS(Лист1!$O$15:$O$500,Лист1!$Q$15:$Q$500,"P3",Лист1!$K$15:$K$500,"1*"))/$Q$3</f>
        <v>38.930999999999997</v>
      </c>
      <c r="E165" s="597">
        <f>38931/1000</f>
        <v>38.930999999999997</v>
      </c>
      <c r="F165" s="596">
        <f>(SUMIFS(Лист1!$O$15:$O$500,Лист1!$Q$15:$Q$500,"P3",Лист1!$K$15:$K$500,"1*"))/$Q$3</f>
        <v>38.930999999999997</v>
      </c>
      <c r="G165" s="597">
        <f t="shared" ref="G165:G171" si="101">F165/E165*100</f>
        <v>100</v>
      </c>
      <c r="H165" s="596">
        <f>(SUMIFS(Лист1!$P$15:$P$500,Лист1!$Q$15:$Q$500,"P3",Лист1!$K$15:$K$500,"1*"))/$Q$3</f>
        <v>38.929937299999999</v>
      </c>
      <c r="I165" s="597">
        <f>(H165/E165)*100</f>
        <v>99.997270298733667</v>
      </c>
      <c r="J165" s="597">
        <f>(H165/D165)*100</f>
        <v>99.997270298733667</v>
      </c>
      <c r="K165" s="597">
        <f>33202607.89/1000000</f>
        <v>33.202607890000003</v>
      </c>
      <c r="L165" s="597">
        <f>33222500/1000000</f>
        <v>33.222499999999997</v>
      </c>
      <c r="M165" s="597">
        <f t="shared" ref="M165:M166" si="102">K165/L165*100</f>
        <v>99.940124584242625</v>
      </c>
      <c r="N165" s="597">
        <f>(K165/H165)*100</f>
        <v>85.2881103664146</v>
      </c>
      <c r="O165" s="889"/>
      <c r="P165" s="889"/>
    </row>
    <row r="166" spans="1:17" s="7" customFormat="1" ht="15.75" customHeight="1" x14ac:dyDescent="0.25">
      <c r="A166" s="852" t="s">
        <v>6</v>
      </c>
      <c r="B166" s="852"/>
      <c r="C166" s="506">
        <f>(SUMIFS(Лист3!$O$15:$O$500,Лист3!$P$15:$P$500,"p3",Лист3!$K$15:$K$500,"0*"))/$Q$3</f>
        <v>3.6992495600000002</v>
      </c>
      <c r="D166" s="629">
        <f>(SUMIFS(Лист1!$O$15:$O$500,Лист1!$Q$15:$Q$500,"P3",Лист1!$K$15:$K$500,"0*"))/$Q$3</f>
        <v>0.66871470999999982</v>
      </c>
      <c r="E166" s="631">
        <f>668.71471/1000</f>
        <v>0.66871470999999993</v>
      </c>
      <c r="F166" s="629">
        <f>(SUMIFS(Лист1!$O$15:$O$500,Лист1!$Q$15:$Q$500,"P3",Лист1!$K$15:$K$500,"0*"))/$Q$3</f>
        <v>0.66871470999999982</v>
      </c>
      <c r="G166" s="631">
        <f t="shared" si="101"/>
        <v>99.999999999999986</v>
      </c>
      <c r="H166" s="629">
        <f>(SUMIFS(Лист1!$P$15:$P$500,Лист1!$Q$15:$Q$500,"P3",Лист1!$K$15:$K$500,"0*"))/$Q$3</f>
        <v>0.66871470999999982</v>
      </c>
      <c r="I166" s="631">
        <f>(H166/E166)*100</f>
        <v>99.999999999999986</v>
      </c>
      <c r="J166" s="631">
        <f>(H166/D166)*100</f>
        <v>100</v>
      </c>
      <c r="K166" s="631">
        <f>472743.92/1000000</f>
        <v>0.47274391999999998</v>
      </c>
      <c r="L166" s="631">
        <f>472900/1000000</f>
        <v>0.47289999999999999</v>
      </c>
      <c r="M166" s="631">
        <f t="shared" si="102"/>
        <v>99.96699513639247</v>
      </c>
      <c r="N166" s="631">
        <f>(K166/H166)*100</f>
        <v>70.694410176800233</v>
      </c>
      <c r="O166" s="889"/>
      <c r="P166" s="889"/>
    </row>
    <row r="167" spans="1:17" s="7" customFormat="1" ht="16.5" customHeight="1" x14ac:dyDescent="0.25">
      <c r="A167" s="853" t="s">
        <v>7</v>
      </c>
      <c r="B167" s="853"/>
      <c r="C167" s="632"/>
      <c r="D167" s="633">
        <v>0</v>
      </c>
      <c r="E167" s="633">
        <v>0</v>
      </c>
      <c r="F167" s="633">
        <v>0</v>
      </c>
      <c r="G167" s="633">
        <v>0</v>
      </c>
      <c r="H167" s="633">
        <v>0</v>
      </c>
      <c r="I167" s="633">
        <v>0</v>
      </c>
      <c r="J167" s="633">
        <v>0</v>
      </c>
      <c r="K167" s="633">
        <v>0</v>
      </c>
      <c r="L167" s="633">
        <v>0</v>
      </c>
      <c r="M167" s="633">
        <v>0</v>
      </c>
      <c r="N167" s="633">
        <v>0</v>
      </c>
      <c r="O167" s="889"/>
      <c r="P167" s="889"/>
    </row>
    <row r="168" spans="1:17" s="7" customFormat="1" ht="15.75" customHeight="1" x14ac:dyDescent="0.25">
      <c r="A168" s="854" t="s">
        <v>8</v>
      </c>
      <c r="B168" s="854"/>
      <c r="C168" s="634">
        <v>0</v>
      </c>
      <c r="D168" s="635">
        <v>0</v>
      </c>
      <c r="E168" s="635">
        <v>0</v>
      </c>
      <c r="F168" s="635">
        <v>0</v>
      </c>
      <c r="G168" s="635">
        <v>0</v>
      </c>
      <c r="H168" s="635">
        <v>0</v>
      </c>
      <c r="I168" s="635">
        <v>0</v>
      </c>
      <c r="J168" s="635">
        <v>0</v>
      </c>
      <c r="K168" s="635">
        <v>0</v>
      </c>
      <c r="L168" s="635">
        <v>0</v>
      </c>
      <c r="M168" s="635">
        <v>0</v>
      </c>
      <c r="N168" s="635">
        <v>0</v>
      </c>
      <c r="O168" s="889"/>
      <c r="P168" s="889"/>
    </row>
    <row r="169" spans="1:17" s="7" customFormat="1" ht="18.75" customHeight="1" x14ac:dyDescent="0.25">
      <c r="A169" s="855" t="s">
        <v>9</v>
      </c>
      <c r="B169" s="855"/>
      <c r="C169" s="598">
        <v>0</v>
      </c>
      <c r="D169" s="599">
        <v>0</v>
      </c>
      <c r="E169" s="599">
        <v>0</v>
      </c>
      <c r="F169" s="599">
        <v>0</v>
      </c>
      <c r="G169" s="599">
        <v>0</v>
      </c>
      <c r="H169" s="599">
        <v>0</v>
      </c>
      <c r="I169" s="599">
        <v>0</v>
      </c>
      <c r="J169" s="599">
        <v>0</v>
      </c>
      <c r="K169" s="599">
        <v>0</v>
      </c>
      <c r="L169" s="599">
        <v>0</v>
      </c>
      <c r="M169" s="599">
        <v>0</v>
      </c>
      <c r="N169" s="599">
        <v>0</v>
      </c>
      <c r="O169" s="889"/>
      <c r="P169" s="889"/>
    </row>
    <row r="170" spans="1:17" s="7" customFormat="1" ht="31.5" customHeight="1" x14ac:dyDescent="0.25">
      <c r="A170" s="719" t="s">
        <v>58</v>
      </c>
      <c r="B170" s="719"/>
      <c r="C170" s="510">
        <f>330499490/Q3</f>
        <v>330.49948999999998</v>
      </c>
      <c r="D170" s="636">
        <v>0</v>
      </c>
      <c r="E170" s="636">
        <v>0</v>
      </c>
      <c r="F170" s="636">
        <v>0</v>
      </c>
      <c r="G170" s="636">
        <v>0</v>
      </c>
      <c r="H170" s="636">
        <v>0</v>
      </c>
      <c r="I170" s="636">
        <v>0</v>
      </c>
      <c r="J170" s="636">
        <v>0</v>
      </c>
      <c r="K170" s="636">
        <v>0</v>
      </c>
      <c r="L170" s="636">
        <v>0</v>
      </c>
      <c r="M170" s="636">
        <v>0</v>
      </c>
      <c r="N170" s="636">
        <v>0</v>
      </c>
      <c r="O170" s="889"/>
      <c r="P170" s="889"/>
    </row>
    <row r="171" spans="1:17" s="10" customFormat="1" ht="15.75" customHeight="1" x14ac:dyDescent="0.25">
      <c r="A171" s="713" t="s">
        <v>57</v>
      </c>
      <c r="B171" s="713"/>
      <c r="C171" s="509">
        <f>C164-C170</f>
        <v>39.466459560000033</v>
      </c>
      <c r="D171" s="637">
        <f>D162-D170</f>
        <v>39.599714710000001</v>
      </c>
      <c r="E171" s="637">
        <f t="shared" ref="E171:F171" si="103">E162-E170</f>
        <v>39.599714710000001</v>
      </c>
      <c r="F171" s="637">
        <f t="shared" si="103"/>
        <v>39.599714710000001</v>
      </c>
      <c r="G171" s="637">
        <f t="shared" si="101"/>
        <v>100</v>
      </c>
      <c r="H171" s="637">
        <f t="shared" ref="H171" si="104">H162-H170</f>
        <v>39.598652010000002</v>
      </c>
      <c r="I171" s="638">
        <f>H171/E171*100</f>
        <v>99.997316394807939</v>
      </c>
      <c r="J171" s="638">
        <f>H171/D171*100</f>
        <v>99.997316394807939</v>
      </c>
      <c r="K171" s="637">
        <f t="shared" ref="K171:L171" si="105">K162-K170</f>
        <v>33.675351810000002</v>
      </c>
      <c r="L171" s="637">
        <f t="shared" si="105"/>
        <v>33.695399999999999</v>
      </c>
      <c r="M171" s="638">
        <f>K171/L171*100</f>
        <v>99.940501700528856</v>
      </c>
      <c r="N171" s="638">
        <f>K171/H171*100</f>
        <v>85.041662028030231</v>
      </c>
      <c r="O171" s="889"/>
      <c r="P171" s="889"/>
    </row>
    <row r="172" spans="1:17" s="7" customFormat="1" ht="50.25" customHeight="1" x14ac:dyDescent="0.25">
      <c r="A172" s="856" t="s">
        <v>2700</v>
      </c>
      <c r="B172" s="870"/>
      <c r="C172" s="587">
        <f>(SUMIFS(Лист3!$O$15:$O$500,Лист3!$P$15:$P$500,"P3",Лист3!$A$15:$A$500,"812"))/$Q$3</f>
        <v>330.49948999999998</v>
      </c>
      <c r="D172" s="588">
        <f>(SUMIFS(Лист1!$O$15:$O$500,Лист1!$Q$15:$Q$500,"P3",Лист1!$A$15:$A$500,"812"))/$Q$3</f>
        <v>0</v>
      </c>
      <c r="E172" s="588">
        <f>(SUMIFS(Лист2!$P$15:$P$500,Лист2!$R$15:$R$500,"P3",Лист2!$A$15:$A$500,"812"))/$Q$4</f>
        <v>0</v>
      </c>
      <c r="F172" s="588">
        <f>(SUMIFS(Лист1!$O$15:$O$500,Лист1!$Q$15:$Q$500,"P3",Лист1!$A$15:$A$500,"812"))/$Q$3</f>
        <v>0</v>
      </c>
      <c r="G172" s="588">
        <v>0</v>
      </c>
      <c r="H172" s="588">
        <f>(SUMIFS(Лист1!$P$15:$P$500,Лист1!$Q$15:$Q$500,"P3",Лист1!$A$15:$A$500,"812"))/$Q$3</f>
        <v>0</v>
      </c>
      <c r="I172" s="589">
        <v>0</v>
      </c>
      <c r="J172" s="589">
        <v>0</v>
      </c>
      <c r="K172" s="637"/>
      <c r="L172" s="637"/>
      <c r="M172" s="638"/>
      <c r="N172" s="638"/>
      <c r="O172" s="653"/>
      <c r="P172" s="653"/>
    </row>
    <row r="173" spans="1:17" s="7" customFormat="1" ht="15" customHeight="1" x14ac:dyDescent="0.25">
      <c r="A173" s="851" t="s">
        <v>5</v>
      </c>
      <c r="B173" s="868"/>
      <c r="C173" s="508">
        <f>(SUMIFS(Лист3!$O$15:$O$500,Лист3!$P$15:$P$500,"P3",Лист3!$A$15:$A$500,"812",Лист3!$K$15:$K$500,"1*"))/$Q$3</f>
        <v>327.19450000000001</v>
      </c>
      <c r="D173" s="596">
        <f>(SUMIFS(Лист1!$O$15:$O$500,Лист1!$Q$15:$Q$500,"P3",Лист1!$A$15:$A$500,"812",Лист1!$K$15:$K$500,"1*"))/$Q$3</f>
        <v>0</v>
      </c>
      <c r="E173" s="627">
        <f>(SUMIFS(Лист2!$P$15:$P$500,Лист2!$A$15:$A$500,"812",Лист2!$K$15:$K$500,"1*",Лист2!$R$15:$R$500,"P3"))/$Q$4</f>
        <v>0</v>
      </c>
      <c r="F173" s="596">
        <f>(SUMIFS(Лист1!$O$15:$O$500,Лист1!$Q$15:$Q$500,"P3",Лист1!$A$15:$A$500,"812",Лист1!$K$15:$K$500,"1*"))/$Q$3</f>
        <v>0</v>
      </c>
      <c r="G173" s="627">
        <v>0</v>
      </c>
      <c r="H173" s="596">
        <f>(SUMIFS(Лист1!$P$15:$P$500,Лист1!$Q$15:$Q$500,"P3",Лист1!$A$15:$A$500,"812",Лист1!$K$15:$K$500,"1*"))/$Q$3</f>
        <v>0</v>
      </c>
      <c r="I173" s="642">
        <v>0</v>
      </c>
      <c r="J173" s="642">
        <v>0</v>
      </c>
      <c r="K173" s="597">
        <f>164656912.86/1000000</f>
        <v>164.65691286000001</v>
      </c>
      <c r="L173" s="597">
        <f>164731600/1000000</f>
        <v>164.73159999999999</v>
      </c>
      <c r="M173" s="597">
        <f t="shared" ref="M173:M174" si="106">K173/L173*100</f>
        <v>99.954661315740282</v>
      </c>
      <c r="N173" s="597" t="e">
        <f>(K173/H173)*100</f>
        <v>#DIV/0!</v>
      </c>
      <c r="O173" s="685"/>
      <c r="P173" s="685"/>
    </row>
    <row r="174" spans="1:17" s="7" customFormat="1" ht="15" customHeight="1" x14ac:dyDescent="0.25">
      <c r="A174" s="852" t="s">
        <v>6</v>
      </c>
      <c r="B174" s="869"/>
      <c r="C174" s="506">
        <f>(SUMIFS(Лист3!$O$15:$O$500,Лист3!$P$15:$P$500,"P3",Лист3!$A$15:$A$500,"812",Лист3!$K$15:$K$500,"0*"))/$Q$3</f>
        <v>3.3049900000000001</v>
      </c>
      <c r="D174" s="629">
        <f>(SUMIFS(Лист1!$O$15:$O$500,Лист1!$Q$15:$Q$500,"P3",Лист1!$A$15:$A$500,"812",Лист1!$K$15:$K$500,"0*"))/$Q$3</f>
        <v>0</v>
      </c>
      <c r="E174" s="630">
        <f>(SUMIFS(Лист2!$P$15:$P$500,Лист2!$A$15:$A$500,"812",Лист2!$K$15:$K$500,"0*",Лист2!$R$15:$R$500,"P3"))/$Q$4</f>
        <v>0</v>
      </c>
      <c r="F174" s="629">
        <f>(SUMIFS(Лист1!$O$15:$O$500,Лист1!$Q$15:$Q$500,"P3",Лист1!$A$15:$A$500,"812",Лист1!$K$15:$K$500,"0*"))/$Q$3</f>
        <v>0</v>
      </c>
      <c r="G174" s="630">
        <v>0</v>
      </c>
      <c r="H174" s="629">
        <f>(SUMIFS(Лист1!$P$15:$P$500,Лист1!$Q$15:$Q$500,"P3",Лист1!$A$15:$A$500,"812",Лист1!$K$15:$K$500,"0*"))/$Q$3</f>
        <v>0</v>
      </c>
      <c r="I174" s="643">
        <v>0</v>
      </c>
      <c r="J174" s="643">
        <v>0</v>
      </c>
      <c r="K174" s="631">
        <f>363545347.85/1000000</f>
        <v>363.54534785000004</v>
      </c>
      <c r="L174" s="631">
        <f>364299670.67/1000000</f>
        <v>364.29967067000001</v>
      </c>
      <c r="M174" s="631">
        <f t="shared" si="106"/>
        <v>99.792938923438314</v>
      </c>
      <c r="N174" s="631" t="e">
        <f>(K174/H174)*100</f>
        <v>#DIV/0!</v>
      </c>
      <c r="O174" s="685"/>
      <c r="P174" s="685"/>
      <c r="Q174" s="66"/>
    </row>
    <row r="175" spans="1:17" s="7" customFormat="1" ht="35.25" customHeight="1" x14ac:dyDescent="0.25">
      <c r="A175" s="856" t="s">
        <v>2592</v>
      </c>
      <c r="B175" s="870"/>
      <c r="C175" s="587">
        <f>(SUMIFS(Лист3!$O$15:$O$500,Лист3!$P$15:$P$500,"P3",Лист3!$A$15:$A$500,"814"))/$Q$3</f>
        <v>4.0500000000000001E-2</v>
      </c>
      <c r="D175" s="588">
        <f>(SUMIFS(Лист1!$O$15:$O$500,Лист1!$Q$15:$Q$500,"P3",Лист1!$A$15:$A$500,"814"))/$Q$3</f>
        <v>5.7099999999999998E-2</v>
      </c>
      <c r="E175" s="588">
        <f>(SUMIFS(Лист2!$P$15:$P$500,Лист2!$R$15:$R$500,"P3",Лист2!$A$15:$A$500,"814"))/$Q$4</f>
        <v>5.7099999999999998E-2</v>
      </c>
      <c r="F175" s="588">
        <f>(SUMIFS(Лист1!$O$15:$O$500,Лист1!$Q$15:$Q$500,"P3",Лист1!$A$15:$A$500,"814"))/$Q$3</f>
        <v>5.7099999999999998E-2</v>
      </c>
      <c r="G175" s="588">
        <f>F175/E175*100</f>
        <v>100</v>
      </c>
      <c r="H175" s="588">
        <f>(SUMIFS(Лист1!$P$15:$P$500,Лист1!$Q$15:$Q$500,"P3",Лист1!$A$15:$A$500,"814"))/$Q$3</f>
        <v>5.6037300000000005E-2</v>
      </c>
      <c r="I175" s="589">
        <f>H175/E175*100</f>
        <v>98.138879159369537</v>
      </c>
      <c r="J175" s="589">
        <f>H175/D175*100</f>
        <v>98.138879159369537</v>
      </c>
      <c r="K175" s="637"/>
      <c r="L175" s="637"/>
      <c r="M175" s="638"/>
      <c r="N175" s="638"/>
      <c r="O175" s="653"/>
      <c r="P175" s="653"/>
    </row>
    <row r="176" spans="1:17" s="7" customFormat="1" ht="15" customHeight="1" x14ac:dyDescent="0.25">
      <c r="A176" s="851" t="s">
        <v>5</v>
      </c>
      <c r="B176" s="868"/>
      <c r="C176" s="508">
        <f>(SUMIFS(Лист3!$O$15:$O$500,Лист3!$P$15:$P$500,"P3",Лист3!$A$15:$A$500,"814",Лист3!$K$15:$K$500,"1*"))/$Q$3</f>
        <v>4.0500000000000001E-2</v>
      </c>
      <c r="D176" s="596">
        <f>(SUMIFS(Лист1!$O$15:$O$500,Лист1!$Q$15:$Q$500,"P3",Лист1!$A$15:$A$500,"814",Лист1!$K$15:$K$500,"1*"))/$Q$3</f>
        <v>5.7099999999999998E-2</v>
      </c>
      <c r="E176" s="627">
        <f>(SUMIFS(Лист2!$P$15:$P$500,Лист2!$A$15:$A$500,"814",Лист2!$K$15:$K$500,"1*",Лист2!$R$15:$R$500,"P3"))/$Q$4</f>
        <v>5.7099999999999998E-2</v>
      </c>
      <c r="F176" s="596">
        <f>(SUMIFS(Лист1!$O$15:$O$500,Лист1!$Q$15:$Q$500,"P3",Лист1!$A$15:$A$500,"814",Лист1!$K$15:$K$500,"1*"))/$Q$3</f>
        <v>5.7099999999999998E-2</v>
      </c>
      <c r="G176" s="627">
        <f t="shared" ref="G176" si="107">F176/E176*100</f>
        <v>100</v>
      </c>
      <c r="H176" s="596">
        <f>(SUMIFS(Лист1!$P$15:$P$500,Лист1!$Q$15:$Q$500,"P3",Лист1!$A$15:$A$500,"814",Лист1!$K$15:$K$500,"1*"))/$Q$3</f>
        <v>5.6037300000000005E-2</v>
      </c>
      <c r="I176" s="642">
        <f t="shared" ref="I176" si="108">H176/E176*100</f>
        <v>98.138879159369537</v>
      </c>
      <c r="J176" s="642">
        <f t="shared" ref="J176" si="109">H176/D176*100</f>
        <v>98.138879159369537</v>
      </c>
      <c r="K176" s="597">
        <f>164656912.86/1000000</f>
        <v>164.65691286000001</v>
      </c>
      <c r="L176" s="597">
        <f>164731600/1000000</f>
        <v>164.73159999999999</v>
      </c>
      <c r="M176" s="597">
        <f t="shared" ref="M176:M177" si="110">K176/L176*100</f>
        <v>99.954661315740282</v>
      </c>
      <c r="N176" s="597">
        <f>(K176/H176)*100</f>
        <v>293834.48677934159</v>
      </c>
      <c r="O176" s="685"/>
      <c r="P176" s="685"/>
    </row>
    <row r="177" spans="1:17" s="7" customFormat="1" ht="15" customHeight="1" x14ac:dyDescent="0.25">
      <c r="A177" s="852" t="s">
        <v>6</v>
      </c>
      <c r="B177" s="869"/>
      <c r="C177" s="506">
        <f>(SUMIFS(Лист3!$O$15:$O$500,Лист3!$P$15:$P$500,"P3",Лист3!$A$15:$A$500,"814",Лист3!$K$15:$K$500,"0*"))/$Q$3</f>
        <v>0</v>
      </c>
      <c r="D177" s="629">
        <f>(SUMIFS(Лист1!$O$15:$O$500,Лист1!$Q$15:$Q$500,"P3",Лист1!$A$15:$A$500,"814",Лист1!$K$15:$K$500,"0*"))/$Q$3</f>
        <v>0</v>
      </c>
      <c r="E177" s="630">
        <f>(SUMIFS(Лист2!$P$15:$P$500,Лист2!$A$15:$A$500,"814",Лист2!$K$15:$K$500,"0*",Лист2!$R$15:$R$500,"P3"))/$Q$4</f>
        <v>0</v>
      </c>
      <c r="F177" s="629">
        <f>(SUMIFS(Лист1!$O$15:$O$500,Лист1!$Q$15:$Q$500,"P3",Лист1!$A$15:$A$500,"814",Лист1!$K$15:$K$500,"0*"))/$Q$3</f>
        <v>0</v>
      </c>
      <c r="G177" s="630">
        <v>0</v>
      </c>
      <c r="H177" s="629">
        <f>(SUMIFS(Лист1!$P$15:$P$500,Лист1!$Q$15:$Q$500,"P3",Лист1!$A$15:$A$500,"814",Лист1!$K$15:$K$500,"0*"))/$Q$3</f>
        <v>0</v>
      </c>
      <c r="I177" s="643">
        <v>0</v>
      </c>
      <c r="J177" s="643">
        <v>0</v>
      </c>
      <c r="K177" s="631">
        <f>363545347.85/1000000</f>
        <v>363.54534785000004</v>
      </c>
      <c r="L177" s="631">
        <f>364299670.67/1000000</f>
        <v>364.29967067000001</v>
      </c>
      <c r="M177" s="631">
        <f t="shared" si="110"/>
        <v>99.792938923438314</v>
      </c>
      <c r="N177" s="631" t="e">
        <f>(K177/H177)*100</f>
        <v>#DIV/0!</v>
      </c>
      <c r="O177" s="685"/>
      <c r="P177" s="685"/>
      <c r="Q177" s="66"/>
    </row>
    <row r="178" spans="1:17" s="7" customFormat="1" ht="49.5" customHeight="1" x14ac:dyDescent="0.25">
      <c r="A178" s="856" t="s">
        <v>2701</v>
      </c>
      <c r="B178" s="870"/>
      <c r="C178" s="587">
        <f>(SUMIFS(Лист3!$O$15:$O$500,Лист3!$P$15:$P$500,"P3",Лист3!$A$15:$A$500,"815"))/$Q$3</f>
        <v>39.425959559999995</v>
      </c>
      <c r="D178" s="588">
        <f>(SUMIFS(Лист1!$O$15:$O$500,Лист1!$Q$15:$Q$500,"P3",Лист1!$A$15:$A$500,"815"))/$Q$3</f>
        <v>39.542614710000002</v>
      </c>
      <c r="E178" s="588">
        <f>(SUMIFS(Лист2!$P$15:$P$500,Лист2!$R$15:$R$500,"P3",Лист2!$A$15:$A$500,"815"))/$Q$4</f>
        <v>39.542614710000002</v>
      </c>
      <c r="F178" s="588">
        <f>(SUMIFS(Лист1!$O$15:$O$500,Лист1!$Q$15:$Q$500,"P3",Лист1!$A$15:$A$500,"815"))/$Q$3</f>
        <v>39.542614710000002</v>
      </c>
      <c r="G178" s="588">
        <f>F178/E178*100</f>
        <v>100</v>
      </c>
      <c r="H178" s="588">
        <f>(SUMIFS(Лист1!$P$15:$P$500,Лист1!$Q$15:$Q$500,"P3",Лист1!$A$15:$A$500,"815"))/$Q$3</f>
        <v>39.542614710000002</v>
      </c>
      <c r="I178" s="589">
        <f>H178/E178*100</f>
        <v>100</v>
      </c>
      <c r="J178" s="589">
        <f>H178/D178*100</f>
        <v>100</v>
      </c>
      <c r="K178" s="637"/>
      <c r="L178" s="637"/>
      <c r="M178" s="638"/>
      <c r="N178" s="638"/>
      <c r="O178" s="653"/>
      <c r="P178" s="653"/>
    </row>
    <row r="179" spans="1:17" s="7" customFormat="1" ht="15" customHeight="1" x14ac:dyDescent="0.25">
      <c r="A179" s="851" t="s">
        <v>5</v>
      </c>
      <c r="B179" s="868"/>
      <c r="C179" s="508">
        <f>(SUMIFS(Лист3!$O$15:$O$500,Лист3!$P$15:$P$500,"P3",Лист3!$A$15:$A$500,"815",Лист3!$K$15:$K$500,"1*"))/$Q$3</f>
        <v>39.031700000000001</v>
      </c>
      <c r="D179" s="596">
        <f>(SUMIFS(Лист1!$O$15:$O$500,Лист1!$Q$15:$Q$500,"P3",Лист1!$A$15:$A$500,"815",Лист1!$K$15:$K$500,"1*"))/$Q$3</f>
        <v>38.873899999999999</v>
      </c>
      <c r="E179" s="627">
        <f>(SUMIFS(Лист2!$P$15:$P$500,Лист2!$A$15:$A$500,"815",Лист2!$K$15:$K$500,"1*",Лист2!$R$15:$R$500,"P3"))/$Q$4</f>
        <v>38.873899999999999</v>
      </c>
      <c r="F179" s="596">
        <f>(SUMIFS(Лист1!$O$15:$O$500,Лист1!$Q$15:$Q$500,"P3",Лист1!$A$15:$A$500,"815",Лист1!$K$15:$K$500,"1*"))/$Q$3</f>
        <v>38.873899999999999</v>
      </c>
      <c r="G179" s="627">
        <f t="shared" ref="G179:G180" si="111">F179/E179*100</f>
        <v>100</v>
      </c>
      <c r="H179" s="596">
        <f>(SUMIFS(Лист1!$P$15:$P$500,Лист1!$Q$15:$Q$500,"P3",Лист1!$A$15:$A$500,"815",Лист1!$K$15:$K$500,"1*"))/$Q$3</f>
        <v>38.873899999999999</v>
      </c>
      <c r="I179" s="642">
        <f t="shared" ref="I179" si="112">H179/E179*100</f>
        <v>100</v>
      </c>
      <c r="J179" s="642">
        <f t="shared" ref="J179" si="113">H179/D179*100</f>
        <v>100</v>
      </c>
      <c r="K179" s="597">
        <f>164656912.86/1000000</f>
        <v>164.65691286000001</v>
      </c>
      <c r="L179" s="597">
        <f>164731600/1000000</f>
        <v>164.73159999999999</v>
      </c>
      <c r="M179" s="597">
        <f t="shared" ref="M179:M180" si="114">K179/L179*100</f>
        <v>99.954661315740282</v>
      </c>
      <c r="N179" s="597">
        <f>(K179/H179)*100</f>
        <v>423.56674493683431</v>
      </c>
      <c r="O179" s="685"/>
      <c r="P179" s="685"/>
    </row>
    <row r="180" spans="1:17" s="7" customFormat="1" ht="15" customHeight="1" x14ac:dyDescent="0.25">
      <c r="A180" s="852" t="s">
        <v>6</v>
      </c>
      <c r="B180" s="869"/>
      <c r="C180" s="506">
        <f>(SUMIFS(Лист3!$O$15:$O$500,Лист3!$P$15:$P$500,"P3",Лист3!$A$15:$A$500,"815",Лист3!$K$15:$K$500,"0*"))/$Q$3</f>
        <v>0.39425956000000001</v>
      </c>
      <c r="D180" s="629">
        <f>(SUMIFS(Лист1!$O$15:$O$500,Лист1!$Q$15:$Q$500,"P3",Лист1!$A$15:$A$500,"815",Лист1!$K$15:$K$500,"0*"))/$Q$3</f>
        <v>0.66871470999999982</v>
      </c>
      <c r="E180" s="630">
        <f>(SUMIFS(Лист2!$P$15:$P$500,Лист2!$A$15:$A$500,"815",Лист2!$K$15:$K$500,"0*",Лист2!$R$15:$R$500,"P3"))/$Q$4</f>
        <v>0.66871470999999993</v>
      </c>
      <c r="F180" s="629">
        <f>(SUMIFS(Лист1!$O$15:$O$500,Лист1!$Q$15:$Q$500,"P3",Лист1!$A$15:$A$500,"815",Лист1!$K$15:$K$500,"0*"))/$Q$3</f>
        <v>0.66871470999999982</v>
      </c>
      <c r="G180" s="630">
        <f t="shared" si="111"/>
        <v>99.999999999999986</v>
      </c>
      <c r="H180" s="629">
        <f>(SUMIFS(Лист1!$P$15:$P$500,Лист1!$Q$15:$Q$500,"P3",Лист1!$A$15:$A$500,"815",Лист1!$K$15:$K$500,"0*"))/$Q$3</f>
        <v>0.66871470999999982</v>
      </c>
      <c r="I180" s="643">
        <f t="shared" ref="I180" si="115">H180/E180*100</f>
        <v>99.999999999999986</v>
      </c>
      <c r="J180" s="643">
        <f t="shared" ref="J180" si="116">H180/D180*100</f>
        <v>100</v>
      </c>
      <c r="K180" s="631">
        <f>363545347.85/1000000</f>
        <v>363.54534785000004</v>
      </c>
      <c r="L180" s="631">
        <f>364299670.67/1000000</f>
        <v>364.29967067000001</v>
      </c>
      <c r="M180" s="631">
        <f t="shared" si="114"/>
        <v>99.792938923438314</v>
      </c>
      <c r="N180" s="631">
        <f>(K180/H180)*100</f>
        <v>54364.790008881391</v>
      </c>
      <c r="O180" s="685"/>
      <c r="P180" s="685"/>
      <c r="Q180" s="66"/>
    </row>
    <row r="181" spans="1:17" s="10" customFormat="1" ht="15" customHeight="1" x14ac:dyDescent="0.25">
      <c r="A181" s="872" t="s">
        <v>2332</v>
      </c>
      <c r="B181" s="872"/>
      <c r="C181" s="872"/>
      <c r="D181" s="872"/>
      <c r="E181" s="872"/>
      <c r="F181" s="872"/>
      <c r="G181" s="872"/>
      <c r="H181" s="872"/>
      <c r="I181" s="872"/>
      <c r="J181" s="872"/>
      <c r="K181" s="872"/>
      <c r="L181" s="872"/>
      <c r="M181" s="872"/>
      <c r="N181" s="872"/>
      <c r="O181" s="872"/>
      <c r="P181" s="872"/>
    </row>
    <row r="182" spans="1:17" s="10" customFormat="1" ht="47.25" customHeight="1" x14ac:dyDescent="0.25">
      <c r="A182" s="858" t="s">
        <v>53</v>
      </c>
      <c r="B182" s="882"/>
      <c r="C182" s="591">
        <f>C184</f>
        <v>0</v>
      </c>
      <c r="D182" s="591">
        <f>D184</f>
        <v>0</v>
      </c>
      <c r="E182" s="591">
        <f>E184</f>
        <v>0</v>
      </c>
      <c r="F182" s="591">
        <f t="shared" ref="F182" si="117">F184</f>
        <v>0</v>
      </c>
      <c r="G182" s="591">
        <v>0</v>
      </c>
      <c r="H182" s="591">
        <f>H184</f>
        <v>0</v>
      </c>
      <c r="I182" s="591">
        <f>I184</f>
        <v>0</v>
      </c>
      <c r="J182" s="591">
        <f t="shared" ref="J182:N182" si="118">J184</f>
        <v>0</v>
      </c>
      <c r="K182" s="591">
        <f t="shared" si="118"/>
        <v>0</v>
      </c>
      <c r="L182" s="591">
        <f t="shared" si="118"/>
        <v>0</v>
      </c>
      <c r="M182" s="591">
        <f t="shared" si="118"/>
        <v>0</v>
      </c>
      <c r="N182" s="591">
        <f t="shared" si="118"/>
        <v>0</v>
      </c>
      <c r="O182" s="624"/>
      <c r="P182" s="624"/>
    </row>
    <row r="183" spans="1:17" s="7" customFormat="1" ht="33.75" customHeight="1" x14ac:dyDescent="0.25">
      <c r="A183" s="871" t="s">
        <v>2333</v>
      </c>
      <c r="B183" s="871"/>
      <c r="C183" s="871"/>
      <c r="D183" s="871"/>
      <c r="E183" s="871"/>
      <c r="F183" s="871"/>
      <c r="G183" s="871"/>
      <c r="H183" s="871"/>
      <c r="I183" s="871"/>
      <c r="J183" s="871"/>
      <c r="K183" s="871"/>
      <c r="L183" s="871"/>
      <c r="M183" s="871"/>
      <c r="N183" s="871"/>
      <c r="O183" s="871"/>
      <c r="P183" s="871"/>
    </row>
    <row r="184" spans="1:17" s="7" customFormat="1" ht="15.75" customHeight="1" x14ac:dyDescent="0.25">
      <c r="A184" s="888" t="s">
        <v>14</v>
      </c>
      <c r="B184" s="888"/>
      <c r="C184" s="592">
        <f>SUM(C185:C189)</f>
        <v>0</v>
      </c>
      <c r="D184" s="593">
        <f>SUM(D185:D189)</f>
        <v>0</v>
      </c>
      <c r="E184" s="593">
        <f>SUM(E185:E189)</f>
        <v>0</v>
      </c>
      <c r="F184" s="593">
        <f t="shared" ref="F184" si="119">SUM(F185:F189)</f>
        <v>0</v>
      </c>
      <c r="G184" s="593">
        <v>0</v>
      </c>
      <c r="H184" s="593">
        <f>SUM(H185:H189)</f>
        <v>0</v>
      </c>
      <c r="I184" s="593">
        <v>0</v>
      </c>
      <c r="J184" s="594">
        <v>0</v>
      </c>
      <c r="K184" s="594">
        <f>SUM(K185:K189)</f>
        <v>0</v>
      </c>
      <c r="L184" s="594">
        <f>SUM(L185:L189)</f>
        <v>0</v>
      </c>
      <c r="M184" s="594">
        <v>0</v>
      </c>
      <c r="N184" s="594">
        <v>0</v>
      </c>
      <c r="O184" s="850" t="s">
        <v>2315</v>
      </c>
      <c r="P184" s="850" t="s">
        <v>2316</v>
      </c>
    </row>
    <row r="185" spans="1:17" s="7" customFormat="1" ht="15" customHeight="1" x14ac:dyDescent="0.25">
      <c r="A185" s="851" t="s">
        <v>5</v>
      </c>
      <c r="B185" s="851"/>
      <c r="C185" s="647">
        <v>0</v>
      </c>
      <c r="D185" s="596">
        <f>(SUMIFS(Лист1!$O$15:$O$500,Лист1!$Q$15:$Q$500,"P4",Лист1!$K$15:$K$500,"1*"))/$Q$3</f>
        <v>0</v>
      </c>
      <c r="E185" s="597">
        <v>0</v>
      </c>
      <c r="F185" s="596">
        <f>(SUMIFS(Лист1!$O$15:$O$500,Лист1!$Q$15:$Q$500,"P4",Лист1!$K$15:$K$500,"1*"))/$Q$3</f>
        <v>0</v>
      </c>
      <c r="G185" s="597">
        <v>0</v>
      </c>
      <c r="H185" s="596">
        <f>(SUMIFS(Лист1!$P$15:$P$500,Лист1!$Q$15:$Q$500,"P4",Лист1!$K$15:$K$500,"1*"))/$Q$3</f>
        <v>0</v>
      </c>
      <c r="I185" s="597">
        <v>0</v>
      </c>
      <c r="J185" s="597">
        <v>0</v>
      </c>
      <c r="K185" s="597">
        <v>0</v>
      </c>
      <c r="L185" s="597">
        <v>0</v>
      </c>
      <c r="M185" s="597">
        <v>0</v>
      </c>
      <c r="N185" s="597">
        <v>0</v>
      </c>
      <c r="O185" s="850"/>
      <c r="P185" s="850"/>
    </row>
    <row r="186" spans="1:17" s="7" customFormat="1" ht="15" customHeight="1" x14ac:dyDescent="0.25">
      <c r="A186" s="852" t="s">
        <v>6</v>
      </c>
      <c r="B186" s="852"/>
      <c r="C186" s="648">
        <v>0</v>
      </c>
      <c r="D186" s="629">
        <f>(SUMIFS(Лист1!$O$15:$O$500,Лист1!$Q$15:$Q$500,"P4",Лист1!$K$15:$K$500,"0*"))/$Q$3</f>
        <v>0</v>
      </c>
      <c r="E186" s="631">
        <v>0</v>
      </c>
      <c r="F186" s="629">
        <f>(SUMIFS(Лист1!$O$15:$O$500,Лист1!$Q$15:$Q$500,"P4",Лист1!$K$15:$K$500,"0*"))/$Q$3</f>
        <v>0</v>
      </c>
      <c r="G186" s="631">
        <v>0</v>
      </c>
      <c r="H186" s="629">
        <f>(SUMIFS(Лист1!$P$15:$P$500,Лист1!$Q$15:$Q$500,"P4",Лист1!$K$15:$K$500,"0*"))/$Q$3</f>
        <v>0</v>
      </c>
      <c r="I186" s="631">
        <v>0</v>
      </c>
      <c r="J186" s="631">
        <v>0</v>
      </c>
      <c r="K186" s="631">
        <v>0</v>
      </c>
      <c r="L186" s="631">
        <v>0</v>
      </c>
      <c r="M186" s="631">
        <v>0</v>
      </c>
      <c r="N186" s="631">
        <v>0</v>
      </c>
      <c r="O186" s="850"/>
      <c r="P186" s="850"/>
    </row>
    <row r="187" spans="1:17" s="7" customFormat="1" ht="15" customHeight="1" x14ac:dyDescent="0.25">
      <c r="A187" s="853" t="s">
        <v>7</v>
      </c>
      <c r="B187" s="853"/>
      <c r="C187" s="632"/>
      <c r="D187" s="633">
        <v>0</v>
      </c>
      <c r="E187" s="633">
        <v>0</v>
      </c>
      <c r="F187" s="633">
        <v>0</v>
      </c>
      <c r="G187" s="633">
        <v>0</v>
      </c>
      <c r="H187" s="633">
        <v>0</v>
      </c>
      <c r="I187" s="633">
        <v>0</v>
      </c>
      <c r="J187" s="633">
        <v>0</v>
      </c>
      <c r="K187" s="633">
        <v>0</v>
      </c>
      <c r="L187" s="633">
        <v>0</v>
      </c>
      <c r="M187" s="633">
        <v>0</v>
      </c>
      <c r="N187" s="633">
        <v>0</v>
      </c>
      <c r="O187" s="850"/>
      <c r="P187" s="850"/>
    </row>
    <row r="188" spans="1:17" s="7" customFormat="1" ht="15" customHeight="1" x14ac:dyDescent="0.25">
      <c r="A188" s="854" t="s">
        <v>8</v>
      </c>
      <c r="B188" s="854"/>
      <c r="C188" s="634">
        <v>0</v>
      </c>
      <c r="D188" s="635">
        <v>0</v>
      </c>
      <c r="E188" s="635">
        <v>0</v>
      </c>
      <c r="F188" s="635">
        <v>0</v>
      </c>
      <c r="G188" s="635">
        <v>0</v>
      </c>
      <c r="H188" s="635">
        <v>0</v>
      </c>
      <c r="I188" s="635">
        <v>0</v>
      </c>
      <c r="J188" s="635">
        <v>0</v>
      </c>
      <c r="K188" s="635">
        <v>0</v>
      </c>
      <c r="L188" s="635">
        <v>0</v>
      </c>
      <c r="M188" s="635">
        <v>0</v>
      </c>
      <c r="N188" s="635">
        <v>0</v>
      </c>
      <c r="O188" s="850"/>
      <c r="P188" s="850"/>
    </row>
    <row r="189" spans="1:17" s="7" customFormat="1" ht="18" customHeight="1" x14ac:dyDescent="0.25">
      <c r="A189" s="855" t="s">
        <v>9</v>
      </c>
      <c r="B189" s="855"/>
      <c r="C189" s="598">
        <v>0</v>
      </c>
      <c r="D189" s="599">
        <v>0</v>
      </c>
      <c r="E189" s="599">
        <v>0</v>
      </c>
      <c r="F189" s="599">
        <v>0</v>
      </c>
      <c r="G189" s="599">
        <v>0</v>
      </c>
      <c r="H189" s="599">
        <v>0</v>
      </c>
      <c r="I189" s="599">
        <v>0</v>
      </c>
      <c r="J189" s="599">
        <v>0</v>
      </c>
      <c r="K189" s="599">
        <v>0</v>
      </c>
      <c r="L189" s="599">
        <v>0</v>
      </c>
      <c r="M189" s="599">
        <v>0</v>
      </c>
      <c r="N189" s="599">
        <v>0</v>
      </c>
      <c r="O189" s="850"/>
      <c r="P189" s="850"/>
    </row>
    <row r="190" spans="1:17" s="7" customFormat="1" ht="33.75" customHeight="1" x14ac:dyDescent="0.25">
      <c r="A190" s="719" t="s">
        <v>58</v>
      </c>
      <c r="B190" s="719"/>
      <c r="C190" s="510">
        <v>0</v>
      </c>
      <c r="D190" s="636">
        <v>0</v>
      </c>
      <c r="E190" s="636">
        <v>0</v>
      </c>
      <c r="F190" s="636">
        <v>0</v>
      </c>
      <c r="G190" s="636">
        <v>0</v>
      </c>
      <c r="H190" s="636">
        <v>0</v>
      </c>
      <c r="I190" s="636">
        <v>0</v>
      </c>
      <c r="J190" s="636">
        <v>0</v>
      </c>
      <c r="K190" s="636">
        <v>0</v>
      </c>
      <c r="L190" s="636">
        <v>0</v>
      </c>
      <c r="M190" s="636">
        <v>0</v>
      </c>
      <c r="N190" s="636">
        <v>0</v>
      </c>
      <c r="O190" s="850"/>
      <c r="P190" s="850"/>
    </row>
    <row r="191" spans="1:17" s="7" customFormat="1" ht="15.75" customHeight="1" x14ac:dyDescent="0.25">
      <c r="A191" s="713" t="s">
        <v>57</v>
      </c>
      <c r="B191" s="713"/>
      <c r="C191" s="509">
        <f>C184-C190</f>
        <v>0</v>
      </c>
      <c r="D191" s="637">
        <f>D182-D190</f>
        <v>0</v>
      </c>
      <c r="E191" s="637">
        <f t="shared" ref="E191:F191" si="120">E182-E190</f>
        <v>0</v>
      </c>
      <c r="F191" s="637">
        <f t="shared" si="120"/>
        <v>0</v>
      </c>
      <c r="G191" s="637">
        <v>0</v>
      </c>
      <c r="H191" s="637">
        <f t="shared" ref="H191" si="121">H182-H190</f>
        <v>0</v>
      </c>
      <c r="I191" s="638">
        <v>0</v>
      </c>
      <c r="J191" s="638">
        <v>0</v>
      </c>
      <c r="K191" s="637">
        <f t="shared" ref="K191:L191" si="122">K182-K190</f>
        <v>0</v>
      </c>
      <c r="L191" s="637">
        <f t="shared" si="122"/>
        <v>0</v>
      </c>
      <c r="M191" s="638">
        <v>0</v>
      </c>
      <c r="N191" s="638">
        <v>0</v>
      </c>
      <c r="O191" s="850"/>
      <c r="P191" s="850"/>
    </row>
    <row r="192" spans="1:17" s="7" customFormat="1" ht="33.75" customHeight="1" x14ac:dyDescent="0.25">
      <c r="A192" s="872" t="s">
        <v>2334</v>
      </c>
      <c r="B192" s="872"/>
      <c r="C192" s="872"/>
      <c r="D192" s="872"/>
      <c r="E192" s="872"/>
      <c r="F192" s="872"/>
      <c r="G192" s="872"/>
      <c r="H192" s="872"/>
      <c r="I192" s="872"/>
      <c r="J192" s="872"/>
      <c r="K192" s="872"/>
      <c r="L192" s="872"/>
      <c r="M192" s="872"/>
      <c r="N192" s="872"/>
      <c r="O192" s="872"/>
      <c r="P192" s="872"/>
    </row>
    <row r="193" spans="1:17" s="7" customFormat="1" ht="50.25" customHeight="1" x14ac:dyDescent="0.25">
      <c r="A193" s="858" t="s">
        <v>53</v>
      </c>
      <c r="B193" s="882"/>
      <c r="C193" s="591">
        <f>C195</f>
        <v>58.504854859999995</v>
      </c>
      <c r="D193" s="591">
        <f>D195</f>
        <v>223.60188145999999</v>
      </c>
      <c r="E193" s="591">
        <f>E195</f>
        <v>223.60188554000001</v>
      </c>
      <c r="F193" s="591">
        <f t="shared" ref="F193" si="123">F195</f>
        <v>223.60188145999999</v>
      </c>
      <c r="G193" s="591">
        <f>F193/E193*100</f>
        <v>99.999998175328429</v>
      </c>
      <c r="H193" s="591">
        <f>H195</f>
        <v>223.60188145999999</v>
      </c>
      <c r="I193" s="591">
        <f>I195</f>
        <v>99.999998175328429</v>
      </c>
      <c r="J193" s="591">
        <f t="shared" ref="J193:N193" si="124">J195</f>
        <v>100</v>
      </c>
      <c r="K193" s="591">
        <f t="shared" si="124"/>
        <v>556.59485405999999</v>
      </c>
      <c r="L193" s="591">
        <f t="shared" si="124"/>
        <v>611.81341027999997</v>
      </c>
      <c r="M193" s="591">
        <f t="shared" si="124"/>
        <v>90.97460838677452</v>
      </c>
      <c r="N193" s="591">
        <f t="shared" si="124"/>
        <v>248.92225880468226</v>
      </c>
      <c r="O193" s="624"/>
      <c r="P193" s="624"/>
    </row>
    <row r="194" spans="1:17" s="7" customFormat="1" ht="37.5" customHeight="1" x14ac:dyDescent="0.25">
      <c r="A194" s="850" t="s">
        <v>2335</v>
      </c>
      <c r="B194" s="850"/>
      <c r="C194" s="850"/>
      <c r="D194" s="850"/>
      <c r="E194" s="850"/>
      <c r="F194" s="850"/>
      <c r="G194" s="850"/>
      <c r="H194" s="850"/>
      <c r="I194" s="850"/>
      <c r="J194" s="850"/>
      <c r="K194" s="850"/>
      <c r="L194" s="850"/>
      <c r="M194" s="850"/>
      <c r="N194" s="850"/>
      <c r="O194" s="850"/>
      <c r="P194" s="850"/>
    </row>
    <row r="195" spans="1:17" s="7" customFormat="1" ht="15.75" customHeight="1" x14ac:dyDescent="0.25">
      <c r="A195" s="888" t="s">
        <v>14</v>
      </c>
      <c r="B195" s="888"/>
      <c r="C195" s="592">
        <f>SUM(C196:C200)</f>
        <v>58.504854859999995</v>
      </c>
      <c r="D195" s="593">
        <f>SUM(D196:D200)</f>
        <v>223.60188145999999</v>
      </c>
      <c r="E195" s="593">
        <f>SUM(E196:E200)</f>
        <v>223.60188554000001</v>
      </c>
      <c r="F195" s="593">
        <f t="shared" ref="F195" si="125">SUM(F196:F200)</f>
        <v>223.60188145999999</v>
      </c>
      <c r="G195" s="593">
        <f>F195/E195*100</f>
        <v>99.999998175328429</v>
      </c>
      <c r="H195" s="593">
        <f>SUM(H196:H200)</f>
        <v>223.60188145999999</v>
      </c>
      <c r="I195" s="593">
        <f>H195/E195*100</f>
        <v>99.999998175328429</v>
      </c>
      <c r="J195" s="594">
        <f>H195/D195*100</f>
        <v>100</v>
      </c>
      <c r="K195" s="594">
        <f>SUM(K196:K200)</f>
        <v>556.59485405999999</v>
      </c>
      <c r="L195" s="594">
        <f>SUM(L196:L200)</f>
        <v>611.81341027999997</v>
      </c>
      <c r="M195" s="594">
        <f>K195/L195*100</f>
        <v>90.97460838677452</v>
      </c>
      <c r="N195" s="594">
        <f>K195/H195*100</f>
        <v>248.92225880468226</v>
      </c>
      <c r="O195" s="850" t="s">
        <v>2315</v>
      </c>
      <c r="P195" s="850" t="s">
        <v>1398</v>
      </c>
    </row>
    <row r="196" spans="1:17" s="7" customFormat="1" ht="19.5" customHeight="1" x14ac:dyDescent="0.25">
      <c r="A196" s="851" t="s">
        <v>5</v>
      </c>
      <c r="B196" s="851"/>
      <c r="C196" s="508">
        <f>(SUMIFS(Лист3!$O$15:$O$500,Лист3!$P$15:$P$500,"p5",Лист3!$K$15:$K$500,"1*"))/$Q$3</f>
        <v>57.466799999999992</v>
      </c>
      <c r="D196" s="596">
        <f>(SUMIFS(Лист1!$O$15:$O$500,Лист1!$Q$15:$Q$500,"P5",Лист1!$K$15:$K$500,"1*"))/$Q$3</f>
        <v>210.39089999999999</v>
      </c>
      <c r="E196" s="597">
        <f>210390.9/1000</f>
        <v>210.39089999999999</v>
      </c>
      <c r="F196" s="596">
        <f>(SUMIFS(Лист1!$O$15:$O$500,Лист1!$Q$15:$Q$500,"P5",Лист1!$K$15:$K$500,"1*"))/$Q$3</f>
        <v>210.39089999999999</v>
      </c>
      <c r="G196" s="597">
        <f t="shared" ref="G196:G205" si="126">F196/E196*100</f>
        <v>100</v>
      </c>
      <c r="H196" s="596">
        <f>(SUMIFS(Лист1!$P$15:$P$500,Лист1!$Q$15:$Q$500,"P5",Лист1!$K$15:$K$500,"1*"))/$Q$3</f>
        <v>210.39089999999999</v>
      </c>
      <c r="I196" s="597">
        <f>(H196/E196)*100</f>
        <v>100</v>
      </c>
      <c r="J196" s="597">
        <f>(H196/D196)*100</f>
        <v>100</v>
      </c>
      <c r="K196" s="597">
        <f>500254253.97/1000000</f>
        <v>500.25425397000004</v>
      </c>
      <c r="L196" s="597">
        <f>549094496.04/1000000</f>
        <v>549.09449603999997</v>
      </c>
      <c r="M196" s="597">
        <f>K196/L196*100</f>
        <v>91.105312032404342</v>
      </c>
      <c r="N196" s="597">
        <f>(K196/H196)*100</f>
        <v>237.77371263205777</v>
      </c>
      <c r="O196" s="850"/>
      <c r="P196" s="850"/>
    </row>
    <row r="197" spans="1:17" s="7" customFormat="1" ht="17.25" customHeight="1" x14ac:dyDescent="0.25">
      <c r="A197" s="852" t="s">
        <v>6</v>
      </c>
      <c r="B197" s="852"/>
      <c r="C197" s="506">
        <f>(SUMIFS(Лист3!$O$15:$O$500,Лист3!$P$15:$P$500,"p5",Лист3!$K$15:$K$500,"0*"))/$Q$3</f>
        <v>1.0380548599999999</v>
      </c>
      <c r="D197" s="629">
        <f>(SUMIFS(Лист1!$O$15:$O$500,Лист1!$Q$15:$Q$500,"P5",Лист1!$K$15:$K$500,"0*"))/$Q$3</f>
        <v>10.771165920000001</v>
      </c>
      <c r="E197" s="631">
        <f>10771.17/1000</f>
        <v>10.77117</v>
      </c>
      <c r="F197" s="629">
        <f>(SUMIFS(Лист1!$O$15:$O$500,Лист1!$Q$15:$Q$500,"P5",Лист1!$K$15:$K$500,"0*"))/$Q$3</f>
        <v>10.771165920000001</v>
      </c>
      <c r="G197" s="631">
        <f t="shared" si="126"/>
        <v>99.999962121106634</v>
      </c>
      <c r="H197" s="629">
        <f>(SUMIFS(Лист1!$P$15:$P$500,Лист1!$Q$15:$Q$500,"P5",Лист1!$K$15:$K$500,"0*"))/$Q$3</f>
        <v>10.771165920000001</v>
      </c>
      <c r="I197" s="631">
        <f>(H197/E197)*100</f>
        <v>99.999962121106634</v>
      </c>
      <c r="J197" s="631">
        <f>(H197/D197)*100</f>
        <v>100</v>
      </c>
      <c r="K197" s="631">
        <f>56280600.09/1000000</f>
        <v>56.28060009</v>
      </c>
      <c r="L197" s="631">
        <f>62658914.24/1000000</f>
        <v>62.658914240000001</v>
      </c>
      <c r="M197" s="631">
        <f t="shared" ref="M197:M198" si="127">K197/L197*100</f>
        <v>89.820579837101249</v>
      </c>
      <c r="N197" s="631">
        <f>(K197/H197)*100</f>
        <v>522.51168079676177</v>
      </c>
      <c r="O197" s="850"/>
      <c r="P197" s="850"/>
    </row>
    <row r="198" spans="1:17" s="7" customFormat="1" ht="18.75" customHeight="1" x14ac:dyDescent="0.25">
      <c r="A198" s="853" t="s">
        <v>7</v>
      </c>
      <c r="B198" s="853"/>
      <c r="C198" s="632"/>
      <c r="D198" s="649">
        <v>2.4398155400000001</v>
      </c>
      <c r="E198" s="649">
        <v>2.4398155400000001</v>
      </c>
      <c r="F198" s="649">
        <v>2.4398155400000001</v>
      </c>
      <c r="G198" s="649">
        <f t="shared" si="126"/>
        <v>100</v>
      </c>
      <c r="H198" s="649">
        <v>2.4398155400000001</v>
      </c>
      <c r="I198" s="649">
        <f>(H198/E198)*100</f>
        <v>100</v>
      </c>
      <c r="J198" s="649">
        <f>(H198/D198)*100</f>
        <v>100</v>
      </c>
      <c r="K198" s="425">
        <v>0.06</v>
      </c>
      <c r="L198" s="425">
        <v>0.06</v>
      </c>
      <c r="M198" s="425">
        <f t="shared" si="127"/>
        <v>100</v>
      </c>
      <c r="N198" s="425">
        <f>(K198/H198)*100</f>
        <v>2.4592023051054097</v>
      </c>
      <c r="O198" s="850"/>
      <c r="P198" s="850"/>
    </row>
    <row r="199" spans="1:17" s="7" customFormat="1" ht="15.75" customHeight="1" x14ac:dyDescent="0.25">
      <c r="A199" s="854" t="s">
        <v>8</v>
      </c>
      <c r="B199" s="854"/>
      <c r="C199" s="634">
        <v>0</v>
      </c>
      <c r="D199" s="650">
        <v>0</v>
      </c>
      <c r="E199" s="650">
        <v>0</v>
      </c>
      <c r="F199" s="650">
        <v>0</v>
      </c>
      <c r="G199" s="650">
        <v>0</v>
      </c>
      <c r="H199" s="650">
        <v>0</v>
      </c>
      <c r="I199" s="650">
        <v>0</v>
      </c>
      <c r="J199" s="650">
        <v>0</v>
      </c>
      <c r="K199" s="650">
        <v>0</v>
      </c>
      <c r="L199" s="650">
        <v>0</v>
      </c>
      <c r="M199" s="650">
        <v>0</v>
      </c>
      <c r="N199" s="650">
        <v>0</v>
      </c>
      <c r="O199" s="850"/>
      <c r="P199" s="850"/>
    </row>
    <row r="200" spans="1:17" s="7" customFormat="1" ht="15" customHeight="1" x14ac:dyDescent="0.25">
      <c r="A200" s="855" t="s">
        <v>9</v>
      </c>
      <c r="B200" s="855"/>
      <c r="C200" s="598">
        <v>0</v>
      </c>
      <c r="D200" s="651">
        <v>0</v>
      </c>
      <c r="E200" s="651">
        <v>0</v>
      </c>
      <c r="F200" s="651">
        <v>0</v>
      </c>
      <c r="G200" s="651">
        <v>0</v>
      </c>
      <c r="H200" s="651">
        <v>0</v>
      </c>
      <c r="I200" s="651">
        <v>0</v>
      </c>
      <c r="J200" s="651">
        <v>0</v>
      </c>
      <c r="K200" s="651">
        <v>0</v>
      </c>
      <c r="L200" s="651">
        <v>0</v>
      </c>
      <c r="M200" s="651">
        <v>0</v>
      </c>
      <c r="N200" s="651">
        <v>0</v>
      </c>
      <c r="O200" s="850"/>
      <c r="P200" s="850"/>
    </row>
    <row r="201" spans="1:17" s="7" customFormat="1" ht="30.75" customHeight="1" x14ac:dyDescent="0.25">
      <c r="A201" s="719" t="s">
        <v>58</v>
      </c>
      <c r="B201" s="719"/>
      <c r="C201" s="510">
        <f>33038787.88/Q3</f>
        <v>33.038787880000001</v>
      </c>
      <c r="D201" s="556">
        <f>204128421.05/1000000</f>
        <v>204.12842105000001</v>
      </c>
      <c r="E201" s="556">
        <f t="shared" ref="E201:F201" si="128">204128421.05/1000000</f>
        <v>204.12842105000001</v>
      </c>
      <c r="F201" s="556">
        <f t="shared" si="128"/>
        <v>204.12842105000001</v>
      </c>
      <c r="G201" s="556">
        <f t="shared" si="126"/>
        <v>100</v>
      </c>
      <c r="H201" s="556">
        <f>204128421.05/1000000</f>
        <v>204.12842105000001</v>
      </c>
      <c r="I201" s="556">
        <f>H201/E201*100</f>
        <v>100</v>
      </c>
      <c r="J201" s="556">
        <f>H201/D201*100</f>
        <v>100</v>
      </c>
      <c r="K201" s="556">
        <f>537918714.31/1000000</f>
        <v>537.91871430999993</v>
      </c>
      <c r="L201" s="556">
        <f>593137270.53/1000000</f>
        <v>593.13727053000002</v>
      </c>
      <c r="M201" s="556">
        <f>K201/L201*100</f>
        <v>90.690425477620153</v>
      </c>
      <c r="N201" s="556">
        <f>K201/H201*100</f>
        <v>263.51975464418058</v>
      </c>
      <c r="O201" s="850"/>
      <c r="P201" s="850"/>
    </row>
    <row r="202" spans="1:17" s="7" customFormat="1" ht="16.5" customHeight="1" x14ac:dyDescent="0.25">
      <c r="A202" s="713" t="s">
        <v>57</v>
      </c>
      <c r="B202" s="713"/>
      <c r="C202" s="509">
        <f>C195-C201</f>
        <v>25.466066979999994</v>
      </c>
      <c r="D202" s="645">
        <f>D193-D201</f>
        <v>19.473460409999973</v>
      </c>
      <c r="E202" s="645">
        <f>E193-E201</f>
        <v>19.473464489999998</v>
      </c>
      <c r="F202" s="645">
        <f>F193-F201</f>
        <v>19.473460409999973</v>
      </c>
      <c r="G202" s="645">
        <f t="shared" si="126"/>
        <v>99.999979048412129</v>
      </c>
      <c r="H202" s="645">
        <f>H193-H201</f>
        <v>19.473460409999973</v>
      </c>
      <c r="I202" s="646">
        <f>H202/E202*100</f>
        <v>99.999979048412129</v>
      </c>
      <c r="J202" s="646">
        <f>H202/D202*100</f>
        <v>100</v>
      </c>
      <c r="K202" s="645">
        <f>K193-K201</f>
        <v>18.676139750000061</v>
      </c>
      <c r="L202" s="645">
        <f>L193-L201</f>
        <v>18.676139749999948</v>
      </c>
      <c r="M202" s="646">
        <f>K202/L202*100</f>
        <v>100.0000000000006</v>
      </c>
      <c r="N202" s="646">
        <f>K202/H202*100</f>
        <v>95.90560361018079</v>
      </c>
      <c r="O202" s="850"/>
      <c r="P202" s="850"/>
    </row>
    <row r="203" spans="1:17" s="7" customFormat="1" ht="50.25" customHeight="1" x14ac:dyDescent="0.25">
      <c r="A203" s="856" t="s">
        <v>2700</v>
      </c>
      <c r="B203" s="870"/>
      <c r="C203" s="587">
        <f>(SUMIFS(Лист3!$O$15:$O$500,Лист3!$P$15:$P$500,"P5",Лист3!$A$15:$A$500,"812"))/$Q$3</f>
        <v>33.038787880000001</v>
      </c>
      <c r="D203" s="588">
        <f>(SUMIFS(Лист1!$O$15:$O$500,Лист1!$Q$15:$Q$500,"P5",Лист1!$A$15:$A$500,"812"))/$Q$3</f>
        <v>204.12842105000001</v>
      </c>
      <c r="E203" s="588">
        <f>(SUMIFS(Лист2!$P$15:$P$500,Лист2!$R$15:$R$500,"P5",Лист2!$A$15:$A$500,"812"))/$Q$4</f>
        <v>204.12842105000001</v>
      </c>
      <c r="F203" s="588">
        <f>(SUMIFS(Лист1!$O$15:$O$500,Лист1!$Q$15:$Q$500,"P5",Лист1!$A$15:$A$500,"812"))/$Q$3</f>
        <v>204.12842105000001</v>
      </c>
      <c r="G203" s="588">
        <f t="shared" si="126"/>
        <v>100</v>
      </c>
      <c r="H203" s="588">
        <f>(SUMIFS(Лист1!$P$15:$P$500,Лист1!$Q$15:$Q$500,"P5",Лист1!$A$15:$A$500,"812"))/$Q$3</f>
        <v>204.12842105000001</v>
      </c>
      <c r="I203" s="589">
        <f>H203/E203*100</f>
        <v>100</v>
      </c>
      <c r="J203" s="589">
        <f>H203/D203*100</f>
        <v>100</v>
      </c>
      <c r="K203" s="637"/>
      <c r="L203" s="637"/>
      <c r="M203" s="638"/>
      <c r="N203" s="638"/>
      <c r="O203" s="653"/>
      <c r="P203" s="653"/>
    </row>
    <row r="204" spans="1:17" s="7" customFormat="1" ht="15" customHeight="1" x14ac:dyDescent="0.25">
      <c r="A204" s="851" t="s">
        <v>5</v>
      </c>
      <c r="B204" s="868"/>
      <c r="C204" s="508">
        <f>(SUMIFS(Лист3!$O$15:$O$500,Лист3!$P$15:$P$500,"P5",Лист3!$A$15:$A$500,"812",Лист3!$K$15:$K$500,"1*"))/$Q$3</f>
        <v>32.708399999999997</v>
      </c>
      <c r="D204" s="596">
        <f>(SUMIFS(Лист1!$O$15:$O$500,Лист1!$Q$15:$Q$500,"P5",Лист1!$A$15:$A$500,"812",Лист1!$K$15:$K$500,"1*"))/$Q$3</f>
        <v>193.922</v>
      </c>
      <c r="E204" s="627">
        <f>(SUMIFS(Лист2!$P$15:$P$500,Лист2!$A$15:$A$500,"812",Лист2!$K$15:$K$500,"1*",Лист2!$R$15:$R$500,"P5"))/$Q$4</f>
        <v>193.922</v>
      </c>
      <c r="F204" s="596">
        <f>(SUMIFS(Лист1!$O$15:$O$500,Лист1!$Q$15:$Q$500,"P5",Лист1!$A$15:$A$500,"812",Лист1!$K$15:$K$500,"1*"))/$Q$3</f>
        <v>193.922</v>
      </c>
      <c r="G204" s="627">
        <f t="shared" si="126"/>
        <v>100</v>
      </c>
      <c r="H204" s="596">
        <f>(SUMIFS(Лист1!$P$15:$P$500,Лист1!$Q$15:$Q$500,"P5",Лист1!$A$15:$A$500,"812",Лист1!$K$15:$K$500,"1*"))/$Q$3</f>
        <v>193.922</v>
      </c>
      <c r="I204" s="642">
        <f t="shared" ref="I204:I205" si="129">H204/E204*100</f>
        <v>100</v>
      </c>
      <c r="J204" s="642">
        <f t="shared" ref="J204:J205" si="130">H204/D204*100</f>
        <v>100</v>
      </c>
      <c r="K204" s="597">
        <f>164656912.86/1000000</f>
        <v>164.65691286000001</v>
      </c>
      <c r="L204" s="597">
        <f>164731600/1000000</f>
        <v>164.73159999999999</v>
      </c>
      <c r="M204" s="597">
        <f t="shared" ref="M204:M205" si="131">K204/L204*100</f>
        <v>99.954661315740282</v>
      </c>
      <c r="N204" s="597">
        <f>(K204/H204)*100</f>
        <v>84.90883595466218</v>
      </c>
      <c r="O204" s="685"/>
      <c r="P204" s="685"/>
    </row>
    <row r="205" spans="1:17" s="7" customFormat="1" ht="15" customHeight="1" x14ac:dyDescent="0.25">
      <c r="A205" s="852" t="s">
        <v>6</v>
      </c>
      <c r="B205" s="869"/>
      <c r="C205" s="506">
        <f>(SUMIFS(Лист3!$O$15:$O$500,Лист3!$P$15:$P$500,"P5",Лист3!$A$15:$A$500,"812",Лист3!$K$15:$K$500,"0*"))/$Q$3</f>
        <v>0.33038788000000002</v>
      </c>
      <c r="D205" s="629">
        <f>(SUMIFS(Лист1!$O$15:$O$500,Лист1!$Q$15:$Q$500,"P5",Лист1!$A$15:$A$500,"812",Лист1!$K$15:$K$500,"0*"))/$Q$3</f>
        <v>10.206421050000001</v>
      </c>
      <c r="E205" s="630">
        <f>(SUMIFS(Лист2!$P$15:$P$500,Лист2!$A$15:$A$500,"812",Лист2!$K$15:$K$500,"0*",Лист2!$R$15:$R$500,"P5"))/$Q$4</f>
        <v>10.206421050000001</v>
      </c>
      <c r="F205" s="629">
        <f>(SUMIFS(Лист1!$O$15:$O$500,Лист1!$Q$15:$Q$500,"P5",Лист1!$A$15:$A$500,"812",Лист1!$K$15:$K$500,"0*"))/$Q$3</f>
        <v>10.206421050000001</v>
      </c>
      <c r="G205" s="630">
        <f t="shared" si="126"/>
        <v>100</v>
      </c>
      <c r="H205" s="629">
        <f>(SUMIFS(Лист1!$P$15:$P$500,Лист1!$Q$15:$Q$500,"P5",Лист1!$A$15:$A$500,"812",Лист1!$K$15:$K$500,"0*"))/$Q$3</f>
        <v>10.206421050000001</v>
      </c>
      <c r="I205" s="643">
        <f t="shared" si="129"/>
        <v>100</v>
      </c>
      <c r="J205" s="643">
        <f t="shared" si="130"/>
        <v>100</v>
      </c>
      <c r="K205" s="631">
        <f>363545347.85/1000000</f>
        <v>363.54534785000004</v>
      </c>
      <c r="L205" s="631">
        <f>364299670.67/1000000</f>
        <v>364.29967067000001</v>
      </c>
      <c r="M205" s="631">
        <f t="shared" si="131"/>
        <v>99.792938923438314</v>
      </c>
      <c r="N205" s="631">
        <f>(K205/H205)*100</f>
        <v>3561.927791035037</v>
      </c>
      <c r="O205" s="685"/>
      <c r="P205" s="685"/>
      <c r="Q205" s="66"/>
    </row>
    <row r="206" spans="1:17" s="7" customFormat="1" ht="28.5" customHeight="1" x14ac:dyDescent="0.25">
      <c r="A206" s="856" t="s">
        <v>2704</v>
      </c>
      <c r="B206" s="870"/>
      <c r="C206" s="587">
        <f>(SUMIFS(Лист3!$O$15:$O$500,Лист3!$P$15:$P$500,"P5",Лист3!$A$15:$A$500,"847"))/$Q$3</f>
        <v>25.466066979999997</v>
      </c>
      <c r="D206" s="588">
        <f>(SUMIFS(Лист1!$O$15:$O$500,Лист1!$Q$15:$Q$500,"P5",Лист1!$A$15:$A$500,"847"))/$Q$3</f>
        <v>17.033644869999996</v>
      </c>
      <c r="E206" s="588">
        <f>(SUMIFS(Лист2!$P$15:$P$500,Лист2!$R$15:$R$500,"P5",Лист2!$A$15:$A$500,"847"))/$Q$4</f>
        <v>17.03364487</v>
      </c>
      <c r="F206" s="588">
        <f>(SUMIFS(Лист1!$O$15:$O$500,Лист1!$Q$15:$Q$500,"P5",Лист1!$A$15:$A$500,"847"))/$Q$3</f>
        <v>17.033644869999996</v>
      </c>
      <c r="G206" s="588">
        <f t="shared" ref="G206:G208" si="132">F206/E206*100</f>
        <v>99.999999999999972</v>
      </c>
      <c r="H206" s="588">
        <f>(SUMIFS(Лист1!$P$15:$P$500,Лист1!$Q$15:$Q$500,"P5",Лист1!$A$15:$A$500,"847"))/$Q$3</f>
        <v>17.033644869999996</v>
      </c>
      <c r="I206" s="589">
        <f>H206/E206*100</f>
        <v>99.999999999999972</v>
      </c>
      <c r="J206" s="589">
        <f>H206/D206*100</f>
        <v>100</v>
      </c>
      <c r="K206" s="637"/>
      <c r="L206" s="637"/>
      <c r="M206" s="638"/>
      <c r="N206" s="638"/>
      <c r="O206" s="653"/>
      <c r="P206" s="653"/>
    </row>
    <row r="207" spans="1:17" s="7" customFormat="1" ht="15" customHeight="1" x14ac:dyDescent="0.25">
      <c r="A207" s="851" t="s">
        <v>5</v>
      </c>
      <c r="B207" s="868"/>
      <c r="C207" s="508">
        <f>(SUMIFS(Лист3!$O$15:$O$500,Лист3!$P$15:$P$500,"P5",Лист3!$A$15:$A$500,"847",Лист3!$K$15:$K$500,"1*"))/$Q$3</f>
        <v>24.758400000000002</v>
      </c>
      <c r="D207" s="596">
        <f>(SUMIFS(Лист1!$O$15:$O$500,Лист1!$Q$15:$Q$500,"P5",Лист1!$A$15:$A$500,"847",Лист1!$K$15:$K$500,"1*"))/$Q$3</f>
        <v>16.468900000000001</v>
      </c>
      <c r="E207" s="627">
        <f>(SUMIFS(Лист2!$P$15:$P$500,Лист2!$A$15:$A$500,"847",Лист2!$K$15:$K$500,"1*",Лист2!$R$15:$R$500,"P5"))/$Q$4</f>
        <v>16.468900000000001</v>
      </c>
      <c r="F207" s="596">
        <f>(SUMIFS(Лист1!$O$15:$O$500,Лист1!$Q$15:$Q$500,"P5",Лист1!$A$15:$A$500,"847",Лист1!$K$15:$K$500,"1*"))/$Q$3</f>
        <v>16.468900000000001</v>
      </c>
      <c r="G207" s="627">
        <f t="shared" si="132"/>
        <v>100</v>
      </c>
      <c r="H207" s="596">
        <f>(SUMIFS(Лист1!$P$15:$P$500,Лист1!$Q$15:$Q$500,"P5",Лист1!$A$15:$A$500,"847",Лист1!$K$15:$K$500,"1*"))/$Q$3</f>
        <v>16.468900000000001</v>
      </c>
      <c r="I207" s="642">
        <f t="shared" ref="I207:I208" si="133">H207/E207*100</f>
        <v>100</v>
      </c>
      <c r="J207" s="642">
        <f t="shared" ref="J207:J208" si="134">H207/D207*100</f>
        <v>100</v>
      </c>
      <c r="K207" s="597">
        <f>164656912.86/1000000</f>
        <v>164.65691286000001</v>
      </c>
      <c r="L207" s="597">
        <f>164731600/1000000</f>
        <v>164.73159999999999</v>
      </c>
      <c r="M207" s="597">
        <f t="shared" ref="M207:M208" si="135">K207/L207*100</f>
        <v>99.954661315740282</v>
      </c>
      <c r="N207" s="597">
        <f>(K207/H207)*100</f>
        <v>999.80516525086682</v>
      </c>
      <c r="O207" s="685"/>
      <c r="P207" s="685"/>
    </row>
    <row r="208" spans="1:17" s="7" customFormat="1" ht="15" customHeight="1" x14ac:dyDescent="0.25">
      <c r="A208" s="852" t="s">
        <v>6</v>
      </c>
      <c r="B208" s="869"/>
      <c r="C208" s="506">
        <f>(SUMIFS(Лист3!$O$15:$O$500,Лист3!$P$15:$P$500,"P5",Лист3!$A$15:$A$500,"847",Лист3!$K$15:$K$500,"0*"))/$Q$3</f>
        <v>0.70766698000000006</v>
      </c>
      <c r="D208" s="629">
        <f>(SUMIFS(Лист1!$O$15:$O$500,Лист1!$Q$15:$Q$500,"P5",Лист1!$A$15:$A$500,"847",Лист1!$K$15:$K$500,"0*"))/$Q$3</f>
        <v>0.56474486999999995</v>
      </c>
      <c r="E208" s="630">
        <f>(SUMIFS(Лист2!$P$15:$P$500,Лист2!$A$15:$A$500,"847",Лист2!$K$15:$K$500,"0*",Лист2!$R$15:$R$500,"P5"))/$Q$4</f>
        <v>0.56474486999999995</v>
      </c>
      <c r="F208" s="629">
        <f>(SUMIFS(Лист1!$O$15:$O$500,Лист1!$Q$15:$Q$500,"P5",Лист1!$A$15:$A$500,"847",Лист1!$K$15:$K$500,"0*"))/$Q$3</f>
        <v>0.56474486999999995</v>
      </c>
      <c r="G208" s="630">
        <f t="shared" si="132"/>
        <v>100</v>
      </c>
      <c r="H208" s="629">
        <f>(SUMIFS(Лист1!$P$15:$P$500,Лист1!$Q$15:$Q$500,"P5",Лист1!$A$15:$A$500,"847",Лист1!$K$15:$K$500,"0*"))/$Q$3</f>
        <v>0.56474486999999995</v>
      </c>
      <c r="I208" s="643">
        <f t="shared" si="133"/>
        <v>100</v>
      </c>
      <c r="J208" s="643">
        <f t="shared" si="134"/>
        <v>100</v>
      </c>
      <c r="K208" s="631">
        <f>363545347.85/1000000</f>
        <v>363.54534785000004</v>
      </c>
      <c r="L208" s="631">
        <f>364299670.67/1000000</f>
        <v>364.29967067000001</v>
      </c>
      <c r="M208" s="631">
        <f t="shared" si="135"/>
        <v>99.792938923438314</v>
      </c>
      <c r="N208" s="631">
        <f>(K208/H208)*100</f>
        <v>64373.377636878766</v>
      </c>
      <c r="O208" s="685"/>
      <c r="P208" s="685"/>
      <c r="Q208" s="66"/>
    </row>
    <row r="209" spans="1:16" s="7" customFormat="1" ht="32.25" hidden="1" customHeight="1" x14ac:dyDescent="0.25">
      <c r="A209" s="856" t="s">
        <v>2309</v>
      </c>
      <c r="B209" s="856"/>
      <c r="C209" s="590"/>
      <c r="D209" s="621"/>
      <c r="E209" s="621"/>
      <c r="F209" s="621"/>
      <c r="G209" s="621"/>
      <c r="H209" s="621"/>
      <c r="I209" s="621"/>
      <c r="J209" s="621"/>
      <c r="K209" s="621"/>
      <c r="L209" s="621"/>
      <c r="M209" s="621"/>
      <c r="N209" s="621"/>
      <c r="O209" s="621"/>
      <c r="P209" s="621"/>
    </row>
    <row r="210" spans="1:16" s="7" customFormat="1" ht="21.75" hidden="1" customHeight="1" x14ac:dyDescent="0.25">
      <c r="A210" s="719" t="s">
        <v>2337</v>
      </c>
      <c r="B210" s="719"/>
      <c r="C210" s="569"/>
      <c r="D210" s="618"/>
      <c r="E210" s="618"/>
      <c r="F210" s="618"/>
      <c r="G210" s="618"/>
      <c r="H210" s="618"/>
      <c r="I210" s="618"/>
      <c r="J210" s="618"/>
      <c r="K210" s="618"/>
      <c r="L210" s="618"/>
      <c r="M210" s="618"/>
      <c r="N210" s="618"/>
      <c r="O210" s="618"/>
      <c r="P210" s="618"/>
    </row>
    <row r="211" spans="1:16" s="7" customFormat="1" ht="21.75" hidden="1" customHeight="1" x14ac:dyDescent="0.25">
      <c r="A211" s="713" t="s">
        <v>2338</v>
      </c>
      <c r="B211" s="713"/>
      <c r="C211" s="571"/>
      <c r="D211" s="620"/>
      <c r="E211" s="620"/>
      <c r="F211" s="620"/>
      <c r="G211" s="620"/>
      <c r="H211" s="620"/>
      <c r="I211" s="620"/>
      <c r="J211" s="620"/>
      <c r="K211" s="620"/>
      <c r="L211" s="620"/>
      <c r="M211" s="620"/>
      <c r="N211" s="620"/>
      <c r="O211" s="620"/>
      <c r="P211" s="620"/>
    </row>
    <row r="212" spans="1:16" s="7" customFormat="1" ht="30.75" customHeight="1" x14ac:dyDescent="0.25">
      <c r="A212" s="860" t="s">
        <v>2578</v>
      </c>
      <c r="B212" s="860"/>
      <c r="C212" s="860"/>
      <c r="D212" s="860"/>
      <c r="E212" s="860"/>
      <c r="F212" s="860"/>
      <c r="G212" s="860"/>
      <c r="H212" s="860"/>
      <c r="I212" s="860"/>
      <c r="J212" s="860"/>
      <c r="K212" s="860"/>
      <c r="L212" s="860"/>
      <c r="M212" s="860"/>
      <c r="N212" s="860"/>
      <c r="O212" s="860"/>
      <c r="P212" s="860"/>
    </row>
    <row r="213" spans="1:16" s="7" customFormat="1" ht="31.5" customHeight="1" x14ac:dyDescent="0.25">
      <c r="A213" s="861" t="s">
        <v>39</v>
      </c>
      <c r="B213" s="887"/>
      <c r="C213" s="466">
        <f>C215+C315</f>
        <v>821.96509990999994</v>
      </c>
      <c r="D213" s="466">
        <f>D215+D315</f>
        <v>796.77015840000013</v>
      </c>
      <c r="E213" s="466">
        <f>E215+E315</f>
        <v>797.84930937000013</v>
      </c>
      <c r="F213" s="466">
        <f>F215+F315</f>
        <v>796.77015840000013</v>
      </c>
      <c r="G213" s="466">
        <f>F213/E213*100</f>
        <v>99.864742507472727</v>
      </c>
      <c r="H213" s="466">
        <f>H215+H315</f>
        <v>796.66280400000005</v>
      </c>
      <c r="I213" s="466">
        <f>H213/E213*100</f>
        <v>99.851287034272545</v>
      </c>
      <c r="J213" s="466">
        <f>H213/D213*100</f>
        <v>99.986526302614593</v>
      </c>
      <c r="K213" s="466">
        <f>K215+K315</f>
        <v>298.28477905</v>
      </c>
      <c r="L213" s="466">
        <f>L215+L315</f>
        <v>301.27051740000002</v>
      </c>
      <c r="M213" s="466">
        <f>K213/L213*100</f>
        <v>99.008951033188609</v>
      </c>
      <c r="N213" s="466">
        <f>K213/H213*100</f>
        <v>37.441785602682657</v>
      </c>
      <c r="O213" s="622"/>
      <c r="P213" s="622"/>
    </row>
    <row r="214" spans="1:16" s="7" customFormat="1" ht="25.5" customHeight="1" x14ac:dyDescent="0.25">
      <c r="A214" s="862" t="s">
        <v>2339</v>
      </c>
      <c r="B214" s="862"/>
      <c r="C214" s="862"/>
      <c r="D214" s="862"/>
      <c r="E214" s="862"/>
      <c r="F214" s="862"/>
      <c r="G214" s="862"/>
      <c r="H214" s="862"/>
      <c r="I214" s="862"/>
      <c r="J214" s="862"/>
      <c r="K214" s="862"/>
      <c r="L214" s="862"/>
      <c r="M214" s="862"/>
      <c r="N214" s="862"/>
      <c r="O214" s="862"/>
      <c r="P214" s="862"/>
    </row>
    <row r="215" spans="1:16" s="7" customFormat="1" ht="44.25" customHeight="1" x14ac:dyDescent="0.25">
      <c r="A215" s="863" t="s">
        <v>52</v>
      </c>
      <c r="B215" s="883"/>
      <c r="C215" s="468">
        <f>C217+C234+C259+C273+C290+C304</f>
        <v>806.77457358999993</v>
      </c>
      <c r="D215" s="468">
        <f>D217+D234+D259+D273+D290+D304</f>
        <v>724.26896712000007</v>
      </c>
      <c r="E215" s="468">
        <f>E217+E234+E259+E273+E290+E304</f>
        <v>725.34811809000007</v>
      </c>
      <c r="F215" s="468">
        <f>F217+F234+F259+F273+F290+F304</f>
        <v>724.26896712000007</v>
      </c>
      <c r="G215" s="468">
        <f>F215/E215*100</f>
        <v>99.85122302752481</v>
      </c>
      <c r="H215" s="468">
        <f>H217+H234+H259+H273+H290+H304</f>
        <v>724.16161273</v>
      </c>
      <c r="I215" s="652">
        <f>H215/E215*100</f>
        <v>99.836422632056397</v>
      </c>
      <c r="J215" s="652">
        <f>H215/D215*100</f>
        <v>99.985177552142417</v>
      </c>
      <c r="K215" s="468">
        <f>K217+K234+K248+K259+K273+K290+K304</f>
        <v>256.92944202000001</v>
      </c>
      <c r="L215" s="468">
        <f>L217+L234+L248+L259+L273+L290+L304</f>
        <v>259.91518035000001</v>
      </c>
      <c r="M215" s="652">
        <f>K215/L215*100</f>
        <v>98.851264352478594</v>
      </c>
      <c r="N215" s="652">
        <f>K215/H215*100</f>
        <v>35.479572170555649</v>
      </c>
      <c r="O215" s="623"/>
      <c r="P215" s="623"/>
    </row>
    <row r="216" spans="1:16" s="7" customFormat="1" ht="19.5" customHeight="1" x14ac:dyDescent="0.25">
      <c r="A216" s="857" t="s">
        <v>2340</v>
      </c>
      <c r="B216" s="857"/>
      <c r="C216" s="857"/>
      <c r="D216" s="857"/>
      <c r="E216" s="857"/>
      <c r="F216" s="857"/>
      <c r="G216" s="857"/>
      <c r="H216" s="857"/>
      <c r="I216" s="857"/>
      <c r="J216" s="857"/>
      <c r="K216" s="857"/>
      <c r="L216" s="857"/>
      <c r="M216" s="857"/>
      <c r="N216" s="857"/>
      <c r="O216" s="857"/>
      <c r="P216" s="857"/>
    </row>
    <row r="217" spans="1:16" s="7" customFormat="1" ht="44.25" customHeight="1" x14ac:dyDescent="0.25">
      <c r="A217" s="858" t="s">
        <v>53</v>
      </c>
      <c r="B217" s="882"/>
      <c r="C217" s="591">
        <f>C219</f>
        <v>410.61406856999997</v>
      </c>
      <c r="D217" s="591">
        <f>D219</f>
        <v>536.32441570000003</v>
      </c>
      <c r="E217" s="591">
        <f t="shared" ref="E217:F217" si="136">E219</f>
        <v>536.81456521000007</v>
      </c>
      <c r="F217" s="591">
        <f t="shared" si="136"/>
        <v>536.32441570000003</v>
      </c>
      <c r="G217" s="591">
        <f>F217/E217*100</f>
        <v>99.908692956233722</v>
      </c>
      <c r="H217" s="591">
        <f>H219</f>
        <v>536.27825081000003</v>
      </c>
      <c r="I217" s="591">
        <f t="shared" ref="I217:N217" si="137">I219</f>
        <v>99.900093172809079</v>
      </c>
      <c r="J217" s="591">
        <f t="shared" si="137"/>
        <v>99.99139235719116</v>
      </c>
      <c r="K217" s="591">
        <f t="shared" si="137"/>
        <v>19.297588350000002</v>
      </c>
      <c r="L217" s="591">
        <f t="shared" si="137"/>
        <v>19.37565657</v>
      </c>
      <c r="M217" s="591">
        <f t="shared" si="137"/>
        <v>99.597080905527221</v>
      </c>
      <c r="N217" s="591">
        <f t="shared" si="137"/>
        <v>3.5984283011389575</v>
      </c>
      <c r="O217" s="624"/>
      <c r="P217" s="624"/>
    </row>
    <row r="218" spans="1:16" s="7" customFormat="1" ht="17.25" customHeight="1" x14ac:dyDescent="0.25">
      <c r="A218" s="850" t="s">
        <v>2341</v>
      </c>
      <c r="B218" s="850"/>
      <c r="C218" s="850"/>
      <c r="D218" s="850"/>
      <c r="E218" s="850"/>
      <c r="F218" s="850"/>
      <c r="G218" s="850"/>
      <c r="H218" s="850"/>
      <c r="I218" s="850"/>
      <c r="J218" s="850"/>
      <c r="K218" s="850"/>
      <c r="L218" s="850"/>
      <c r="M218" s="850"/>
      <c r="N218" s="850"/>
      <c r="O218" s="850"/>
      <c r="P218" s="850"/>
    </row>
    <row r="219" spans="1:16" s="7" customFormat="1" ht="18.75" customHeight="1" x14ac:dyDescent="0.25">
      <c r="A219" s="849" t="s">
        <v>14</v>
      </c>
      <c r="B219" s="849"/>
      <c r="C219" s="593">
        <f>SUM(C220:C224)</f>
        <v>410.61406856999997</v>
      </c>
      <c r="D219" s="593">
        <f>SUM(D220:D224)</f>
        <v>536.32441570000003</v>
      </c>
      <c r="E219" s="593">
        <f>SUM(E220:E224)</f>
        <v>536.81456521000007</v>
      </c>
      <c r="F219" s="593">
        <f t="shared" ref="F219" si="138">SUM(F220:F224)</f>
        <v>536.32441570000003</v>
      </c>
      <c r="G219" s="593">
        <f>F219/E219*100</f>
        <v>99.908692956233722</v>
      </c>
      <c r="H219" s="593">
        <f>SUM(H220:H224)</f>
        <v>536.27825081000003</v>
      </c>
      <c r="I219" s="593">
        <f>H219/E219*100</f>
        <v>99.900093172809079</v>
      </c>
      <c r="J219" s="594">
        <f>H219/D219*100</f>
        <v>99.99139235719116</v>
      </c>
      <c r="K219" s="594">
        <f>SUM(K220:K224)</f>
        <v>19.297588350000002</v>
      </c>
      <c r="L219" s="594">
        <f>SUM(L220:L224)</f>
        <v>19.37565657</v>
      </c>
      <c r="M219" s="594">
        <f>K219/L219*100</f>
        <v>99.597080905527221</v>
      </c>
      <c r="N219" s="594">
        <f>K219/H219*100</f>
        <v>3.5984283011389575</v>
      </c>
      <c r="O219" s="886" t="s">
        <v>2315</v>
      </c>
      <c r="P219" s="886" t="s">
        <v>2342</v>
      </c>
    </row>
    <row r="220" spans="1:16" s="7" customFormat="1" ht="16.5" customHeight="1" x14ac:dyDescent="0.25">
      <c r="A220" s="851" t="s">
        <v>5</v>
      </c>
      <c r="B220" s="868"/>
      <c r="C220" s="508">
        <f>(SUMIFS(Лист3!$O$15:$O$500,Лист3!$P$15:$P$500,"E1",Лист3!$K$15:$K$500,"1*"))/$Q$3</f>
        <v>357.23349999999999</v>
      </c>
      <c r="D220" s="596">
        <f>(SUMIFS(Лист1!$O$15:$O$500,Лист1!$Q$15:$Q$500,"E1",Лист1!$K$15:$K$500,"1*"))/$Q$3</f>
        <v>342.43995218999999</v>
      </c>
      <c r="E220" s="642">
        <f>342925.2/1000</f>
        <v>342.92520000000002</v>
      </c>
      <c r="F220" s="596">
        <f>(SUMIFS(Лист1!$O$15:$O$500,Лист1!$Q$15:$Q$500,"E1",Лист1!$K$15:$K$500,"1*"))/$Q$3</f>
        <v>342.43995218999999</v>
      </c>
      <c r="G220" s="642">
        <f t="shared" ref="G220:G229" si="139">F220/E220*100</f>
        <v>99.85849747700081</v>
      </c>
      <c r="H220" s="596">
        <f>(SUMIFS(Лист1!$P$15:$P$500,Лист1!$Q$15:$Q$500,"E1",Лист1!$K$15:$K$500,"1*"))/$Q$3</f>
        <v>342.39424897000004</v>
      </c>
      <c r="I220" s="642">
        <f>H220/E220*100</f>
        <v>99.845170016668362</v>
      </c>
      <c r="J220" s="642">
        <f>H220/D220*100</f>
        <v>99.986653654251597</v>
      </c>
      <c r="K220" s="642">
        <f>18718512.46/1000000</f>
        <v>18.718512459999999</v>
      </c>
      <c r="L220" s="642">
        <f>18795800/1000000</f>
        <v>18.7958</v>
      </c>
      <c r="M220" s="642">
        <f>K220/L220*100</f>
        <v>99.588804200938512</v>
      </c>
      <c r="N220" s="642">
        <f>K220/H220*100</f>
        <v>5.4669470986471156</v>
      </c>
      <c r="O220" s="886"/>
      <c r="P220" s="886"/>
    </row>
    <row r="221" spans="1:16" s="7" customFormat="1" ht="16.5" customHeight="1" x14ac:dyDescent="0.25">
      <c r="A221" s="852" t="s">
        <v>6</v>
      </c>
      <c r="B221" s="869"/>
      <c r="C221" s="506">
        <f>(SUMIFS(Лист3!$O$15:$O$500,Лист3!$P$15:$P$500,"E1",Лист3!$K$15:$K$500,"0*"))/$Q$3</f>
        <v>53.380568570000001</v>
      </c>
      <c r="D221" s="629">
        <f>(SUMIFS(Лист1!$O$15:$O$500,Лист1!$Q$15:$Q$500,"E1",Лист1!$K$15:$K$500,"0*"))/$Q$3</f>
        <v>193.74447750999997</v>
      </c>
      <c r="E221" s="643">
        <f>193749.37921/1000</f>
        <v>193.74937921</v>
      </c>
      <c r="F221" s="629">
        <f>(SUMIFS(Лист1!$O$15:$O$500,Лист1!$Q$15:$Q$500,"E1",Лист1!$K$15:$K$500,"0*"))/$Q$3</f>
        <v>193.74447750999997</v>
      </c>
      <c r="G221" s="643">
        <f t="shared" si="139"/>
        <v>99.997470082216509</v>
      </c>
      <c r="H221" s="629">
        <f>(SUMIFS(Лист1!$P$15:$P$500,Лист1!$Q$15:$Q$500,"E1",Лист1!$K$15:$K$500,"0*"))/$Q$3</f>
        <v>193.74401583999997</v>
      </c>
      <c r="I221" s="643">
        <f>H221/E221*100</f>
        <v>99.997231800162723</v>
      </c>
      <c r="J221" s="643">
        <f>H221/D221*100</f>
        <v>99.999761711917714</v>
      </c>
      <c r="K221" s="643">
        <f>189075.89/1000000</f>
        <v>0.18907589000000002</v>
      </c>
      <c r="L221" s="643">
        <f>189856.57/1000000</f>
        <v>0.18985657</v>
      </c>
      <c r="M221" s="643">
        <f>K221/L221*100</f>
        <v>99.588805380819849</v>
      </c>
      <c r="N221" s="643">
        <f>K221/H221*100</f>
        <v>9.7590570310127647E-2</v>
      </c>
      <c r="O221" s="886"/>
      <c r="P221" s="886"/>
    </row>
    <row r="222" spans="1:16" s="7" customFormat="1" ht="19.5" customHeight="1" x14ac:dyDescent="0.25">
      <c r="A222" s="853" t="s">
        <v>7</v>
      </c>
      <c r="B222" s="879"/>
      <c r="C222" s="632"/>
      <c r="D222" s="649">
        <v>0.139986</v>
      </c>
      <c r="E222" s="649">
        <v>0.139986</v>
      </c>
      <c r="F222" s="649">
        <v>0.139986</v>
      </c>
      <c r="G222" s="649">
        <f t="shared" si="139"/>
        <v>100</v>
      </c>
      <c r="H222" s="649">
        <v>0.139986</v>
      </c>
      <c r="I222" s="649">
        <f>H222/E222*100</f>
        <v>100</v>
      </c>
      <c r="J222" s="649">
        <f>H222/D222*100</f>
        <v>100</v>
      </c>
      <c r="K222" s="649">
        <v>0.39</v>
      </c>
      <c r="L222" s="649">
        <v>0.39</v>
      </c>
      <c r="M222" s="649">
        <f>K222/L222*100</f>
        <v>100</v>
      </c>
      <c r="N222" s="649">
        <f>K222/H222*100</f>
        <v>278.59928850027859</v>
      </c>
      <c r="O222" s="886"/>
      <c r="P222" s="886"/>
    </row>
    <row r="223" spans="1:16" s="7" customFormat="1" ht="16.5" customHeight="1" x14ac:dyDescent="0.25">
      <c r="A223" s="854" t="s">
        <v>8</v>
      </c>
      <c r="B223" s="880"/>
      <c r="C223" s="634">
        <v>0</v>
      </c>
      <c r="D223" s="650">
        <v>0</v>
      </c>
      <c r="E223" s="650">
        <v>0</v>
      </c>
      <c r="F223" s="650">
        <v>0</v>
      </c>
      <c r="G223" s="650">
        <v>0</v>
      </c>
      <c r="H223" s="650">
        <v>0</v>
      </c>
      <c r="I223" s="650">
        <v>0</v>
      </c>
      <c r="J223" s="650">
        <v>0</v>
      </c>
      <c r="K223" s="650">
        <v>0</v>
      </c>
      <c r="L223" s="650">
        <v>0</v>
      </c>
      <c r="M223" s="650">
        <v>0</v>
      </c>
      <c r="N223" s="650">
        <v>0</v>
      </c>
      <c r="O223" s="886"/>
      <c r="P223" s="886"/>
    </row>
    <row r="224" spans="1:16" s="7" customFormat="1" ht="18.75" customHeight="1" x14ac:dyDescent="0.25">
      <c r="A224" s="855" t="s">
        <v>9</v>
      </c>
      <c r="B224" s="881"/>
      <c r="C224" s="598">
        <v>0</v>
      </c>
      <c r="D224" s="651">
        <v>0</v>
      </c>
      <c r="E224" s="651">
        <v>0</v>
      </c>
      <c r="F224" s="651">
        <v>0</v>
      </c>
      <c r="G224" s="651">
        <v>0</v>
      </c>
      <c r="H224" s="651">
        <v>0</v>
      </c>
      <c r="I224" s="651">
        <v>0</v>
      </c>
      <c r="J224" s="651">
        <v>0</v>
      </c>
      <c r="K224" s="651">
        <v>0</v>
      </c>
      <c r="L224" s="651">
        <v>0</v>
      </c>
      <c r="M224" s="651">
        <v>0</v>
      </c>
      <c r="N224" s="651">
        <v>0</v>
      </c>
      <c r="O224" s="886"/>
      <c r="P224" s="886"/>
    </row>
    <row r="225" spans="1:17" s="7" customFormat="1" ht="27.75" customHeight="1" x14ac:dyDescent="0.25">
      <c r="A225" s="719" t="s">
        <v>58</v>
      </c>
      <c r="B225" s="795"/>
      <c r="C225" s="510">
        <f>373570947.37/Q3</f>
        <v>373.57094737</v>
      </c>
      <c r="D225" s="458">
        <f>495250629.21/1000000</f>
        <v>495.25062921</v>
      </c>
      <c r="E225" s="458">
        <f t="shared" ref="E225:F225" si="140">495250629.21/1000000</f>
        <v>495.25062921</v>
      </c>
      <c r="F225" s="458">
        <f t="shared" si="140"/>
        <v>495.25062921</v>
      </c>
      <c r="G225" s="458">
        <f t="shared" si="139"/>
        <v>100</v>
      </c>
      <c r="H225" s="458">
        <f>495250629.2/1000000</f>
        <v>495.25062919999999</v>
      </c>
      <c r="I225" s="458">
        <f>H225/E225*100</f>
        <v>99.999999997980808</v>
      </c>
      <c r="J225" s="458">
        <f>H225/D225*100</f>
        <v>99.999999997980808</v>
      </c>
      <c r="K225" s="458">
        <v>0</v>
      </c>
      <c r="L225" s="458">
        <v>0</v>
      </c>
      <c r="M225" s="458">
        <v>0</v>
      </c>
      <c r="N225" s="458">
        <v>0</v>
      </c>
      <c r="O225" s="886"/>
      <c r="P225" s="886"/>
    </row>
    <row r="226" spans="1:17" s="7" customFormat="1" ht="17.25" customHeight="1" x14ac:dyDescent="0.25">
      <c r="A226" s="713" t="s">
        <v>57</v>
      </c>
      <c r="B226" s="773"/>
      <c r="C226" s="509">
        <f>C219-C225</f>
        <v>37.043121199999973</v>
      </c>
      <c r="D226" s="645">
        <f>D217-D225</f>
        <v>41.073786490000032</v>
      </c>
      <c r="E226" s="645">
        <f t="shared" ref="E226:F226" si="141">E217-E225</f>
        <v>41.563936000000069</v>
      </c>
      <c r="F226" s="645">
        <f t="shared" si="141"/>
        <v>41.073786490000032</v>
      </c>
      <c r="G226" s="645">
        <f t="shared" si="139"/>
        <v>98.820733652366229</v>
      </c>
      <c r="H226" s="645">
        <f t="shared" ref="H226" si="142">H217-H225</f>
        <v>41.02762161000004</v>
      </c>
      <c r="I226" s="646">
        <f>H226/E226*100</f>
        <v>98.709664094372513</v>
      </c>
      <c r="J226" s="646">
        <f>H226/D226*100</f>
        <v>99.887605005661626</v>
      </c>
      <c r="K226" s="645">
        <f t="shared" ref="K226:L226" si="143">K217-K225</f>
        <v>19.297588350000002</v>
      </c>
      <c r="L226" s="645">
        <f t="shared" si="143"/>
        <v>19.37565657</v>
      </c>
      <c r="M226" s="646">
        <f>K226/L226*100</f>
        <v>99.597080905527221</v>
      </c>
      <c r="N226" s="646">
        <f>K226/H226*100</f>
        <v>47.035600877474273</v>
      </c>
      <c r="O226" s="886"/>
      <c r="P226" s="886"/>
    </row>
    <row r="227" spans="1:17" s="7" customFormat="1" ht="50.25" customHeight="1" x14ac:dyDescent="0.25">
      <c r="A227" s="856" t="s">
        <v>2700</v>
      </c>
      <c r="B227" s="870"/>
      <c r="C227" s="587">
        <f>(SUMIFS(Лист3!$O$15:$O$500,Лист3!$P$15:$P$500,"E1",Лист3!$A$15:$A$500,"812"))/$Q$3</f>
        <v>373.57094737</v>
      </c>
      <c r="D227" s="588">
        <f>(SUMIFS(Лист1!$O$15:$O$500,Лист1!$Q$15:$Q$500,"E1",Лист1!$A$15:$A$500,"812"))/$Q$3</f>
        <v>495.25062921</v>
      </c>
      <c r="E227" s="588">
        <f>(SUMIFS(Лист2!$P$15:$P$500,Лист2!$R$15:$R$500,"E1",Лист2!$A$15:$A$500,"812"))/$Q$4</f>
        <v>495.25062921000006</v>
      </c>
      <c r="F227" s="588">
        <f>(SUMIFS(Лист1!$O$15:$O$500,Лист1!$Q$15:$Q$500,"E1",Лист1!$A$15:$A$500,"812"))/$Q$3</f>
        <v>495.25062921</v>
      </c>
      <c r="G227" s="588">
        <f t="shared" si="139"/>
        <v>99.999999999999986</v>
      </c>
      <c r="H227" s="588">
        <f>(SUMIFS(Лист1!$P$15:$P$500,Лист1!$Q$15:$Q$500,"E1",Лист1!$A$15:$A$500,"812"))/$Q$3</f>
        <v>495.25062919999999</v>
      </c>
      <c r="I227" s="589">
        <f>H227/E227*100</f>
        <v>99.999999997980808</v>
      </c>
      <c r="J227" s="589">
        <f>H227/D227*100</f>
        <v>99.999999997980808</v>
      </c>
      <c r="K227" s="637"/>
      <c r="L227" s="637"/>
      <c r="M227" s="638"/>
      <c r="N227" s="638"/>
      <c r="O227" s="653"/>
      <c r="P227" s="653"/>
    </row>
    <row r="228" spans="1:17" s="7" customFormat="1" ht="15" customHeight="1" x14ac:dyDescent="0.25">
      <c r="A228" s="851" t="s">
        <v>5</v>
      </c>
      <c r="B228" s="868"/>
      <c r="C228" s="508">
        <f>(SUMIFS(Лист3!$O$15:$O$500,Лист3!$P$15:$P$500,"E1",Лист3!$A$15:$A$500,"812",Лист3!$K$15:$K$500,"1*"))/$Q$3</f>
        <v>320.56180000000001</v>
      </c>
      <c r="D228" s="596">
        <f>(SUMIFS(Лист1!$O$15:$O$500,Лист1!$Q$15:$Q$500,"E1",Лист1!$A$15:$A$500,"812",Лист1!$K$15:$K$500,"1*"))/$Q$3</f>
        <v>301.91550000000001</v>
      </c>
      <c r="E228" s="627">
        <f>(SUMIFS(Лист2!$P$15:$P$500,Лист2!$A$15:$A$500,"812",Лист2!$K$15:$K$500,"1*",Лист2!$R$15:$R$500,"E1"))/$Q$4</f>
        <v>301.91550000000001</v>
      </c>
      <c r="F228" s="596">
        <f>(SUMIFS(Лист1!$O$15:$O$500,Лист1!$Q$15:$Q$500,"E1",Лист1!$A$15:$A$500,"812",Лист1!$K$15:$K$500,"1*"))/$Q$3</f>
        <v>301.91550000000001</v>
      </c>
      <c r="G228" s="627">
        <f t="shared" si="139"/>
        <v>100</v>
      </c>
      <c r="H228" s="596">
        <f>(SUMIFS(Лист1!$P$15:$P$500,Лист1!$Q$15:$Q$500,"E1",Лист1!$A$15:$A$500,"812",Лист1!$K$15:$K$500,"1*"))/$Q$3</f>
        <v>301.91550000000001</v>
      </c>
      <c r="I228" s="642">
        <f t="shared" ref="I228:I229" si="144">H228/E228*100</f>
        <v>100</v>
      </c>
      <c r="J228" s="642">
        <f t="shared" ref="J228:J229" si="145">H228/D228*100</f>
        <v>100</v>
      </c>
      <c r="K228" s="597">
        <f>164656912.86/1000000</f>
        <v>164.65691286000001</v>
      </c>
      <c r="L228" s="597">
        <f>164731600/1000000</f>
        <v>164.73159999999999</v>
      </c>
      <c r="M228" s="597">
        <f t="shared" ref="M228:M229" si="146">K228/L228*100</f>
        <v>99.954661315740282</v>
      </c>
      <c r="N228" s="597">
        <f>(K228/H228)*100</f>
        <v>54.537416217451572</v>
      </c>
      <c r="O228" s="685"/>
      <c r="P228" s="685"/>
    </row>
    <row r="229" spans="1:17" s="7" customFormat="1" ht="15" customHeight="1" x14ac:dyDescent="0.25">
      <c r="A229" s="852" t="s">
        <v>6</v>
      </c>
      <c r="B229" s="869"/>
      <c r="C229" s="506">
        <f>(SUMIFS(Лист3!$O$15:$O$500,Лист3!$P$15:$P$500,"E1",Лист3!$A$15:$A$500,"812",Лист3!$K$15:$K$500,"0*"))/$Q$3</f>
        <v>53.009147369999994</v>
      </c>
      <c r="D229" s="629">
        <f>(SUMIFS(Лист1!$O$15:$O$500,Лист1!$Q$15:$Q$500,"E1",Лист1!$A$15:$A$500,"812",Лист1!$K$15:$K$500,"0*"))/$Q$3</f>
        <v>193.33512920999999</v>
      </c>
      <c r="E229" s="630">
        <f>(SUMIFS(Лист2!$P$15:$P$500,Лист2!$A$15:$A$500,"812",Лист2!$K$15:$K$500,"0*",Лист2!$R$15:$R$500,"E1"))/$Q$4</f>
        <v>193.33512921000002</v>
      </c>
      <c r="F229" s="629">
        <f>(SUMIFS(Лист1!$O$15:$O$500,Лист1!$Q$15:$Q$500,"E1",Лист1!$A$15:$A$500,"812",Лист1!$K$15:$K$500,"0*"))/$Q$3</f>
        <v>193.33512920999999</v>
      </c>
      <c r="G229" s="630">
        <f t="shared" si="139"/>
        <v>99.999999999999986</v>
      </c>
      <c r="H229" s="629">
        <f>(SUMIFS(Лист1!$P$15:$P$500,Лист1!$Q$15:$Q$500,"E1",Лист1!$A$15:$A$500,"812",Лист1!$K$15:$K$500,"0*"))/$Q$3</f>
        <v>193.33512919999998</v>
      </c>
      <c r="I229" s="643">
        <f t="shared" si="144"/>
        <v>99.999999994827618</v>
      </c>
      <c r="J229" s="643">
        <f t="shared" si="145"/>
        <v>99.999999994827633</v>
      </c>
      <c r="K229" s="631">
        <f>363545347.85/1000000</f>
        <v>363.54534785000004</v>
      </c>
      <c r="L229" s="631">
        <f>364299670.67/1000000</f>
        <v>364.29967067000001</v>
      </c>
      <c r="M229" s="631">
        <f t="shared" si="146"/>
        <v>99.792938923438314</v>
      </c>
      <c r="N229" s="631">
        <f>(K229/H229)*100</f>
        <v>188.03895047646625</v>
      </c>
      <c r="O229" s="685"/>
      <c r="P229" s="685"/>
      <c r="Q229" s="66"/>
    </row>
    <row r="230" spans="1:17" s="7" customFormat="1" ht="37.5" customHeight="1" x14ac:dyDescent="0.25">
      <c r="A230" s="856" t="s">
        <v>2702</v>
      </c>
      <c r="B230" s="870"/>
      <c r="C230" s="587">
        <f>(SUMIFS(Лист3!$O$15:$O$500,Лист3!$P$15:$P$500,"E1",Лист3!$A$15:$A$500,"813"))/$Q$3</f>
        <v>37.043121200000002</v>
      </c>
      <c r="D230" s="588">
        <f>(SUMIFS(Лист1!$O$15:$O$500,Лист1!$Q$15:$Q$500,"E1",Лист1!$A$15:$A$500,"813"))/$Q$3</f>
        <v>40.933800489999996</v>
      </c>
      <c r="E230" s="588">
        <f>(SUMIFS(Лист2!$P$15:$P$500,Лист2!$R$15:$R$500,"E1",Лист2!$A$15:$A$500,"813"))/$Q$4</f>
        <v>41.423949999999998</v>
      </c>
      <c r="F230" s="588">
        <f>(SUMIFS(Лист1!$O$15:$O$500,Лист1!$Q$15:$Q$500,"E1",Лист1!$A$15:$A$500,"813"))/$Q$3</f>
        <v>40.933800489999996</v>
      </c>
      <c r="G230" s="588">
        <f t="shared" ref="G230:G232" si="147">F230/E230*100</f>
        <v>98.816748499358454</v>
      </c>
      <c r="H230" s="588">
        <f>(SUMIFS(Лист1!$P$15:$P$500,Лист1!$Q$15:$Q$500,"E1",Лист1!$A$15:$A$500,"813"))/$Q$3</f>
        <v>40.887635609999997</v>
      </c>
      <c r="I230" s="589">
        <f>H230/E230*100</f>
        <v>98.705303598522107</v>
      </c>
      <c r="J230" s="589">
        <f>H230/D230*100</f>
        <v>99.887220635642464</v>
      </c>
      <c r="K230" s="637"/>
      <c r="L230" s="637"/>
      <c r="M230" s="638"/>
      <c r="N230" s="638"/>
      <c r="O230" s="653"/>
      <c r="P230" s="653"/>
    </row>
    <row r="231" spans="1:17" s="7" customFormat="1" ht="15" customHeight="1" x14ac:dyDescent="0.25">
      <c r="A231" s="851" t="s">
        <v>5</v>
      </c>
      <c r="B231" s="868"/>
      <c r="C231" s="508">
        <f>(SUMIFS(Лист3!$O$15:$O$500,Лист3!$P$15:$P$500,"E1",Лист3!$A$15:$A$500,"813",Лист3!$K$15:$K$500,"1*"))/$Q$3</f>
        <v>36.671700000000001</v>
      </c>
      <c r="D231" s="596">
        <f>(SUMIFS(Лист1!$O$15:$O$500,Лист1!$Q$15:$Q$500,"E1",Лист1!$A$15:$A$500,"813",Лист1!$K$15:$K$500,"1*"))/$Q$3</f>
        <v>40.524452189999998</v>
      </c>
      <c r="E231" s="627">
        <f>(SUMIFS(Лист2!$P$15:$P$500,Лист2!$A$15:$A$500,"813",Лист2!$K$15:$K$500,"1*",Лист2!$R$15:$R$500,"E1"))/$Q$4</f>
        <v>41.009699999999995</v>
      </c>
      <c r="F231" s="596">
        <f>(SUMIFS(Лист1!$O$15:$O$500,Лист1!$Q$15:$Q$500,"E1",Лист1!$A$15:$A$500,"813",Лист1!$K$15:$K$500,"1*"))/$Q$3</f>
        <v>40.524452189999998</v>
      </c>
      <c r="G231" s="627">
        <f t="shared" si="147"/>
        <v>98.816748696040207</v>
      </c>
      <c r="H231" s="596">
        <f>(SUMIFS(Лист1!$P$15:$P$500,Лист1!$Q$15:$Q$500,"E1",Лист1!$A$15:$A$500,"813",Лист1!$K$15:$K$500,"1*"))/$Q$3</f>
        <v>40.478748969999998</v>
      </c>
      <c r="I231" s="642">
        <f t="shared" ref="I231:I232" si="148">H231/E231*100</f>
        <v>98.705303793980463</v>
      </c>
      <c r="J231" s="642">
        <f t="shared" ref="J231:J232" si="149">H231/D231*100</f>
        <v>99.887220634628889</v>
      </c>
      <c r="K231" s="597">
        <f>164656912.86/1000000</f>
        <v>164.65691286000001</v>
      </c>
      <c r="L231" s="597">
        <f>164731600/1000000</f>
        <v>164.73159999999999</v>
      </c>
      <c r="M231" s="597">
        <f t="shared" ref="M231:M232" si="150">K231/L231*100</f>
        <v>99.954661315740282</v>
      </c>
      <c r="N231" s="597">
        <f>(K231/H231)*100</f>
        <v>406.77371966715697</v>
      </c>
      <c r="O231" s="685"/>
      <c r="P231" s="685"/>
    </row>
    <row r="232" spans="1:17" s="7" customFormat="1" ht="15" customHeight="1" x14ac:dyDescent="0.25">
      <c r="A232" s="852" t="s">
        <v>6</v>
      </c>
      <c r="B232" s="869"/>
      <c r="C232" s="506">
        <f>(SUMIFS(Лист3!$O$15:$O$500,Лист3!$P$15:$P$500,"E1",Лист3!$A$15:$A$500,"813",Лист3!$K$15:$K$500,"0*"))/$Q$3</f>
        <v>0.37142120000000001</v>
      </c>
      <c r="D232" s="629">
        <f>(SUMIFS(Лист1!$O$15:$O$500,Лист1!$Q$15:$Q$500,"E1",Лист1!$A$15:$A$500,"813",Лист1!$K$15:$K$500,"0*"))/$Q$3</f>
        <v>0.4093483</v>
      </c>
      <c r="E232" s="630">
        <f>(SUMIFS(Лист2!$P$15:$P$500,Лист2!$A$15:$A$500,"813",Лист2!$K$15:$K$500,"0*",Лист2!$R$15:$R$500,"E1"))/$Q$4</f>
        <v>0.41425000000000001</v>
      </c>
      <c r="F232" s="629">
        <f>(SUMIFS(Лист1!$O$15:$O$500,Лист1!$Q$15:$Q$500,"E1",Лист1!$A$15:$A$500,"813",Лист1!$K$15:$K$500,"0*"))/$Q$3</f>
        <v>0.4093483</v>
      </c>
      <c r="G232" s="630">
        <f t="shared" si="147"/>
        <v>98.81672902836452</v>
      </c>
      <c r="H232" s="629">
        <f>(SUMIFS(Лист1!$P$15:$P$500,Лист1!$Q$15:$Q$500,"E1",Лист1!$A$15:$A$500,"813",Лист1!$K$15:$K$500,"0*"))/$Q$3</f>
        <v>0.40888663999999997</v>
      </c>
      <c r="I232" s="643">
        <f t="shared" si="148"/>
        <v>98.705284248642116</v>
      </c>
      <c r="J232" s="643">
        <f t="shared" si="149"/>
        <v>99.887220735984485</v>
      </c>
      <c r="K232" s="631">
        <f>363545347.85/1000000</f>
        <v>363.54534785000004</v>
      </c>
      <c r="L232" s="631">
        <f>364299670.67/1000000</f>
        <v>364.29967067000001</v>
      </c>
      <c r="M232" s="631">
        <f t="shared" si="150"/>
        <v>99.792938923438314</v>
      </c>
      <c r="N232" s="631">
        <f>(K232/H232)*100</f>
        <v>88911.036039230836</v>
      </c>
      <c r="O232" s="685"/>
      <c r="P232" s="685"/>
      <c r="Q232" s="66"/>
    </row>
    <row r="233" spans="1:17" s="7" customFormat="1" ht="15.75" customHeight="1" x14ac:dyDescent="0.25">
      <c r="A233" s="857" t="s">
        <v>2343</v>
      </c>
      <c r="B233" s="857"/>
      <c r="C233" s="857"/>
      <c r="D233" s="857"/>
      <c r="E233" s="857"/>
      <c r="F233" s="857"/>
      <c r="G233" s="857"/>
      <c r="H233" s="857"/>
      <c r="I233" s="857"/>
      <c r="J233" s="857"/>
      <c r="K233" s="857"/>
      <c r="L233" s="857"/>
      <c r="M233" s="857"/>
      <c r="N233" s="857"/>
      <c r="O233" s="857"/>
      <c r="P233" s="857"/>
    </row>
    <row r="234" spans="1:17" s="7" customFormat="1" ht="43.5" customHeight="1" x14ac:dyDescent="0.25">
      <c r="A234" s="858" t="s">
        <v>53</v>
      </c>
      <c r="B234" s="882"/>
      <c r="C234" s="591">
        <f>C236</f>
        <v>235.33878787</v>
      </c>
      <c r="D234" s="591">
        <f>D236</f>
        <v>56.393974729999996</v>
      </c>
      <c r="E234" s="591">
        <f>E236</f>
        <v>56.393974730000004</v>
      </c>
      <c r="F234" s="591">
        <f t="shared" ref="F234" si="151">F236</f>
        <v>56.393974729999996</v>
      </c>
      <c r="G234" s="591">
        <f>F234/E234*100</f>
        <v>99.999999999999986</v>
      </c>
      <c r="H234" s="591">
        <f>H236</f>
        <v>56.34049985</v>
      </c>
      <c r="I234" s="591">
        <f>I236</f>
        <v>99.905176252860301</v>
      </c>
      <c r="J234" s="591">
        <f t="shared" ref="J234:N234" si="152">J236</f>
        <v>99.905176252860301</v>
      </c>
      <c r="K234" s="591">
        <f t="shared" si="152"/>
        <v>46.646272189999991</v>
      </c>
      <c r="L234" s="591">
        <f t="shared" si="152"/>
        <v>46.646272189999991</v>
      </c>
      <c r="M234" s="591">
        <f t="shared" si="152"/>
        <v>100</v>
      </c>
      <c r="N234" s="591">
        <f t="shared" si="152"/>
        <v>82.793500792840391</v>
      </c>
      <c r="O234" s="624"/>
      <c r="P234" s="624"/>
    </row>
    <row r="235" spans="1:17" s="7" customFormat="1" ht="17.25" customHeight="1" x14ac:dyDescent="0.25">
      <c r="A235" s="871" t="s">
        <v>2344</v>
      </c>
      <c r="B235" s="871"/>
      <c r="C235" s="871"/>
      <c r="D235" s="871"/>
      <c r="E235" s="871"/>
      <c r="F235" s="871"/>
      <c r="G235" s="871"/>
      <c r="H235" s="871"/>
      <c r="I235" s="871"/>
      <c r="J235" s="871"/>
      <c r="K235" s="871"/>
      <c r="L235" s="871"/>
      <c r="M235" s="871"/>
      <c r="N235" s="871"/>
      <c r="O235" s="871"/>
      <c r="P235" s="871"/>
    </row>
    <row r="236" spans="1:17" s="7" customFormat="1" ht="13.5" customHeight="1" x14ac:dyDescent="0.25">
      <c r="A236" s="849" t="s">
        <v>14</v>
      </c>
      <c r="B236" s="849"/>
      <c r="C236" s="593">
        <f>SUM(C237:C241)</f>
        <v>235.33878787</v>
      </c>
      <c r="D236" s="593">
        <f>SUM(D237:D241)</f>
        <v>56.393974729999996</v>
      </c>
      <c r="E236" s="593">
        <f>SUM(E237:E241)</f>
        <v>56.393974730000004</v>
      </c>
      <c r="F236" s="593">
        <f t="shared" ref="F236" si="153">SUM(F237:F241)</f>
        <v>56.393974729999996</v>
      </c>
      <c r="G236" s="593">
        <f>F236/E236*100</f>
        <v>99.999999999999986</v>
      </c>
      <c r="H236" s="593">
        <f>SUM(H237:H241)</f>
        <v>56.34049985</v>
      </c>
      <c r="I236" s="593">
        <f>H236/E236*100</f>
        <v>99.905176252860301</v>
      </c>
      <c r="J236" s="594">
        <f>H236/D236*100</f>
        <v>99.905176252860301</v>
      </c>
      <c r="K236" s="594">
        <f>SUM(K237:K241)</f>
        <v>46.646272189999991</v>
      </c>
      <c r="L236" s="594">
        <f>SUM(L237:L241)</f>
        <v>46.646272189999991</v>
      </c>
      <c r="M236" s="594">
        <f>K236/L236*100</f>
        <v>100</v>
      </c>
      <c r="N236" s="594">
        <f>K236/H236*100</f>
        <v>82.793500792840391</v>
      </c>
      <c r="O236" s="850" t="s">
        <v>2315</v>
      </c>
      <c r="P236" s="850" t="s">
        <v>2342</v>
      </c>
    </row>
    <row r="237" spans="1:17" s="7" customFormat="1" ht="17.25" customHeight="1" x14ac:dyDescent="0.25">
      <c r="A237" s="851" t="s">
        <v>5</v>
      </c>
      <c r="B237" s="868"/>
      <c r="C237" s="508">
        <f>(SUMIFS(Лист3!$O$15:$O$500,Лист3!$P$15:$P$500,"E2",Лист3!$K$15:$K$500,"1*"))/$Q$3</f>
        <v>232.9854</v>
      </c>
      <c r="D237" s="596">
        <f>(SUMIFS(Лист1!$O$15:$O$500,Лист1!$Q$15:$Q$500,"E2",Лист1!$K$15:$K$500,"1*"))/$Q$3</f>
        <v>55.460299999999997</v>
      </c>
      <c r="E237" s="642">
        <f>55460.3/1000</f>
        <v>55.460300000000004</v>
      </c>
      <c r="F237" s="596">
        <f>(SUMIFS(Лист1!$O$15:$O$500,Лист1!$Q$15:$Q$500,"E2",Лист1!$K$15:$K$500,"1*"))/$Q$3</f>
        <v>55.460299999999997</v>
      </c>
      <c r="G237" s="642">
        <f t="shared" ref="G237:G246" si="154">F237/E237*100</f>
        <v>99.999999999999986</v>
      </c>
      <c r="H237" s="596">
        <f>(SUMIFS(Лист1!$P$15:$P$500,Лист1!$Q$15:$Q$500,"E2",Лист1!$K$15:$K$500,"1*"))/$Q$3</f>
        <v>55.460299999999997</v>
      </c>
      <c r="I237" s="642">
        <f>H237/E237*100</f>
        <v>99.999999999999986</v>
      </c>
      <c r="J237" s="642">
        <f>H237/D237*100</f>
        <v>100</v>
      </c>
      <c r="K237" s="642">
        <f>44005523.23/1000000</f>
        <v>44.005523229999994</v>
      </c>
      <c r="L237" s="642">
        <f>44005523.23/1000000</f>
        <v>44.005523229999994</v>
      </c>
      <c r="M237" s="642">
        <f>K237/L237*100</f>
        <v>100</v>
      </c>
      <c r="N237" s="642">
        <f>K237/H237*100</f>
        <v>79.345988445789146</v>
      </c>
      <c r="O237" s="850"/>
      <c r="P237" s="850"/>
    </row>
    <row r="238" spans="1:17" s="7" customFormat="1" ht="18" customHeight="1" x14ac:dyDescent="0.25">
      <c r="A238" s="852" t="s">
        <v>6</v>
      </c>
      <c r="B238" s="869"/>
      <c r="C238" s="506">
        <f>(SUMIFS(Лист3!$O$15:$O$500,Лист3!$P$15:$P$500,"E2",Лист3!$K$15:$K$500,"0*"))/$Q$3</f>
        <v>2.3533878700000002</v>
      </c>
      <c r="D238" s="629">
        <f>(SUMIFS(Лист1!$O$15:$O$500,Лист1!$Q$15:$Q$500,"E2",Лист1!$K$15:$K$500,"0*"))/$Q$3</f>
        <v>0.56020505000000009</v>
      </c>
      <c r="E238" s="643">
        <f>560.20505/1000</f>
        <v>0.56020504999999998</v>
      </c>
      <c r="F238" s="629">
        <f>(SUMIFS(Лист1!$O$15:$O$500,Лист1!$Q$15:$Q$500,"E2",Лист1!$K$15:$K$500,"0*"))/$Q$3</f>
        <v>0.56020505000000009</v>
      </c>
      <c r="G238" s="643">
        <f t="shared" si="154"/>
        <v>100.00000000000003</v>
      </c>
      <c r="H238" s="629">
        <f>(SUMIFS(Лист1!$P$15:$P$500,Лист1!$Q$15:$Q$500,"E2",Лист1!$K$15:$K$500,"0*"))/$Q$3</f>
        <v>0.56020505000000009</v>
      </c>
      <c r="I238" s="643">
        <f>H238/E238*100</f>
        <v>100.00000000000003</v>
      </c>
      <c r="J238" s="643">
        <f>H238/D238*100</f>
        <v>100</v>
      </c>
      <c r="K238" s="643">
        <f>2490748.96/1000000</f>
        <v>2.4907489599999999</v>
      </c>
      <c r="L238" s="643">
        <f>2490748.96/1000000</f>
        <v>2.4907489599999999</v>
      </c>
      <c r="M238" s="643">
        <f>K238/L238*100</f>
        <v>100</v>
      </c>
      <c r="N238" s="643">
        <f>K238/H238*100</f>
        <v>444.6137998934496</v>
      </c>
      <c r="O238" s="850"/>
      <c r="P238" s="850"/>
    </row>
    <row r="239" spans="1:17" s="7" customFormat="1" ht="15.75" customHeight="1" x14ac:dyDescent="0.25">
      <c r="A239" s="853" t="s">
        <v>7</v>
      </c>
      <c r="B239" s="879"/>
      <c r="C239" s="632"/>
      <c r="D239" s="649">
        <v>0.37346968000000003</v>
      </c>
      <c r="E239" s="649">
        <v>0.37346968000000003</v>
      </c>
      <c r="F239" s="649">
        <v>0.37346968000000003</v>
      </c>
      <c r="G239" s="649">
        <f t="shared" si="154"/>
        <v>100</v>
      </c>
      <c r="H239" s="649">
        <v>0.31999480000000002</v>
      </c>
      <c r="I239" s="649">
        <f>H239/E239*100</f>
        <v>85.681600712539776</v>
      </c>
      <c r="J239" s="649">
        <f>H239/D239*100</f>
        <v>85.681600712539776</v>
      </c>
      <c r="K239" s="649">
        <v>0.15</v>
      </c>
      <c r="L239" s="649">
        <v>0.15</v>
      </c>
      <c r="M239" s="633">
        <f>K239/L239*100</f>
        <v>100</v>
      </c>
      <c r="N239" s="633">
        <f>K239/H239*100</f>
        <v>46.875761731128122</v>
      </c>
      <c r="O239" s="850"/>
      <c r="P239" s="850"/>
    </row>
    <row r="240" spans="1:17" s="7" customFormat="1" ht="16.5" customHeight="1" x14ac:dyDescent="0.25">
      <c r="A240" s="854" t="s">
        <v>8</v>
      </c>
      <c r="B240" s="880"/>
      <c r="C240" s="634">
        <v>0</v>
      </c>
      <c r="D240" s="635">
        <v>0</v>
      </c>
      <c r="E240" s="635">
        <v>0</v>
      </c>
      <c r="F240" s="635">
        <v>0</v>
      </c>
      <c r="G240" s="635">
        <v>0</v>
      </c>
      <c r="H240" s="635">
        <v>0</v>
      </c>
      <c r="I240" s="635">
        <v>0</v>
      </c>
      <c r="J240" s="635">
        <v>0</v>
      </c>
      <c r="K240" s="635">
        <v>0</v>
      </c>
      <c r="L240" s="635">
        <v>0</v>
      </c>
      <c r="M240" s="635">
        <v>0</v>
      </c>
      <c r="N240" s="635">
        <v>0</v>
      </c>
      <c r="O240" s="850"/>
      <c r="P240" s="850"/>
    </row>
    <row r="241" spans="1:17" s="7" customFormat="1" ht="15.75" customHeight="1" x14ac:dyDescent="0.25">
      <c r="A241" s="855" t="s">
        <v>9</v>
      </c>
      <c r="B241" s="881"/>
      <c r="C241" s="598">
        <v>0</v>
      </c>
      <c r="D241" s="599">
        <v>0</v>
      </c>
      <c r="E241" s="599">
        <v>0</v>
      </c>
      <c r="F241" s="599">
        <v>0</v>
      </c>
      <c r="G241" s="599">
        <v>0</v>
      </c>
      <c r="H241" s="599">
        <v>0</v>
      </c>
      <c r="I241" s="599">
        <v>0</v>
      </c>
      <c r="J241" s="599">
        <v>0</v>
      </c>
      <c r="K241" s="599">
        <v>0</v>
      </c>
      <c r="L241" s="599">
        <v>0</v>
      </c>
      <c r="M241" s="599">
        <v>0</v>
      </c>
      <c r="N241" s="599">
        <v>0</v>
      </c>
      <c r="O241" s="850"/>
      <c r="P241" s="850"/>
    </row>
    <row r="242" spans="1:17" s="7" customFormat="1" ht="30.75" customHeight="1" x14ac:dyDescent="0.25">
      <c r="A242" s="719" t="s">
        <v>58</v>
      </c>
      <c r="B242" s="795"/>
      <c r="C242" s="510">
        <v>0</v>
      </c>
      <c r="D242" s="636">
        <v>0</v>
      </c>
      <c r="E242" s="636">
        <v>0</v>
      </c>
      <c r="F242" s="636">
        <v>0</v>
      </c>
      <c r="G242" s="636">
        <v>0</v>
      </c>
      <c r="H242" s="636">
        <v>0</v>
      </c>
      <c r="I242" s="636">
        <v>0</v>
      </c>
      <c r="J242" s="636">
        <v>0</v>
      </c>
      <c r="K242" s="636">
        <v>0</v>
      </c>
      <c r="L242" s="636">
        <v>0</v>
      </c>
      <c r="M242" s="636">
        <v>0</v>
      </c>
      <c r="N242" s="636">
        <v>0</v>
      </c>
      <c r="O242" s="850"/>
      <c r="P242" s="850"/>
    </row>
    <row r="243" spans="1:17" s="7" customFormat="1" ht="19.5" customHeight="1" x14ac:dyDescent="0.25">
      <c r="A243" s="713" t="s">
        <v>57</v>
      </c>
      <c r="B243" s="773"/>
      <c r="C243" s="509">
        <f>C236-C242</f>
        <v>235.33878787</v>
      </c>
      <c r="D243" s="637">
        <f>D234-D242</f>
        <v>56.393974729999996</v>
      </c>
      <c r="E243" s="637">
        <f t="shared" ref="E243:F243" si="155">E234-E242</f>
        <v>56.393974730000004</v>
      </c>
      <c r="F243" s="637">
        <f t="shared" si="155"/>
        <v>56.393974729999996</v>
      </c>
      <c r="G243" s="637">
        <f t="shared" si="154"/>
        <v>99.999999999999986</v>
      </c>
      <c r="H243" s="637">
        <f t="shared" ref="H243" si="156">H234-H242</f>
        <v>56.34049985</v>
      </c>
      <c r="I243" s="638">
        <f>H243/E243*100</f>
        <v>99.905176252860301</v>
      </c>
      <c r="J243" s="638">
        <f>H243/D243*100</f>
        <v>99.905176252860301</v>
      </c>
      <c r="K243" s="637">
        <f t="shared" ref="K243:L243" si="157">K234-K242</f>
        <v>46.646272189999991</v>
      </c>
      <c r="L243" s="637">
        <f t="shared" si="157"/>
        <v>46.646272189999991</v>
      </c>
      <c r="M243" s="638">
        <f>K243/L243*100</f>
        <v>100</v>
      </c>
      <c r="N243" s="638">
        <f>K243/H243*100</f>
        <v>82.793500792840391</v>
      </c>
      <c r="O243" s="850"/>
      <c r="P243" s="850"/>
    </row>
    <row r="244" spans="1:17" s="7" customFormat="1" ht="30.75" customHeight="1" x14ac:dyDescent="0.25">
      <c r="A244" s="856" t="s">
        <v>2702</v>
      </c>
      <c r="B244" s="870"/>
      <c r="C244" s="587">
        <f>(SUMIFS(Лист3!$O$15:$O$500,Лист3!$P$15:$P$500,"E2",Лист3!$A$15:$A$500,"813"))/$Q$3</f>
        <v>235.33878787</v>
      </c>
      <c r="D244" s="588">
        <f>(SUMIFS(Лист1!$O$15:$O$500,Лист1!$Q$15:$Q$500,"E2",Лист1!$A$15:$A$500,"813"))/$Q$3</f>
        <v>56.020505050000004</v>
      </c>
      <c r="E244" s="588">
        <f>(SUMIFS(Лист2!$P$15:$P$500,Лист2!$R$15:$R$500,"E2",Лист2!$A$15:$A$500,"813"))/$Q$4</f>
        <v>56.020505049999997</v>
      </c>
      <c r="F244" s="588">
        <f>(SUMIFS(Лист1!$O$15:$O$500,Лист1!$Q$15:$Q$500,"E2",Лист1!$A$15:$A$500,"813"))/$Q$3</f>
        <v>56.020505050000004</v>
      </c>
      <c r="G244" s="588">
        <f t="shared" si="154"/>
        <v>100.00000000000003</v>
      </c>
      <c r="H244" s="588">
        <f>(SUMIFS(Лист1!$P$15:$P$500,Лист1!$Q$15:$Q$500,"E2",Лист1!$A$15:$A$500,"813"))/$Q$3</f>
        <v>56.020505050000004</v>
      </c>
      <c r="I244" s="589">
        <f>H244/E244*100</f>
        <v>100.00000000000003</v>
      </c>
      <c r="J244" s="589">
        <f>H244/D244*100</f>
        <v>100</v>
      </c>
      <c r="K244" s="637"/>
      <c r="L244" s="637"/>
      <c r="M244" s="638"/>
      <c r="N244" s="638"/>
      <c r="O244" s="653"/>
      <c r="P244" s="653"/>
    </row>
    <row r="245" spans="1:17" s="7" customFormat="1" ht="15" customHeight="1" x14ac:dyDescent="0.25">
      <c r="A245" s="851" t="s">
        <v>5</v>
      </c>
      <c r="B245" s="868"/>
      <c r="C245" s="508">
        <f>(SUMIFS(Лист3!$O$15:$O$500,Лист3!$P$15:$P$500,"E2",Лист3!$A$15:$A$500,"813",Лист3!$K$15:$K$500,"1*"))/$Q$3</f>
        <v>232.9854</v>
      </c>
      <c r="D245" s="596">
        <f>(SUMIFS(Лист1!$O$15:$O$500,Лист1!$Q$15:$Q$500,"E2",Лист1!$A$15:$A$500,"813",Лист1!$K$15:$K$500,"1*"))/$Q$3</f>
        <v>55.460299999999997</v>
      </c>
      <c r="E245" s="627">
        <f>(SUMIFS(Лист2!$P$15:$P$500,Лист2!$A$15:$A$500,"813",Лист2!$K$15:$K$500,"1*",Лист2!$R$15:$R$500,"E2"))/$Q$4</f>
        <v>55.460299999999997</v>
      </c>
      <c r="F245" s="596">
        <f>(SUMIFS(Лист1!$O$15:$O$500,Лист1!$Q$15:$Q$500,"E2",Лист1!$A$15:$A$500,"813",Лист1!$K$15:$K$500,"1*"))/$Q$3</f>
        <v>55.460299999999997</v>
      </c>
      <c r="G245" s="627">
        <f t="shared" si="154"/>
        <v>100</v>
      </c>
      <c r="H245" s="596">
        <f>(SUMIFS(Лист1!$P$15:$P$500,Лист1!$Q$15:$Q$500,"E2",Лист1!$A$15:$A$500,"813",Лист1!$K$15:$K$500,"1*"))/$Q$3</f>
        <v>55.460299999999997</v>
      </c>
      <c r="I245" s="642">
        <f t="shared" ref="I245:I246" si="158">H245/E245*100</f>
        <v>100</v>
      </c>
      <c r="J245" s="642">
        <f t="shared" ref="J245:J246" si="159">H245/D245*100</f>
        <v>100</v>
      </c>
      <c r="K245" s="597">
        <f>164656912.86/1000000</f>
        <v>164.65691286000001</v>
      </c>
      <c r="L245" s="597">
        <f>164731600/1000000</f>
        <v>164.73159999999999</v>
      </c>
      <c r="M245" s="597">
        <f t="shared" ref="M245:M246" si="160">K245/L245*100</f>
        <v>99.954661315740282</v>
      </c>
      <c r="N245" s="597">
        <f>(K245/H245)*100</f>
        <v>296.89149330241634</v>
      </c>
      <c r="O245" s="685"/>
      <c r="P245" s="685"/>
    </row>
    <row r="246" spans="1:17" s="7" customFormat="1" ht="15" customHeight="1" x14ac:dyDescent="0.25">
      <c r="A246" s="852" t="s">
        <v>6</v>
      </c>
      <c r="B246" s="869"/>
      <c r="C246" s="506">
        <f>(SUMIFS(Лист3!$O$15:$O$500,Лист3!$P$15:$P$500,"E2",Лист3!$A$15:$A$500,"813",Лист3!$K$15:$K$500,"0*"))/$Q$3</f>
        <v>2.3533878700000002</v>
      </c>
      <c r="D246" s="629">
        <f>(SUMIFS(Лист1!$O$15:$O$500,Лист1!$Q$15:$Q$500,"E2",Лист1!$A$15:$A$500,"813",Лист1!$K$15:$K$500,"0*"))/$Q$3</f>
        <v>0.56020505000000009</v>
      </c>
      <c r="E246" s="630">
        <f>(SUMIFS(Лист2!$P$15:$P$500,Лист2!$A$15:$A$500,"813",Лист2!$K$15:$K$500,"0*",Лист2!$R$15:$R$500,"E2"))/$Q$4</f>
        <v>0.56020504999999998</v>
      </c>
      <c r="F246" s="629">
        <f>(SUMIFS(Лист1!$O$15:$O$500,Лист1!$Q$15:$Q$500,"E2",Лист1!$A$15:$A$500,"813",Лист1!$K$15:$K$500,"0*"))/$Q$3</f>
        <v>0.56020505000000009</v>
      </c>
      <c r="G246" s="630">
        <f t="shared" si="154"/>
        <v>100.00000000000003</v>
      </c>
      <c r="H246" s="629">
        <f>(SUMIFS(Лист1!$P$15:$P$500,Лист1!$Q$15:$Q$500,"E2",Лист1!$A$15:$A$500,"813",Лист1!$K$15:$K$500,"0*"))/$Q$3</f>
        <v>0.56020505000000009</v>
      </c>
      <c r="I246" s="643">
        <f t="shared" si="158"/>
        <v>100.00000000000003</v>
      </c>
      <c r="J246" s="643">
        <f t="shared" si="159"/>
        <v>100</v>
      </c>
      <c r="K246" s="631">
        <f>363545347.85/1000000</f>
        <v>363.54534785000004</v>
      </c>
      <c r="L246" s="631">
        <f>364299670.67/1000000</f>
        <v>364.29967067000001</v>
      </c>
      <c r="M246" s="631">
        <f t="shared" si="160"/>
        <v>99.792938923438314</v>
      </c>
      <c r="N246" s="631">
        <f>(K246/H246)*100</f>
        <v>64895.050098173873</v>
      </c>
      <c r="O246" s="685"/>
      <c r="P246" s="685"/>
      <c r="Q246" s="66"/>
    </row>
    <row r="247" spans="1:17" s="7" customFormat="1" ht="20.25" hidden="1" customHeight="1" x14ac:dyDescent="0.25">
      <c r="A247" s="865" t="s">
        <v>2345</v>
      </c>
      <c r="B247" s="865"/>
      <c r="C247" s="865"/>
      <c r="D247" s="865"/>
      <c r="E247" s="865"/>
      <c r="F247" s="865"/>
      <c r="G247" s="865"/>
      <c r="H247" s="865"/>
      <c r="I247" s="865"/>
      <c r="J247" s="865"/>
      <c r="K247" s="865"/>
      <c r="L247" s="865"/>
      <c r="M247" s="865"/>
      <c r="N247" s="865"/>
      <c r="O247" s="865"/>
      <c r="P247" s="865"/>
    </row>
    <row r="248" spans="1:17" s="7" customFormat="1" ht="48.75" hidden="1" customHeight="1" x14ac:dyDescent="0.25">
      <c r="A248" s="858" t="s">
        <v>53</v>
      </c>
      <c r="B248" s="882"/>
      <c r="C248" s="591">
        <f>C250</f>
        <v>0</v>
      </c>
      <c r="D248" s="591">
        <f>D250</f>
        <v>0</v>
      </c>
      <c r="E248" s="591">
        <f>E250</f>
        <v>0</v>
      </c>
      <c r="F248" s="591">
        <f t="shared" ref="F248" si="161">F250</f>
        <v>0</v>
      </c>
      <c r="G248" s="595">
        <v>0</v>
      </c>
      <c r="H248" s="591">
        <f>H250</f>
        <v>0</v>
      </c>
      <c r="I248" s="591">
        <f>I250</f>
        <v>0</v>
      </c>
      <c r="J248" s="591">
        <f t="shared" ref="J248:N248" si="162">J250</f>
        <v>0</v>
      </c>
      <c r="K248" s="591">
        <f t="shared" si="162"/>
        <v>5.5259860999999999</v>
      </c>
      <c r="L248" s="591">
        <f t="shared" si="162"/>
        <v>5.5263999999999998</v>
      </c>
      <c r="M248" s="591">
        <f t="shared" si="162"/>
        <v>99.992510495078164</v>
      </c>
      <c r="N248" s="591">
        <f t="shared" si="162"/>
        <v>0</v>
      </c>
      <c r="O248" s="624"/>
      <c r="P248" s="624"/>
    </row>
    <row r="249" spans="1:17" s="7" customFormat="1" ht="18.75" hidden="1" customHeight="1" x14ac:dyDescent="0.25">
      <c r="A249" s="885" t="s">
        <v>2589</v>
      </c>
      <c r="B249" s="885"/>
      <c r="C249" s="885"/>
      <c r="D249" s="885"/>
      <c r="E249" s="885"/>
      <c r="F249" s="885"/>
      <c r="G249" s="885"/>
      <c r="H249" s="885"/>
      <c r="I249" s="885"/>
      <c r="J249" s="885"/>
      <c r="K249" s="885"/>
      <c r="L249" s="885"/>
      <c r="M249" s="885"/>
      <c r="N249" s="885"/>
      <c r="O249" s="885"/>
      <c r="P249" s="885"/>
    </row>
    <row r="250" spans="1:17" s="7" customFormat="1" ht="18" hidden="1" customHeight="1" x14ac:dyDescent="0.25">
      <c r="A250" s="849" t="s">
        <v>14</v>
      </c>
      <c r="B250" s="849"/>
      <c r="C250" s="593">
        <f>SUM(C251:C255)</f>
        <v>0</v>
      </c>
      <c r="D250" s="593">
        <f>SUM(D251:D255)</f>
        <v>0</v>
      </c>
      <c r="E250" s="593">
        <f>SUM(E251:E255)</f>
        <v>0</v>
      </c>
      <c r="F250" s="593">
        <f t="shared" ref="F250" si="163">SUM(F251:F255)</f>
        <v>0</v>
      </c>
      <c r="G250" s="593">
        <v>0</v>
      </c>
      <c r="H250" s="593">
        <f>SUM(H251:H255)</f>
        <v>0</v>
      </c>
      <c r="I250" s="593">
        <v>0</v>
      </c>
      <c r="J250" s="593">
        <v>0</v>
      </c>
      <c r="K250" s="594">
        <f>SUM(K251:K255)</f>
        <v>5.5259860999999999</v>
      </c>
      <c r="L250" s="594">
        <f>SUM(L251:L255)</f>
        <v>5.5263999999999998</v>
      </c>
      <c r="M250" s="594">
        <f>K250/L250*100</f>
        <v>99.992510495078164</v>
      </c>
      <c r="N250" s="594">
        <v>0</v>
      </c>
      <c r="O250" s="665"/>
      <c r="P250" s="653"/>
    </row>
    <row r="251" spans="1:17" s="7" customFormat="1" ht="18" hidden="1" customHeight="1" x14ac:dyDescent="0.25">
      <c r="A251" s="851" t="s">
        <v>5</v>
      </c>
      <c r="B251" s="868"/>
      <c r="C251" s="508">
        <v>0</v>
      </c>
      <c r="D251" s="642">
        <v>0</v>
      </c>
      <c r="E251" s="642">
        <v>0</v>
      </c>
      <c r="F251" s="642">
        <v>0</v>
      </c>
      <c r="G251" s="642">
        <v>0</v>
      </c>
      <c r="H251" s="642">
        <v>0</v>
      </c>
      <c r="I251" s="642">
        <v>0</v>
      </c>
      <c r="J251" s="642">
        <v>0</v>
      </c>
      <c r="K251" s="642">
        <v>0</v>
      </c>
      <c r="L251" s="642">
        <v>0</v>
      </c>
      <c r="M251" s="642">
        <v>0</v>
      </c>
      <c r="N251" s="642">
        <v>0</v>
      </c>
      <c r="O251" s="451"/>
      <c r="P251" s="451"/>
    </row>
    <row r="252" spans="1:17" s="7" customFormat="1" ht="18" hidden="1" customHeight="1" x14ac:dyDescent="0.25">
      <c r="A252" s="852" t="s">
        <v>6</v>
      </c>
      <c r="B252" s="869"/>
      <c r="C252" s="506">
        <v>0</v>
      </c>
      <c r="D252" s="643">
        <v>0</v>
      </c>
      <c r="E252" s="643">
        <v>0</v>
      </c>
      <c r="F252" s="643">
        <v>0</v>
      </c>
      <c r="G252" s="643">
        <v>0</v>
      </c>
      <c r="H252" s="643">
        <v>0</v>
      </c>
      <c r="I252" s="643">
        <v>0</v>
      </c>
      <c r="J252" s="643">
        <v>0</v>
      </c>
      <c r="K252" s="643">
        <f>5525986.1/1000000</f>
        <v>5.5259860999999999</v>
      </c>
      <c r="L252" s="643">
        <f>5526400/1000000</f>
        <v>5.5263999999999998</v>
      </c>
      <c r="M252" s="643">
        <f>K252/L252*100</f>
        <v>99.992510495078164</v>
      </c>
      <c r="N252" s="643">
        <v>0</v>
      </c>
      <c r="O252" s="606"/>
      <c r="P252" s="606"/>
    </row>
    <row r="253" spans="1:17" s="7" customFormat="1" ht="16.5" hidden="1" customHeight="1" x14ac:dyDescent="0.25">
      <c r="A253" s="853" t="s">
        <v>7</v>
      </c>
      <c r="B253" s="879"/>
      <c r="C253" s="632">
        <v>0</v>
      </c>
      <c r="D253" s="649">
        <v>0</v>
      </c>
      <c r="E253" s="649">
        <v>0</v>
      </c>
      <c r="F253" s="649">
        <v>0</v>
      </c>
      <c r="G253" s="649">
        <v>0</v>
      </c>
      <c r="H253" s="649">
        <v>0</v>
      </c>
      <c r="I253" s="649">
        <v>0</v>
      </c>
      <c r="J253" s="649">
        <v>0</v>
      </c>
      <c r="K253" s="649">
        <v>0</v>
      </c>
      <c r="L253" s="649">
        <v>0</v>
      </c>
      <c r="M253" s="633">
        <v>0</v>
      </c>
      <c r="N253" s="633">
        <v>0</v>
      </c>
      <c r="O253" s="609"/>
      <c r="P253" s="609"/>
    </row>
    <row r="254" spans="1:17" s="7" customFormat="1" ht="16.5" hidden="1" customHeight="1" x14ac:dyDescent="0.25">
      <c r="A254" s="854" t="s">
        <v>8</v>
      </c>
      <c r="B254" s="880"/>
      <c r="C254" s="634">
        <v>0</v>
      </c>
      <c r="D254" s="635">
        <v>0</v>
      </c>
      <c r="E254" s="635">
        <v>0</v>
      </c>
      <c r="F254" s="635">
        <v>0</v>
      </c>
      <c r="G254" s="635">
        <v>0</v>
      </c>
      <c r="H254" s="635">
        <v>0</v>
      </c>
      <c r="I254" s="635">
        <v>0</v>
      </c>
      <c r="J254" s="635">
        <v>0</v>
      </c>
      <c r="K254" s="635">
        <v>0</v>
      </c>
      <c r="L254" s="635">
        <v>0</v>
      </c>
      <c r="M254" s="635">
        <v>0</v>
      </c>
      <c r="N254" s="635">
        <v>0</v>
      </c>
      <c r="O254" s="613"/>
      <c r="P254" s="613"/>
    </row>
    <row r="255" spans="1:17" s="7" customFormat="1" ht="17.25" hidden="1" customHeight="1" x14ac:dyDescent="0.25">
      <c r="A255" s="855" t="s">
        <v>9</v>
      </c>
      <c r="B255" s="881"/>
      <c r="C255" s="598">
        <v>0</v>
      </c>
      <c r="D255" s="599">
        <v>0</v>
      </c>
      <c r="E255" s="599">
        <v>0</v>
      </c>
      <c r="F255" s="599">
        <v>0</v>
      </c>
      <c r="G255" s="599">
        <v>0</v>
      </c>
      <c r="H255" s="599">
        <v>0</v>
      </c>
      <c r="I255" s="599">
        <v>0</v>
      </c>
      <c r="J255" s="599">
        <v>0</v>
      </c>
      <c r="K255" s="599">
        <v>0</v>
      </c>
      <c r="L255" s="599">
        <v>0</v>
      </c>
      <c r="M255" s="599">
        <v>0</v>
      </c>
      <c r="N255" s="599">
        <v>0</v>
      </c>
      <c r="O255" s="616"/>
      <c r="P255" s="616"/>
    </row>
    <row r="256" spans="1:17" s="7" customFormat="1" ht="28.5" hidden="1" customHeight="1" x14ac:dyDescent="0.25">
      <c r="A256" s="719" t="s">
        <v>58</v>
      </c>
      <c r="B256" s="795"/>
      <c r="C256" s="510">
        <v>0</v>
      </c>
      <c r="D256" s="636">
        <v>0</v>
      </c>
      <c r="E256" s="636">
        <v>0</v>
      </c>
      <c r="F256" s="636">
        <v>0</v>
      </c>
      <c r="G256" s="636">
        <v>0</v>
      </c>
      <c r="H256" s="636">
        <v>0</v>
      </c>
      <c r="I256" s="636">
        <v>0</v>
      </c>
      <c r="J256" s="636">
        <v>0</v>
      </c>
      <c r="K256" s="636">
        <v>0</v>
      </c>
      <c r="L256" s="636">
        <v>0</v>
      </c>
      <c r="M256" s="636">
        <v>0</v>
      </c>
      <c r="N256" s="636">
        <v>0</v>
      </c>
      <c r="O256" s="618"/>
      <c r="P256" s="618"/>
    </row>
    <row r="257" spans="1:17" s="7" customFormat="1" ht="17.25" hidden="1" customHeight="1" x14ac:dyDescent="0.25">
      <c r="A257" s="713" t="s">
        <v>57</v>
      </c>
      <c r="B257" s="773"/>
      <c r="C257" s="509">
        <v>0</v>
      </c>
      <c r="D257" s="637">
        <f>D248-D256</f>
        <v>0</v>
      </c>
      <c r="E257" s="637">
        <f t="shared" ref="E257:F257" si="164">E248-E256</f>
        <v>0</v>
      </c>
      <c r="F257" s="637">
        <f t="shared" si="164"/>
        <v>0</v>
      </c>
      <c r="G257" s="637">
        <v>0</v>
      </c>
      <c r="H257" s="637">
        <f t="shared" ref="H257" si="165">H248-H256</f>
        <v>0</v>
      </c>
      <c r="I257" s="638">
        <v>0</v>
      </c>
      <c r="J257" s="638">
        <v>0</v>
      </c>
      <c r="K257" s="637">
        <f>K248-K256</f>
        <v>5.5259860999999999</v>
      </c>
      <c r="L257" s="637">
        <f t="shared" ref="L257" si="166">L248-L256</f>
        <v>5.5263999999999998</v>
      </c>
      <c r="M257" s="638">
        <f>K257/L257*100</f>
        <v>99.992510495078164</v>
      </c>
      <c r="N257" s="638">
        <v>0</v>
      </c>
      <c r="O257" s="620"/>
      <c r="P257" s="620"/>
    </row>
    <row r="258" spans="1:17" s="7" customFormat="1" ht="25.5" customHeight="1" x14ac:dyDescent="0.25">
      <c r="A258" s="857" t="s">
        <v>2347</v>
      </c>
      <c r="B258" s="857"/>
      <c r="C258" s="857"/>
      <c r="D258" s="857"/>
      <c r="E258" s="857"/>
      <c r="F258" s="857"/>
      <c r="G258" s="857"/>
      <c r="H258" s="857"/>
      <c r="I258" s="857"/>
      <c r="J258" s="857"/>
      <c r="K258" s="857"/>
      <c r="L258" s="857"/>
      <c r="M258" s="857"/>
      <c r="N258" s="857"/>
      <c r="O258" s="857"/>
      <c r="P258" s="857"/>
    </row>
    <row r="259" spans="1:17" s="7" customFormat="1" ht="54" customHeight="1" x14ac:dyDescent="0.25">
      <c r="A259" s="858" t="s">
        <v>53</v>
      </c>
      <c r="B259" s="882"/>
      <c r="C259" s="591">
        <f>C261</f>
        <v>95.384242400000005</v>
      </c>
      <c r="D259" s="591">
        <f>D261</f>
        <v>93.538306690000013</v>
      </c>
      <c r="E259" s="591">
        <f>E261</f>
        <v>94.127308150000005</v>
      </c>
      <c r="F259" s="591">
        <f t="shared" ref="F259" si="167">F261</f>
        <v>93.538306690000013</v>
      </c>
      <c r="G259" s="591">
        <f>F259/E259*100</f>
        <v>99.374250181401806</v>
      </c>
      <c r="H259" s="591">
        <f>H261</f>
        <v>93.537512719999995</v>
      </c>
      <c r="I259" s="591">
        <f>I261</f>
        <v>99.373406674861968</v>
      </c>
      <c r="J259" s="591">
        <f t="shared" ref="J259:N259" si="168">J261</f>
        <v>99.999151181982953</v>
      </c>
      <c r="K259" s="591">
        <f t="shared" si="168"/>
        <v>158.02820944000001</v>
      </c>
      <c r="L259" s="591">
        <f t="shared" si="168"/>
        <v>160.93546565</v>
      </c>
      <c r="M259" s="591">
        <f t="shared" si="168"/>
        <v>98.193526704472561</v>
      </c>
      <c r="N259" s="591">
        <f t="shared" si="168"/>
        <v>168.9463455298943</v>
      </c>
      <c r="O259" s="624"/>
      <c r="P259" s="624"/>
    </row>
    <row r="260" spans="1:17" s="7" customFormat="1" ht="25.5" customHeight="1" x14ac:dyDescent="0.25">
      <c r="A260" s="850" t="s">
        <v>2348</v>
      </c>
      <c r="B260" s="850"/>
      <c r="C260" s="850"/>
      <c r="D260" s="850"/>
      <c r="E260" s="850"/>
      <c r="F260" s="850"/>
      <c r="G260" s="850"/>
      <c r="H260" s="850"/>
      <c r="I260" s="850"/>
      <c r="J260" s="850"/>
      <c r="K260" s="850"/>
      <c r="L260" s="850"/>
      <c r="M260" s="850"/>
      <c r="N260" s="850"/>
      <c r="O260" s="850"/>
      <c r="P260" s="850"/>
    </row>
    <row r="261" spans="1:17" s="7" customFormat="1" ht="17.25" customHeight="1" x14ac:dyDescent="0.25">
      <c r="A261" s="849" t="s">
        <v>14</v>
      </c>
      <c r="B261" s="849"/>
      <c r="C261" s="593">
        <f>SUM(C262:C266)</f>
        <v>95.384242400000005</v>
      </c>
      <c r="D261" s="593">
        <f>SUM(D262:D266)</f>
        <v>93.538306690000013</v>
      </c>
      <c r="E261" s="593">
        <f>SUM(E262:E266)</f>
        <v>94.127308150000005</v>
      </c>
      <c r="F261" s="593">
        <f t="shared" ref="F261" si="169">SUM(F262:F266)</f>
        <v>93.538306690000013</v>
      </c>
      <c r="G261" s="593">
        <f>F261/E261*100</f>
        <v>99.374250181401806</v>
      </c>
      <c r="H261" s="593">
        <f>SUM(H262:H266)</f>
        <v>93.537512719999995</v>
      </c>
      <c r="I261" s="593">
        <f>H261/E261*100</f>
        <v>99.373406674861968</v>
      </c>
      <c r="J261" s="594">
        <f>H261/D261*100</f>
        <v>99.999151181982953</v>
      </c>
      <c r="K261" s="594">
        <f>SUM(K262:K266)</f>
        <v>158.02820944000001</v>
      </c>
      <c r="L261" s="594">
        <f>SUM(L262:L266)</f>
        <v>160.93546565</v>
      </c>
      <c r="M261" s="594">
        <f>K261/L261*100</f>
        <v>98.193526704472561</v>
      </c>
      <c r="N261" s="594">
        <f>K261/H261*100</f>
        <v>168.9463455298943</v>
      </c>
      <c r="O261" s="850" t="s">
        <v>2315</v>
      </c>
      <c r="P261" s="850" t="s">
        <v>2342</v>
      </c>
    </row>
    <row r="262" spans="1:17" s="7" customFormat="1" ht="24" customHeight="1" x14ac:dyDescent="0.25">
      <c r="A262" s="851" t="s">
        <v>5</v>
      </c>
      <c r="B262" s="868"/>
      <c r="C262" s="508">
        <f>(SUMIFS(Лист3!$O$15:$O$500,Лист3!$P$15:$P$500,"E4",Лист3!$K$15:$K$500,"1*"))/$Q$3</f>
        <v>94.430400000000006</v>
      </c>
      <c r="D262" s="596">
        <f>(SUMIFS(Лист1!$O$15:$O$500,Лист1!$Q$15:$Q$500,"E4",Лист1!$K$15:$K$500,"1*"))/$Q$3</f>
        <v>91.862587590000004</v>
      </c>
      <c r="E262" s="642">
        <f>92445.7/1000</f>
        <v>92.445700000000002</v>
      </c>
      <c r="F262" s="596">
        <f>(SUMIFS(Лист1!$O$15:$O$500,Лист1!$Q$15:$Q$500,"E4",Лист1!$K$15:$K$500,"1*"))/$Q$3</f>
        <v>91.862587590000004</v>
      </c>
      <c r="G262" s="642">
        <f t="shared" ref="G262:G271" si="170">F262/E262*100</f>
        <v>99.369237931023292</v>
      </c>
      <c r="H262" s="596">
        <f>(SUMIFS(Лист1!$P$15:$P$500,Лист1!$Q$15:$Q$500,"E4",Лист1!$K$15:$K$500,"1*"))/$Q$3</f>
        <v>91.861802579999988</v>
      </c>
      <c r="I262" s="642">
        <f>H262/E262*100</f>
        <v>99.368388773085158</v>
      </c>
      <c r="J262" s="642">
        <f>H262/D262*100</f>
        <v>99.999145451896567</v>
      </c>
      <c r="K262" s="642">
        <f>155309427.33/1000000</f>
        <v>155.30942733000001</v>
      </c>
      <c r="L262" s="642">
        <f>158187610.99/1000000</f>
        <v>158.18761099</v>
      </c>
      <c r="M262" s="642">
        <f>K262/L262*100</f>
        <v>98.180525237098408</v>
      </c>
      <c r="N262" s="642">
        <f>K262/H262*100</f>
        <v>169.06856056383737</v>
      </c>
      <c r="O262" s="850"/>
      <c r="P262" s="850"/>
    </row>
    <row r="263" spans="1:17" s="7" customFormat="1" ht="18.75" customHeight="1" x14ac:dyDescent="0.25">
      <c r="A263" s="852" t="s">
        <v>6</v>
      </c>
      <c r="B263" s="869"/>
      <c r="C263" s="506">
        <f>(SUMIFS(Лист3!$O$15:$O$500,Лист3!$P$15:$P$500,"E4",Лист3!$K$15:$K$500,"0*"))/$Q$3</f>
        <v>0.95384239999999998</v>
      </c>
      <c r="D263" s="629">
        <f>(SUMIFS(Лист1!$O$15:$O$500,Лист1!$Q$15:$Q$500,"E4",Лист1!$K$15:$K$500,"0*"))/$Q$3</f>
        <v>0.92791295000000007</v>
      </c>
      <c r="E263" s="643">
        <f>933.802/1000</f>
        <v>0.93380200000000002</v>
      </c>
      <c r="F263" s="629">
        <f>(SUMIFS(Лист1!$O$15:$O$500,Лист1!$Q$15:$Q$500,"E4",Лист1!$K$15:$K$500,"0*"))/$Q$3</f>
        <v>0.92791295000000007</v>
      </c>
      <c r="G263" s="643">
        <f t="shared" si="170"/>
        <v>99.36934703502456</v>
      </c>
      <c r="H263" s="629">
        <f>(SUMIFS(Лист1!$P$15:$P$500,Лист1!$Q$15:$Q$500,"E4",Лист1!$K$15:$K$500,"0*"))/$Q$3</f>
        <v>0.92790399000000012</v>
      </c>
      <c r="I263" s="643">
        <f>H263/E263*100</f>
        <v>99.368387516839775</v>
      </c>
      <c r="J263" s="643">
        <f>H263/D263*100</f>
        <v>99.99903439218086</v>
      </c>
      <c r="K263" s="643">
        <f>1568782.11/1000000</f>
        <v>1.5687821100000001</v>
      </c>
      <c r="L263" s="643">
        <f>1597854.66/1000000</f>
        <v>1.5978546599999999</v>
      </c>
      <c r="M263" s="643">
        <f>K263/L263*100</f>
        <v>98.180526006038633</v>
      </c>
      <c r="N263" s="643">
        <f>K263/H263*100</f>
        <v>169.06728787748827</v>
      </c>
      <c r="O263" s="850"/>
      <c r="P263" s="850"/>
    </row>
    <row r="264" spans="1:17" s="7" customFormat="1" ht="17.25" customHeight="1" x14ac:dyDescent="0.25">
      <c r="A264" s="853" t="s">
        <v>7</v>
      </c>
      <c r="B264" s="879"/>
      <c r="C264" s="632"/>
      <c r="D264" s="649">
        <v>0.74780614999999995</v>
      </c>
      <c r="E264" s="649">
        <v>0.74780614999999995</v>
      </c>
      <c r="F264" s="649">
        <v>0.74780614999999995</v>
      </c>
      <c r="G264" s="649">
        <f t="shared" si="170"/>
        <v>100</v>
      </c>
      <c r="H264" s="649">
        <v>0.74780614999999995</v>
      </c>
      <c r="I264" s="649">
        <f>H264/E264*100</f>
        <v>100</v>
      </c>
      <c r="J264" s="649">
        <f>H264/D264*100</f>
        <v>100</v>
      </c>
      <c r="K264" s="649">
        <v>1.1499999999999999</v>
      </c>
      <c r="L264" s="649">
        <v>1.1499999999999999</v>
      </c>
      <c r="M264" s="649">
        <f>K264/L264*100</f>
        <v>100</v>
      </c>
      <c r="N264" s="649">
        <f>K264/H264*100</f>
        <v>153.78316960886187</v>
      </c>
      <c r="O264" s="850"/>
      <c r="P264" s="850"/>
    </row>
    <row r="265" spans="1:17" s="7" customFormat="1" ht="15" customHeight="1" x14ac:dyDescent="0.25">
      <c r="A265" s="854" t="s">
        <v>8</v>
      </c>
      <c r="B265" s="880"/>
      <c r="C265" s="634">
        <v>0</v>
      </c>
      <c r="D265" s="635">
        <v>0</v>
      </c>
      <c r="E265" s="635">
        <v>0</v>
      </c>
      <c r="F265" s="635">
        <v>0</v>
      </c>
      <c r="G265" s="635">
        <v>0</v>
      </c>
      <c r="H265" s="635">
        <v>0</v>
      </c>
      <c r="I265" s="635">
        <v>0</v>
      </c>
      <c r="J265" s="635">
        <v>0</v>
      </c>
      <c r="K265" s="635">
        <v>0</v>
      </c>
      <c r="L265" s="635">
        <v>0</v>
      </c>
      <c r="M265" s="635">
        <v>0</v>
      </c>
      <c r="N265" s="635">
        <v>0</v>
      </c>
      <c r="O265" s="850"/>
      <c r="P265" s="850"/>
    </row>
    <row r="266" spans="1:17" s="7" customFormat="1" ht="17.25" customHeight="1" x14ac:dyDescent="0.25">
      <c r="A266" s="855" t="s">
        <v>9</v>
      </c>
      <c r="B266" s="881"/>
      <c r="C266" s="598">
        <v>0</v>
      </c>
      <c r="D266" s="599">
        <v>0</v>
      </c>
      <c r="E266" s="599">
        <v>0</v>
      </c>
      <c r="F266" s="599">
        <v>0</v>
      </c>
      <c r="G266" s="599">
        <v>0</v>
      </c>
      <c r="H266" s="599">
        <v>0</v>
      </c>
      <c r="I266" s="599">
        <v>0</v>
      </c>
      <c r="J266" s="599">
        <v>0</v>
      </c>
      <c r="K266" s="599">
        <v>0</v>
      </c>
      <c r="L266" s="599">
        <v>0</v>
      </c>
      <c r="M266" s="599">
        <v>0</v>
      </c>
      <c r="N266" s="599">
        <v>0</v>
      </c>
      <c r="O266" s="850"/>
      <c r="P266" s="850"/>
    </row>
    <row r="267" spans="1:17" s="7" customFormat="1" ht="27.75" customHeight="1" x14ac:dyDescent="0.25">
      <c r="A267" s="719" t="s">
        <v>58</v>
      </c>
      <c r="B267" s="795"/>
      <c r="C267" s="510">
        <v>0</v>
      </c>
      <c r="D267" s="636">
        <v>0</v>
      </c>
      <c r="E267" s="636">
        <v>0</v>
      </c>
      <c r="F267" s="636">
        <v>0</v>
      </c>
      <c r="G267" s="636">
        <v>0</v>
      </c>
      <c r="H267" s="636">
        <v>0</v>
      </c>
      <c r="I267" s="636">
        <v>0</v>
      </c>
      <c r="J267" s="636">
        <v>0</v>
      </c>
      <c r="K267" s="636">
        <v>0</v>
      </c>
      <c r="L267" s="636">
        <v>0</v>
      </c>
      <c r="M267" s="636">
        <v>0</v>
      </c>
      <c r="N267" s="636">
        <v>0</v>
      </c>
      <c r="O267" s="850"/>
      <c r="P267" s="850"/>
    </row>
    <row r="268" spans="1:17" s="7" customFormat="1" ht="18" customHeight="1" x14ac:dyDescent="0.25">
      <c r="A268" s="713" t="s">
        <v>57</v>
      </c>
      <c r="B268" s="773"/>
      <c r="C268" s="509">
        <f>C261-C267</f>
        <v>95.384242400000005</v>
      </c>
      <c r="D268" s="637">
        <f>D259-D267</f>
        <v>93.538306690000013</v>
      </c>
      <c r="E268" s="637">
        <f t="shared" ref="E268:F268" si="171">E259-E267</f>
        <v>94.127308150000005</v>
      </c>
      <c r="F268" s="637">
        <f t="shared" si="171"/>
        <v>93.538306690000013</v>
      </c>
      <c r="G268" s="637">
        <f t="shared" si="170"/>
        <v>99.374250181401806</v>
      </c>
      <c r="H268" s="637">
        <f t="shared" ref="H268" si="172">H259-H267</f>
        <v>93.537512719999995</v>
      </c>
      <c r="I268" s="638">
        <f>H268/E268*100</f>
        <v>99.373406674861968</v>
      </c>
      <c r="J268" s="638">
        <f>H268/D268*100</f>
        <v>99.999151181982953</v>
      </c>
      <c r="K268" s="637">
        <f t="shared" ref="K268:L268" si="173">K259-K267</f>
        <v>158.02820944000001</v>
      </c>
      <c r="L268" s="637">
        <f t="shared" si="173"/>
        <v>160.93546565</v>
      </c>
      <c r="M268" s="638">
        <f>K268/L268*100</f>
        <v>98.193526704472561</v>
      </c>
      <c r="N268" s="638">
        <f>K268/H268*100</f>
        <v>168.9463455298943</v>
      </c>
      <c r="O268" s="850"/>
      <c r="P268" s="850"/>
    </row>
    <row r="269" spans="1:17" s="7" customFormat="1" ht="30.75" customHeight="1" x14ac:dyDescent="0.25">
      <c r="A269" s="856" t="s">
        <v>2702</v>
      </c>
      <c r="B269" s="870"/>
      <c r="C269" s="587">
        <f>(SUMIFS(Лист3!$O$15:$O$500,Лист3!$P$15:$P$500,"E4",Лист3!$A$15:$A$500,"813"))/$Q$3</f>
        <v>95.384242400000005</v>
      </c>
      <c r="D269" s="588">
        <f>(SUMIFS(Лист1!$O$15:$O$500,Лист1!$Q$15:$Q$500,"E4",Лист1!$A$15:$A$500,"813"))/$Q$3</f>
        <v>92.790500539999996</v>
      </c>
      <c r="E269" s="588">
        <f>(SUMIFS(Лист2!$P$15:$P$500,Лист2!$R$15:$R$500,"E4",Лист2!$A$15:$A$500,"813"))/$Q$4</f>
        <v>93.379501999999988</v>
      </c>
      <c r="F269" s="588">
        <f>(SUMIFS(Лист1!$O$15:$O$500,Лист1!$Q$15:$Q$500,"E4",Лист1!$A$15:$A$500,"813"))/$Q$3</f>
        <v>92.790500539999996</v>
      </c>
      <c r="G269" s="588">
        <f t="shared" si="170"/>
        <v>99.369239022071469</v>
      </c>
      <c r="H269" s="588">
        <f>(SUMIFS(Лист1!$P$15:$P$500,Лист1!$Q$15:$Q$500,"E4",Лист1!$A$15:$A$500,"813"))/$Q$3</f>
        <v>92.789706569999993</v>
      </c>
      <c r="I269" s="589">
        <f>H269/E269*100</f>
        <v>99.368388760522635</v>
      </c>
      <c r="J269" s="589">
        <f>H269/D269*100</f>
        <v>99.99914434128992</v>
      </c>
      <c r="K269" s="637"/>
      <c r="L269" s="637"/>
      <c r="M269" s="638"/>
      <c r="N269" s="638"/>
      <c r="O269" s="653"/>
      <c r="P269" s="653"/>
    </row>
    <row r="270" spans="1:17" s="7" customFormat="1" ht="15" customHeight="1" x14ac:dyDescent="0.25">
      <c r="A270" s="851" t="s">
        <v>5</v>
      </c>
      <c r="B270" s="868"/>
      <c r="C270" s="508">
        <f>(SUMIFS(Лист3!$O$15:$O$500,Лист3!$P$15:$P$500,"E4",Лист3!$A$15:$A$500,"813",Лист3!$K$15:$K$500,"1*"))/$Q$3</f>
        <v>94.430400000000006</v>
      </c>
      <c r="D270" s="596">
        <f>(SUMIFS(Лист1!$O$15:$O$500,Лист1!$Q$15:$Q$500,"E4",Лист1!$A$15:$A$500,"813",Лист1!$K$15:$K$500,"1*"))/$Q$3</f>
        <v>91.862587590000004</v>
      </c>
      <c r="E270" s="627">
        <f>(SUMIFS(Лист2!$P$15:$P$500,Лист2!$A$15:$A$500,"813",Лист2!$K$15:$K$500,"1*",Лист2!$R$15:$R$500,"E4"))/$Q$4</f>
        <v>92.445700000000002</v>
      </c>
      <c r="F270" s="596">
        <f>(SUMIFS(Лист1!$O$15:$O$500,Лист1!$Q$15:$Q$500,"E4",Лист1!$A$15:$A$500,"813",Лист1!$K$15:$K$500,"1*"))/$Q$3</f>
        <v>91.862587590000004</v>
      </c>
      <c r="G270" s="627">
        <f t="shared" si="170"/>
        <v>99.369237931023292</v>
      </c>
      <c r="H270" s="596">
        <f>(SUMIFS(Лист1!$P$15:$P$500,Лист1!$Q$15:$Q$500,"E4",Лист1!$A$15:$A$500,"813",Лист1!$K$15:$K$500,"1*"))/$Q$3</f>
        <v>91.861802579999988</v>
      </c>
      <c r="I270" s="642">
        <f t="shared" ref="I270:I271" si="174">H270/E270*100</f>
        <v>99.368388773085158</v>
      </c>
      <c r="J270" s="642">
        <f t="shared" ref="J270:J271" si="175">H270/D270*100</f>
        <v>99.999145451896567</v>
      </c>
      <c r="K270" s="597">
        <f>164656912.86/1000000</f>
        <v>164.65691286000001</v>
      </c>
      <c r="L270" s="597">
        <f>164731600/1000000</f>
        <v>164.73159999999999</v>
      </c>
      <c r="M270" s="597">
        <f t="shared" ref="M270:M271" si="176">K270/L270*100</f>
        <v>99.954661315740282</v>
      </c>
      <c r="N270" s="597">
        <f>(K270/H270)*100</f>
        <v>179.24415615141527</v>
      </c>
      <c r="O270" s="685"/>
      <c r="P270" s="685"/>
    </row>
    <row r="271" spans="1:17" s="7" customFormat="1" ht="15" customHeight="1" x14ac:dyDescent="0.25">
      <c r="A271" s="852" t="s">
        <v>6</v>
      </c>
      <c r="B271" s="869"/>
      <c r="C271" s="506">
        <f>(SUMIFS(Лист3!$O$15:$O$500,Лист3!$P$15:$P$500,"E4",Лист3!$A$15:$A$500,"813",Лист3!$K$15:$K$500,"0*"))/$Q$3</f>
        <v>0.95384239999999998</v>
      </c>
      <c r="D271" s="629">
        <f>(SUMIFS(Лист1!$O$15:$O$500,Лист1!$Q$15:$Q$500,"E4",Лист1!$A$15:$A$500,"813",Лист1!$K$15:$K$500,"0*"))/$Q$3</f>
        <v>0.92791295000000007</v>
      </c>
      <c r="E271" s="630">
        <f>(SUMIFS(Лист2!$P$15:$P$500,Лист2!$A$15:$A$500,"813",Лист2!$K$15:$K$500,"0*",Лист2!$R$15:$R$500,"E4"))/$Q$4</f>
        <v>0.93380200000000002</v>
      </c>
      <c r="F271" s="629">
        <f>(SUMIFS(Лист1!$O$15:$O$500,Лист1!$Q$15:$Q$500,"E4",Лист1!$A$15:$A$500,"813",Лист1!$K$15:$K$500,"0*"))/$Q$3</f>
        <v>0.92791295000000007</v>
      </c>
      <c r="G271" s="630">
        <f t="shared" si="170"/>
        <v>99.36934703502456</v>
      </c>
      <c r="H271" s="629">
        <f>(SUMIFS(Лист1!$P$15:$P$500,Лист1!$Q$15:$Q$500,"E4",Лист1!$A$15:$A$500,"813",Лист1!$K$15:$K$500,"0*"))/$Q$3</f>
        <v>0.92790399000000012</v>
      </c>
      <c r="I271" s="643">
        <f t="shared" si="174"/>
        <v>99.368387516839775</v>
      </c>
      <c r="J271" s="643">
        <f t="shared" si="175"/>
        <v>99.99903439218086</v>
      </c>
      <c r="K271" s="631">
        <f>363545347.85/1000000</f>
        <v>363.54534785000004</v>
      </c>
      <c r="L271" s="631">
        <f>364299670.67/1000000</f>
        <v>364.29967067000001</v>
      </c>
      <c r="M271" s="631">
        <f t="shared" si="176"/>
        <v>99.792938923438314</v>
      </c>
      <c r="N271" s="631">
        <f>(K271/H271)*100</f>
        <v>39179.198685200179</v>
      </c>
      <c r="O271" s="685"/>
      <c r="P271" s="685"/>
      <c r="Q271" s="66"/>
    </row>
    <row r="272" spans="1:17" s="7" customFormat="1" ht="21.75" customHeight="1" x14ac:dyDescent="0.25">
      <c r="A272" s="857" t="s">
        <v>2349</v>
      </c>
      <c r="B272" s="857"/>
      <c r="C272" s="857"/>
      <c r="D272" s="857"/>
      <c r="E272" s="857"/>
      <c r="F272" s="857"/>
      <c r="G272" s="857"/>
      <c r="H272" s="857"/>
      <c r="I272" s="857"/>
      <c r="J272" s="857"/>
      <c r="K272" s="857"/>
      <c r="L272" s="857"/>
      <c r="M272" s="857"/>
      <c r="N272" s="857"/>
      <c r="O272" s="857"/>
      <c r="P272" s="857"/>
    </row>
    <row r="273" spans="1:17" s="7" customFormat="1" ht="46.5" customHeight="1" x14ac:dyDescent="0.25">
      <c r="A273" s="858" t="s">
        <v>53</v>
      </c>
      <c r="B273" s="882"/>
      <c r="C273" s="591">
        <f>C275</f>
        <v>64.637474749999996</v>
      </c>
      <c r="D273" s="591">
        <f>D275</f>
        <v>37.412269999999999</v>
      </c>
      <c r="E273" s="591">
        <f>E275</f>
        <v>37.412269999999999</v>
      </c>
      <c r="F273" s="591">
        <f t="shared" ref="F273" si="177">F275</f>
        <v>37.412269999999999</v>
      </c>
      <c r="G273" s="591">
        <f>F273/E273*100</f>
        <v>100</v>
      </c>
      <c r="H273" s="591">
        <f>H275</f>
        <v>37.405349349999995</v>
      </c>
      <c r="I273" s="591">
        <f>I275</f>
        <v>99.981501657076663</v>
      </c>
      <c r="J273" s="591">
        <f t="shared" ref="J273:N273" si="178">J275</f>
        <v>99.981501657076663</v>
      </c>
      <c r="K273" s="591">
        <f t="shared" si="178"/>
        <v>21.444486000000001</v>
      </c>
      <c r="L273" s="591">
        <f t="shared" si="178"/>
        <v>21.444486000000001</v>
      </c>
      <c r="M273" s="591">
        <f t="shared" si="178"/>
        <v>100</v>
      </c>
      <c r="N273" s="591">
        <f t="shared" si="178"/>
        <v>57.32999790844088</v>
      </c>
      <c r="O273" s="624"/>
      <c r="P273" s="624"/>
    </row>
    <row r="274" spans="1:17" s="7" customFormat="1" ht="18" customHeight="1" x14ac:dyDescent="0.25">
      <c r="A274" s="884" t="s">
        <v>2350</v>
      </c>
      <c r="B274" s="884"/>
      <c r="C274" s="884"/>
      <c r="D274" s="884"/>
      <c r="E274" s="884"/>
      <c r="F274" s="884"/>
      <c r="G274" s="884"/>
      <c r="H274" s="884"/>
      <c r="I274" s="884"/>
      <c r="J274" s="884"/>
      <c r="K274" s="884"/>
      <c r="L274" s="884"/>
      <c r="M274" s="884"/>
      <c r="N274" s="884"/>
      <c r="O274" s="884"/>
      <c r="P274" s="884"/>
    </row>
    <row r="275" spans="1:17" s="7" customFormat="1" ht="20.25" customHeight="1" x14ac:dyDescent="0.25">
      <c r="A275" s="849" t="s">
        <v>14</v>
      </c>
      <c r="B275" s="849"/>
      <c r="C275" s="593">
        <f>SUM(C276:C280)</f>
        <v>64.637474749999996</v>
      </c>
      <c r="D275" s="593">
        <f>SUM(D276:D280)</f>
        <v>37.412269999999999</v>
      </c>
      <c r="E275" s="593">
        <f>SUM(E276:E280)</f>
        <v>37.412269999999999</v>
      </c>
      <c r="F275" s="593">
        <f t="shared" ref="F275" si="179">SUM(F276:F280)</f>
        <v>37.412269999999999</v>
      </c>
      <c r="G275" s="593">
        <f>F275/E275*100</f>
        <v>100</v>
      </c>
      <c r="H275" s="593">
        <f>SUM(H276:H280)</f>
        <v>37.405349349999995</v>
      </c>
      <c r="I275" s="593">
        <f>H275/E275*100</f>
        <v>99.981501657076663</v>
      </c>
      <c r="J275" s="594">
        <f>H275/D275*100</f>
        <v>99.981501657076663</v>
      </c>
      <c r="K275" s="594">
        <f>SUM(K276:K280)</f>
        <v>21.444486000000001</v>
      </c>
      <c r="L275" s="594">
        <f>SUM(L276:L280)</f>
        <v>21.444486000000001</v>
      </c>
      <c r="M275" s="594">
        <f>K275/L275*100</f>
        <v>100</v>
      </c>
      <c r="N275" s="594">
        <f>K275/H275*100</f>
        <v>57.32999790844088</v>
      </c>
      <c r="O275" s="850" t="s">
        <v>2315</v>
      </c>
      <c r="P275" s="850" t="s">
        <v>2342</v>
      </c>
    </row>
    <row r="276" spans="1:17" s="7" customFormat="1" ht="19.5" customHeight="1" x14ac:dyDescent="0.25">
      <c r="A276" s="851" t="s">
        <v>5</v>
      </c>
      <c r="B276" s="868"/>
      <c r="C276" s="508">
        <f>(SUMIFS(Лист3!$O$15:$O$500,Лист3!$P$15:$P$500,"E6",Лист3!$K$15:$K$500,"1*"))/$Q$3</f>
        <v>54.091099999999997</v>
      </c>
      <c r="D276" s="596">
        <f>(SUMIFS(Лист1!$O$15:$O$500,Лист1!$Q$15:$Q$500,"E6",Лист1!$K$15:$K$500,"1*"))/$Q$3</f>
        <v>0</v>
      </c>
      <c r="E276" s="642">
        <v>0</v>
      </c>
      <c r="F276" s="596">
        <f>(SUMIFS(Лист1!$O$15:$O$500,Лист1!$Q$15:$Q$500,"E6",Лист1!$K$15:$K$500,"1*"))/$Q$3</f>
        <v>0</v>
      </c>
      <c r="G276" s="642">
        <v>0</v>
      </c>
      <c r="H276" s="596">
        <f>(SUMIFS(Лист1!$P$15:$P$500,Лист1!$Q$15:$Q$500,"E6",Лист1!$K$15:$K$500,"1*"))/$Q$3</f>
        <v>0</v>
      </c>
      <c r="I276" s="642">
        <v>0</v>
      </c>
      <c r="J276" s="642">
        <v>0</v>
      </c>
      <c r="K276" s="642">
        <v>0</v>
      </c>
      <c r="L276" s="642">
        <v>0</v>
      </c>
      <c r="M276" s="642">
        <v>0</v>
      </c>
      <c r="N276" s="642">
        <v>0</v>
      </c>
      <c r="O276" s="850"/>
      <c r="P276" s="850"/>
    </row>
    <row r="277" spans="1:17" s="7" customFormat="1" ht="19.5" customHeight="1" x14ac:dyDescent="0.25">
      <c r="A277" s="852" t="s">
        <v>6</v>
      </c>
      <c r="B277" s="869"/>
      <c r="C277" s="506">
        <f>(SUMIFS(Лист3!$O$15:$O$500,Лист3!$P$15:$P$500,"E6",Лист3!$K$15:$K$500,"0*"))/$Q$3</f>
        <v>10.54637475</v>
      </c>
      <c r="D277" s="629">
        <f>(SUMIFS(Лист1!$O$15:$O$500,Лист1!$Q$15:$Q$500,"E6",Лист1!$K$15:$K$500,"0*"))/$Q$3</f>
        <v>16.23227</v>
      </c>
      <c r="E277" s="643">
        <f>16232.27/1000</f>
        <v>16.23227</v>
      </c>
      <c r="F277" s="629">
        <f>(SUMIFS(Лист1!$O$15:$O$500,Лист1!$Q$15:$Q$500,"E6",Лист1!$K$15:$K$500,"0*"))/$Q$3</f>
        <v>16.23227</v>
      </c>
      <c r="G277" s="643">
        <f t="shared" ref="G277:G285" si="180">F277/E277*100</f>
        <v>100</v>
      </c>
      <c r="H277" s="629">
        <f>(SUMIFS(Лист1!$P$15:$P$500,Лист1!$Q$15:$Q$500,"E6",Лист1!$K$15:$K$500,"0*"))/$Q$3</f>
        <v>16.225349349999998</v>
      </c>
      <c r="I277" s="643">
        <f>H277/E277*100</f>
        <v>99.957364866405001</v>
      </c>
      <c r="J277" s="643">
        <f>H277/D277*100</f>
        <v>99.957364866405001</v>
      </c>
      <c r="K277" s="643">
        <f>10464486/1000000</f>
        <v>10.464486000000001</v>
      </c>
      <c r="L277" s="643">
        <f>10464486/1000000</f>
        <v>10.464486000000001</v>
      </c>
      <c r="M277" s="643">
        <f>K277/L277*100</f>
        <v>100</v>
      </c>
      <c r="N277" s="643">
        <f>K277/H277*100</f>
        <v>64.494672960616413</v>
      </c>
      <c r="O277" s="850"/>
      <c r="P277" s="850"/>
    </row>
    <row r="278" spans="1:17" s="7" customFormat="1" ht="16.5" customHeight="1" x14ac:dyDescent="0.25">
      <c r="A278" s="853" t="s">
        <v>7</v>
      </c>
      <c r="B278" s="879"/>
      <c r="C278" s="632"/>
      <c r="D278" s="633">
        <v>0</v>
      </c>
      <c r="E278" s="633">
        <v>0</v>
      </c>
      <c r="F278" s="633">
        <v>0</v>
      </c>
      <c r="G278" s="633">
        <v>0</v>
      </c>
      <c r="H278" s="633">
        <v>0</v>
      </c>
      <c r="I278" s="633">
        <v>0</v>
      </c>
      <c r="J278" s="633">
        <v>0</v>
      </c>
      <c r="K278" s="633">
        <v>0</v>
      </c>
      <c r="L278" s="633">
        <v>0</v>
      </c>
      <c r="M278" s="633">
        <v>0</v>
      </c>
      <c r="N278" s="633">
        <v>0</v>
      </c>
      <c r="O278" s="850"/>
      <c r="P278" s="850"/>
    </row>
    <row r="279" spans="1:17" s="7" customFormat="1" ht="19.5" customHeight="1" x14ac:dyDescent="0.25">
      <c r="A279" s="854" t="s">
        <v>8</v>
      </c>
      <c r="B279" s="880"/>
      <c r="C279" s="634">
        <v>0</v>
      </c>
      <c r="D279" s="654">
        <v>0</v>
      </c>
      <c r="E279" s="654">
        <v>0</v>
      </c>
      <c r="F279" s="654">
        <v>0</v>
      </c>
      <c r="G279" s="654">
        <v>0</v>
      </c>
      <c r="H279" s="654">
        <v>0</v>
      </c>
      <c r="I279" s="654">
        <v>0</v>
      </c>
      <c r="J279" s="654">
        <v>0</v>
      </c>
      <c r="K279" s="654">
        <v>0</v>
      </c>
      <c r="L279" s="654">
        <v>0</v>
      </c>
      <c r="M279" s="654">
        <v>0</v>
      </c>
      <c r="N279" s="654">
        <v>0</v>
      </c>
      <c r="O279" s="850"/>
      <c r="P279" s="850"/>
    </row>
    <row r="280" spans="1:17" s="7" customFormat="1" ht="19.5" customHeight="1" x14ac:dyDescent="0.25">
      <c r="A280" s="855" t="s">
        <v>9</v>
      </c>
      <c r="B280" s="881"/>
      <c r="C280" s="598">
        <v>0</v>
      </c>
      <c r="D280" s="651">
        <v>21.18</v>
      </c>
      <c r="E280" s="651">
        <v>21.18</v>
      </c>
      <c r="F280" s="651">
        <v>21.18</v>
      </c>
      <c r="G280" s="651">
        <f t="shared" si="180"/>
        <v>100</v>
      </c>
      <c r="H280" s="651">
        <v>21.18</v>
      </c>
      <c r="I280" s="651">
        <f t="shared" ref="I280" si="181">H280/E280*100</f>
        <v>100</v>
      </c>
      <c r="J280" s="651">
        <f t="shared" ref="J280" si="182">H280/D280*100</f>
        <v>100</v>
      </c>
      <c r="K280" s="651">
        <v>10.98</v>
      </c>
      <c r="L280" s="651">
        <v>10.98</v>
      </c>
      <c r="M280" s="651">
        <f t="shared" ref="M280" si="183">K280/L280*100</f>
        <v>100</v>
      </c>
      <c r="N280" s="651">
        <f t="shared" ref="N280" si="184">K280/H280*100</f>
        <v>51.84135977337111</v>
      </c>
      <c r="O280" s="850"/>
      <c r="P280" s="850"/>
    </row>
    <row r="281" spans="1:17" s="7" customFormat="1" ht="30" customHeight="1" x14ac:dyDescent="0.25">
      <c r="A281" s="719" t="s">
        <v>58</v>
      </c>
      <c r="B281" s="795"/>
      <c r="C281" s="510">
        <v>0</v>
      </c>
      <c r="D281" s="636">
        <v>0</v>
      </c>
      <c r="E281" s="636">
        <v>0</v>
      </c>
      <c r="F281" s="636">
        <v>0</v>
      </c>
      <c r="G281" s="636">
        <v>0</v>
      </c>
      <c r="H281" s="636">
        <v>0</v>
      </c>
      <c r="I281" s="636">
        <v>0</v>
      </c>
      <c r="J281" s="636">
        <v>0</v>
      </c>
      <c r="K281" s="636">
        <v>0</v>
      </c>
      <c r="L281" s="636">
        <v>0</v>
      </c>
      <c r="M281" s="636">
        <v>0</v>
      </c>
      <c r="N281" s="636">
        <v>0</v>
      </c>
      <c r="O281" s="850"/>
      <c r="P281" s="850"/>
    </row>
    <row r="282" spans="1:17" s="7" customFormat="1" ht="18.75" customHeight="1" x14ac:dyDescent="0.25">
      <c r="A282" s="713" t="s">
        <v>57</v>
      </c>
      <c r="B282" s="773"/>
      <c r="C282" s="509">
        <f>C275-C281</f>
        <v>64.637474749999996</v>
      </c>
      <c r="D282" s="637">
        <f>D273-D281</f>
        <v>37.412269999999999</v>
      </c>
      <c r="E282" s="637">
        <f t="shared" ref="E282:F282" si="185">E273-E281</f>
        <v>37.412269999999999</v>
      </c>
      <c r="F282" s="637">
        <f t="shared" si="185"/>
        <v>37.412269999999999</v>
      </c>
      <c r="G282" s="637">
        <f t="shared" si="180"/>
        <v>100</v>
      </c>
      <c r="H282" s="637">
        <f t="shared" ref="H282" si="186">H273-H281</f>
        <v>37.405349349999995</v>
      </c>
      <c r="I282" s="638">
        <f>H282/E282*100</f>
        <v>99.981501657076663</v>
      </c>
      <c r="J282" s="638">
        <f>H282/D282*100</f>
        <v>99.981501657076663</v>
      </c>
      <c r="K282" s="637">
        <f t="shared" ref="K282:L282" si="187">K273-K281</f>
        <v>21.444486000000001</v>
      </c>
      <c r="L282" s="637">
        <f t="shared" si="187"/>
        <v>21.444486000000001</v>
      </c>
      <c r="M282" s="638">
        <f>K282/L282*100</f>
        <v>100</v>
      </c>
      <c r="N282" s="638">
        <f>K282/H282*100</f>
        <v>57.32999790844088</v>
      </c>
      <c r="O282" s="850"/>
      <c r="P282" s="850"/>
    </row>
    <row r="283" spans="1:17" s="7" customFormat="1" ht="30.75" customHeight="1" x14ac:dyDescent="0.25">
      <c r="A283" s="856" t="s">
        <v>2702</v>
      </c>
      <c r="B283" s="870"/>
      <c r="C283" s="587">
        <f>(SUMIFS(Лист3!$O$15:$O$500,Лист3!$P$15:$P$500,"E6",Лист3!$A$15:$A$500,"813"))/$Q$3</f>
        <v>64.637474749999996</v>
      </c>
      <c r="D283" s="588">
        <f>(SUMIFS(Лист1!$O$15:$O$500,Лист1!$Q$15:$Q$500,"E6",Лист1!$A$15:$A$500,"813"))/$Q$3</f>
        <v>7.3656941799999993</v>
      </c>
      <c r="E283" s="588">
        <f>(SUMIFS(Лист2!$P$15:$P$500,Лист2!$R$15:$R$500,"E6",Лист2!$A$15:$A$500,"813"))/$Q$4</f>
        <v>7.3656941800000002</v>
      </c>
      <c r="F283" s="588">
        <f>(SUMIFS(Лист1!$O$15:$O$500,Лист1!$Q$15:$Q$500,"E6",Лист1!$A$15:$A$500,"813"))/$Q$3</f>
        <v>7.3656941799999993</v>
      </c>
      <c r="G283" s="588">
        <f t="shared" si="180"/>
        <v>99.999999999999986</v>
      </c>
      <c r="H283" s="588">
        <f>(SUMIFS(Лист1!$P$15:$P$500,Лист1!$Q$15:$Q$500,"E6",Лист1!$A$15:$A$500,"813"))/$Q$3</f>
        <v>7.3587735299999997</v>
      </c>
      <c r="I283" s="589">
        <f>H283/E283*100</f>
        <v>99.9060421213415</v>
      </c>
      <c r="J283" s="589">
        <f>H283/D283*100</f>
        <v>99.906042121341514</v>
      </c>
      <c r="K283" s="637"/>
      <c r="L283" s="637"/>
      <c r="M283" s="638"/>
      <c r="N283" s="638"/>
      <c r="O283" s="653"/>
      <c r="P283" s="653"/>
    </row>
    <row r="284" spans="1:17" s="7" customFormat="1" ht="15" customHeight="1" x14ac:dyDescent="0.25">
      <c r="A284" s="851" t="s">
        <v>5</v>
      </c>
      <c r="B284" s="868"/>
      <c r="C284" s="508">
        <f>(SUMIFS(Лист3!$O$15:$O$500,Лист3!$P$15:$P$500,"E6",Лист3!$A$15:$A$500,"813",Лист3!$K$15:$K$500,"1*"))/$Q$3</f>
        <v>54.091099999999997</v>
      </c>
      <c r="D284" s="596">
        <f>(SUMIFS(Лист1!$O$15:$O$500,Лист1!$Q$15:$Q$500,"E6",Лист1!$A$15:$A$500,"813",Лист1!$K$15:$K$500,"1*"))/$Q$3</f>
        <v>0</v>
      </c>
      <c r="E284" s="627">
        <f>(SUMIFS(Лист2!$P$15:$P$500,Лист2!$A$15:$A$500,"813",Лист2!$K$15:$K$500,"1*",Лист2!$R$15:$R$500,"E6"))/$Q$4</f>
        <v>0</v>
      </c>
      <c r="F284" s="596">
        <f>(SUMIFS(Лист1!$O$15:$O$500,Лист1!$Q$15:$Q$500,"E6",Лист1!$A$15:$A$500,"813",Лист1!$K$15:$K$500,"1*"))/$Q$3</f>
        <v>0</v>
      </c>
      <c r="G284" s="627">
        <v>0</v>
      </c>
      <c r="H284" s="596">
        <f>(SUMIFS(Лист1!$P$15:$P$500,Лист1!$Q$15:$Q$500,"E6",Лист1!$A$15:$A$500,"813",Лист1!$K$15:$K$500,"1*"))/$Q$3</f>
        <v>0</v>
      </c>
      <c r="I284" s="642">
        <v>0</v>
      </c>
      <c r="J284" s="642">
        <v>0</v>
      </c>
      <c r="K284" s="597">
        <f>164656912.86/1000000</f>
        <v>164.65691286000001</v>
      </c>
      <c r="L284" s="597">
        <f>164731600/1000000</f>
        <v>164.73159999999999</v>
      </c>
      <c r="M284" s="597">
        <f t="shared" ref="M284:M285" si="188">K284/L284*100</f>
        <v>99.954661315740282</v>
      </c>
      <c r="N284" s="597" t="e">
        <f>(K284/H284)*100</f>
        <v>#DIV/0!</v>
      </c>
      <c r="O284" s="685"/>
      <c r="P284" s="685"/>
    </row>
    <row r="285" spans="1:17" s="7" customFormat="1" ht="15" customHeight="1" x14ac:dyDescent="0.25">
      <c r="A285" s="852" t="s">
        <v>6</v>
      </c>
      <c r="B285" s="869"/>
      <c r="C285" s="506">
        <f>(SUMIFS(Лист3!$O$15:$O$500,Лист3!$P$15:$P$500,"E6",Лист3!$A$15:$A$500,"813",Лист3!$K$15:$K$500,"0*"))/$Q$3</f>
        <v>10.54637475</v>
      </c>
      <c r="D285" s="629">
        <f>(SUMIFS(Лист1!$O$15:$O$500,Лист1!$Q$15:$Q$500,"E6",Лист1!$A$15:$A$500,"813",Лист1!$K$15:$K$500,"0*"))/$Q$3</f>
        <v>7.3656941799999993</v>
      </c>
      <c r="E285" s="630">
        <f>(SUMIFS(Лист2!$P$15:$P$500,Лист2!$A$15:$A$500,"813",Лист2!$K$15:$K$500,"0*",Лист2!$R$15:$R$500,"E6"))/$Q$4</f>
        <v>7.3656941800000002</v>
      </c>
      <c r="F285" s="629">
        <f>(SUMIFS(Лист1!$O$15:$O$500,Лист1!$Q$15:$Q$500,"E6",Лист1!$A$15:$A$500,"813",Лист1!$K$15:$K$500,"0*"))/$Q$3</f>
        <v>7.3656941799999993</v>
      </c>
      <c r="G285" s="630">
        <f t="shared" si="180"/>
        <v>99.999999999999986</v>
      </c>
      <c r="H285" s="629">
        <f>(SUMIFS(Лист1!$P$15:$P$500,Лист1!$Q$15:$Q$500,"E6",Лист1!$A$15:$A$500,"813",Лист1!$K$15:$K$500,"0*"))/$Q$3</f>
        <v>7.3587735299999997</v>
      </c>
      <c r="I285" s="643">
        <f t="shared" ref="I285" si="189">H285/E285*100</f>
        <v>99.9060421213415</v>
      </c>
      <c r="J285" s="643">
        <f t="shared" ref="J285" si="190">H285/D285*100</f>
        <v>99.906042121341514</v>
      </c>
      <c r="K285" s="631">
        <f>363545347.85/1000000</f>
        <v>363.54534785000004</v>
      </c>
      <c r="L285" s="631">
        <f>364299670.67/1000000</f>
        <v>364.29967067000001</v>
      </c>
      <c r="M285" s="631">
        <f t="shared" si="188"/>
        <v>99.792938923438314</v>
      </c>
      <c r="N285" s="631">
        <f>(K285/H285)*100</f>
        <v>4940.2980859230229</v>
      </c>
      <c r="O285" s="685"/>
      <c r="P285" s="685"/>
      <c r="Q285" s="66"/>
    </row>
    <row r="286" spans="1:17" s="7" customFormat="1" ht="67.5" customHeight="1" x14ac:dyDescent="0.25">
      <c r="A286" s="856" t="s">
        <v>2705</v>
      </c>
      <c r="B286" s="870"/>
      <c r="C286" s="587">
        <f>(SUMIFS(Лист3!$O$15:$O$500,Лист3!$P$15:$P$500,"E6",Лист3!$A$15:$A$500,"862"))/$Q$3</f>
        <v>0</v>
      </c>
      <c r="D286" s="588">
        <f>(SUMIFS(Лист1!$O$15:$O$500,Лист1!$Q$15:$Q$500,"E6",Лист1!$A$15:$A$500,"862"))/$Q$3</f>
        <v>8.8665758199999996</v>
      </c>
      <c r="E286" s="588">
        <f>(SUMIFS(Лист2!$P$15:$P$500,Лист2!$R$15:$R$500,"E6",Лист2!$A$15:$A$500,"862"))/$Q$4</f>
        <v>8.8665758199999996</v>
      </c>
      <c r="F286" s="588">
        <f>(SUMIFS(Лист1!$O$15:$O$500,Лист1!$Q$15:$Q$500,"E6",Лист1!$A$15:$A$500,"862"))/$Q$3</f>
        <v>8.8665758199999996</v>
      </c>
      <c r="G286" s="588">
        <f t="shared" ref="G286:G288" si="191">F286/E286*100</f>
        <v>100</v>
      </c>
      <c r="H286" s="588">
        <f>(SUMIFS(Лист1!$P$15:$P$500,Лист1!$Q$15:$Q$500,"E6",Лист1!$A$15:$A$500,"862"))/$Q$3</f>
        <v>8.8665758199999996</v>
      </c>
      <c r="I286" s="589">
        <f>H286/E286*100</f>
        <v>100</v>
      </c>
      <c r="J286" s="589">
        <f>H286/D286*100</f>
        <v>100</v>
      </c>
      <c r="K286" s="637"/>
      <c r="L286" s="637"/>
      <c r="M286" s="638"/>
      <c r="N286" s="638"/>
      <c r="O286" s="653"/>
      <c r="P286" s="653"/>
    </row>
    <row r="287" spans="1:17" s="7" customFormat="1" ht="15" customHeight="1" x14ac:dyDescent="0.25">
      <c r="A287" s="851" t="s">
        <v>5</v>
      </c>
      <c r="B287" s="868"/>
      <c r="C287" s="508">
        <f>(SUMIFS(Лист3!$O$15:$O$500,Лист3!$P$15:$P$500,"E6",Лист3!$A$15:$A$500,"862",Лист3!$K$15:$K$500,"1*"))/$Q$3</f>
        <v>0</v>
      </c>
      <c r="D287" s="596">
        <f>(SUMIFS(Лист1!$O$15:$O$500,Лист1!$Q$15:$Q$500,"E6",Лист1!$A$15:$A$500,"862",Лист1!$K$15:$K$500,"1*"))/$Q$3</f>
        <v>0</v>
      </c>
      <c r="E287" s="627">
        <f>(SUMIFS(Лист2!$P$15:$P$500,Лист2!$A$15:$A$500,"862",Лист2!$K$15:$K$500,"1*",Лист2!$R$15:$R$500,"E6"))/$Q$4</f>
        <v>0</v>
      </c>
      <c r="F287" s="596">
        <f>(SUMIFS(Лист1!$O$15:$O$500,Лист1!$Q$15:$Q$500,"E6",Лист1!$A$15:$A$500,"862",Лист1!$K$15:$K$500,"1*"))/$Q$3</f>
        <v>0</v>
      </c>
      <c r="G287" s="627">
        <v>0</v>
      </c>
      <c r="H287" s="596">
        <f>(SUMIFS(Лист1!$P$15:$P$500,Лист1!$Q$15:$Q$500,"E6",Лист1!$A$15:$A$500,"862",Лист1!$K$15:$K$500,"1*"))/$Q$3</f>
        <v>0</v>
      </c>
      <c r="I287" s="642">
        <v>0</v>
      </c>
      <c r="J287" s="642">
        <v>0</v>
      </c>
      <c r="K287" s="597">
        <f>164656912.86/1000000</f>
        <v>164.65691286000001</v>
      </c>
      <c r="L287" s="597">
        <f>164731600/1000000</f>
        <v>164.73159999999999</v>
      </c>
      <c r="M287" s="597">
        <f t="shared" ref="M287:M288" si="192">K287/L287*100</f>
        <v>99.954661315740282</v>
      </c>
      <c r="N287" s="597" t="e">
        <f>(K287/H287)*100</f>
        <v>#DIV/0!</v>
      </c>
      <c r="O287" s="685"/>
      <c r="P287" s="685"/>
    </row>
    <row r="288" spans="1:17" s="7" customFormat="1" ht="15" customHeight="1" x14ac:dyDescent="0.25">
      <c r="A288" s="852" t="s">
        <v>6</v>
      </c>
      <c r="B288" s="869"/>
      <c r="C288" s="506">
        <f>(SUMIFS(Лист3!$O$15:$O$500,Лист3!$P$15:$P$500,"E6",Лист3!$A$15:$A$500,"862",Лист3!$K$15:$K$500,"0*"))/$Q$3</f>
        <v>0</v>
      </c>
      <c r="D288" s="629">
        <f>(SUMIFS(Лист1!$O$15:$O$500,Лист1!$Q$15:$Q$500,"E6",Лист1!$A$15:$A$500,"862",Лист1!$K$15:$K$500,"0*"))/$Q$3</f>
        <v>8.8665758199999996</v>
      </c>
      <c r="E288" s="630">
        <f>(SUMIFS(Лист2!$P$15:$P$500,Лист2!$A$15:$A$500,"862",Лист2!$K$15:$K$500,"0*",Лист2!$R$15:$R$500,"E6"))/$Q$4</f>
        <v>8.8665758199999996</v>
      </c>
      <c r="F288" s="629">
        <f>(SUMIFS(Лист1!$O$15:$O$500,Лист1!$Q$15:$Q$500,"E6",Лист1!$A$15:$A$500,"862",Лист1!$K$15:$K$500,"0*"))/$Q$3</f>
        <v>8.8665758199999996</v>
      </c>
      <c r="G288" s="630">
        <f t="shared" si="191"/>
        <v>100</v>
      </c>
      <c r="H288" s="629">
        <f>(SUMIFS(Лист1!$P$15:$P$500,Лист1!$Q$15:$Q$500,"E6",Лист1!$A$15:$A$500,"862",Лист1!$K$15:$K$500,"0*"))/$Q$3</f>
        <v>8.8665758199999996</v>
      </c>
      <c r="I288" s="643">
        <f t="shared" ref="I288" si="193">H288/E288*100</f>
        <v>100</v>
      </c>
      <c r="J288" s="643">
        <f t="shared" ref="J288" si="194">H288/D288*100</f>
        <v>100</v>
      </c>
      <c r="K288" s="631">
        <f>363545347.85/1000000</f>
        <v>363.54534785000004</v>
      </c>
      <c r="L288" s="631">
        <f>364299670.67/1000000</f>
        <v>364.29967067000001</v>
      </c>
      <c r="M288" s="631">
        <f t="shared" si="192"/>
        <v>99.792938923438314</v>
      </c>
      <c r="N288" s="631">
        <f>(K288/H288)*100</f>
        <v>4100.1775119315462</v>
      </c>
      <c r="O288" s="685"/>
      <c r="P288" s="685"/>
      <c r="Q288" s="66"/>
    </row>
    <row r="289" spans="1:17" s="7" customFormat="1" ht="19.5" customHeight="1" x14ac:dyDescent="0.25">
      <c r="A289" s="857" t="s">
        <v>2351</v>
      </c>
      <c r="B289" s="857"/>
      <c r="C289" s="857"/>
      <c r="D289" s="857"/>
      <c r="E289" s="857"/>
      <c r="F289" s="857"/>
      <c r="G289" s="857"/>
      <c r="H289" s="857"/>
      <c r="I289" s="857"/>
      <c r="J289" s="857"/>
      <c r="K289" s="857"/>
      <c r="L289" s="857"/>
      <c r="M289" s="857"/>
      <c r="N289" s="857"/>
      <c r="O289" s="857"/>
      <c r="P289" s="857"/>
    </row>
    <row r="290" spans="1:17" s="7" customFormat="1" ht="48" customHeight="1" x14ac:dyDescent="0.25">
      <c r="A290" s="858" t="s">
        <v>53</v>
      </c>
      <c r="B290" s="882"/>
      <c r="C290" s="591">
        <f>C292</f>
        <v>0.8</v>
      </c>
      <c r="D290" s="591">
        <f>D292</f>
        <v>0.6</v>
      </c>
      <c r="E290" s="591">
        <f>E292</f>
        <v>0.6</v>
      </c>
      <c r="F290" s="591">
        <f t="shared" ref="F290" si="195">F292</f>
        <v>0.6</v>
      </c>
      <c r="G290" s="591">
        <f>F290/E290*100</f>
        <v>100</v>
      </c>
      <c r="H290" s="591">
        <f>H292</f>
        <v>0.6</v>
      </c>
      <c r="I290" s="591">
        <f>I292</f>
        <v>100</v>
      </c>
      <c r="J290" s="591">
        <f t="shared" ref="J290:N290" si="196">J292</f>
        <v>100</v>
      </c>
      <c r="K290" s="591">
        <f t="shared" si="196"/>
        <v>5.9868999400000007</v>
      </c>
      <c r="L290" s="591">
        <f t="shared" si="196"/>
        <v>5.9868999400000007</v>
      </c>
      <c r="M290" s="591">
        <f t="shared" si="196"/>
        <v>100</v>
      </c>
      <c r="N290" s="591">
        <f t="shared" si="196"/>
        <v>997.81665666666686</v>
      </c>
      <c r="O290" s="624"/>
      <c r="P290" s="624"/>
    </row>
    <row r="291" spans="1:17" s="7" customFormat="1" ht="19.5" customHeight="1" x14ac:dyDescent="0.25">
      <c r="A291" s="871" t="s">
        <v>2352</v>
      </c>
      <c r="B291" s="871"/>
      <c r="C291" s="871"/>
      <c r="D291" s="871"/>
      <c r="E291" s="871"/>
      <c r="F291" s="871"/>
      <c r="G291" s="871"/>
      <c r="H291" s="871"/>
      <c r="I291" s="871"/>
      <c r="J291" s="871"/>
      <c r="K291" s="871"/>
      <c r="L291" s="871"/>
      <c r="M291" s="871"/>
      <c r="N291" s="871"/>
      <c r="O291" s="871"/>
      <c r="P291" s="871"/>
    </row>
    <row r="292" spans="1:17" s="7" customFormat="1" ht="19.5" customHeight="1" x14ac:dyDescent="0.25">
      <c r="A292" s="849" t="s">
        <v>14</v>
      </c>
      <c r="B292" s="849"/>
      <c r="C292" s="593">
        <f>SUM(C293:C297)</f>
        <v>0.8</v>
      </c>
      <c r="D292" s="593">
        <f>SUM(D293:D297)</f>
        <v>0.6</v>
      </c>
      <c r="E292" s="593">
        <f>SUM(E293:E297)</f>
        <v>0.6</v>
      </c>
      <c r="F292" s="593">
        <f t="shared" ref="F292" si="197">SUM(F293:F297)</f>
        <v>0.6</v>
      </c>
      <c r="G292" s="593">
        <f>F292/E292*100</f>
        <v>100</v>
      </c>
      <c r="H292" s="593">
        <f>SUM(H293:H297)</f>
        <v>0.6</v>
      </c>
      <c r="I292" s="593">
        <f>H292/E292*100</f>
        <v>100</v>
      </c>
      <c r="J292" s="594">
        <f>H292/D292*100</f>
        <v>100</v>
      </c>
      <c r="K292" s="594">
        <f>SUM(K293:K297)</f>
        <v>5.9868999400000007</v>
      </c>
      <c r="L292" s="594">
        <f>SUM(L293:L297)</f>
        <v>5.9868999400000007</v>
      </c>
      <c r="M292" s="594">
        <f>K292/L292*100</f>
        <v>100</v>
      </c>
      <c r="N292" s="594">
        <f>K292/H292*100</f>
        <v>997.81665666666686</v>
      </c>
      <c r="O292" s="850" t="s">
        <v>2353</v>
      </c>
      <c r="P292" s="850" t="s">
        <v>2354</v>
      </c>
    </row>
    <row r="293" spans="1:17" s="7" customFormat="1" ht="19.5" customHeight="1" x14ac:dyDescent="0.25">
      <c r="A293" s="851" t="s">
        <v>5</v>
      </c>
      <c r="B293" s="868"/>
      <c r="C293" s="508">
        <f>(SUMIFS(Лист3!$O$15:$O$500,Лист3!$P$15:$P$500,"E8",Лист3!$K$15:$K$500,"1*"))/$Q$3</f>
        <v>0</v>
      </c>
      <c r="D293" s="596">
        <f>(SUMIFS(Лист1!$O$15:$O$500,Лист1!$Q$15:$Q$500,"E8",Лист1!$K$15:$K$500,"1*"))/$Q$3</f>
        <v>0</v>
      </c>
      <c r="E293" s="642">
        <v>0</v>
      </c>
      <c r="F293" s="596">
        <f>(SUMIFS(Лист1!$O$15:$O$500,Лист1!$Q$15:$Q$500,"E8",Лист1!$K$15:$K$500,"1*"))/$Q$3</f>
        <v>0</v>
      </c>
      <c r="G293" s="642">
        <v>0</v>
      </c>
      <c r="H293" s="596">
        <f>(SUMIFS(Лист1!$P$15:$P$500,Лист1!$Q$15:$Q$500,"E8",Лист1!$K$15:$K$500,"1*"))/$Q$3</f>
        <v>0</v>
      </c>
      <c r="I293" s="642">
        <v>0</v>
      </c>
      <c r="J293" s="642">
        <v>0</v>
      </c>
      <c r="K293" s="642">
        <f>4703800/1000000</f>
        <v>4.7038000000000002</v>
      </c>
      <c r="L293" s="642">
        <f>4703800/1000000</f>
        <v>4.7038000000000002</v>
      </c>
      <c r="M293" s="642">
        <f>K293/L293*100</f>
        <v>100</v>
      </c>
      <c r="N293" s="642">
        <v>0</v>
      </c>
      <c r="O293" s="850"/>
      <c r="P293" s="850"/>
    </row>
    <row r="294" spans="1:17" s="7" customFormat="1" ht="19.5" customHeight="1" x14ac:dyDescent="0.25">
      <c r="A294" s="852" t="s">
        <v>6</v>
      </c>
      <c r="B294" s="869"/>
      <c r="C294" s="506">
        <f>(SUMIFS(Лист3!$O$15:$O$500,Лист3!$P$15:$P$500,"E8",Лист3!$K$15:$K$500,"0*"))/$Q$3</f>
        <v>0.8</v>
      </c>
      <c r="D294" s="629">
        <f>(SUMIFS(Лист1!$O$15:$O$500,Лист1!$Q$15:$Q$500,"E8",Лист1!$K$15:$K$500,"0*"))/$Q$3</f>
        <v>0.6</v>
      </c>
      <c r="E294" s="643">
        <f>600/1000</f>
        <v>0.6</v>
      </c>
      <c r="F294" s="629">
        <f>(SUMIFS(Лист1!$O$15:$O$500,Лист1!$Q$15:$Q$500,"E8",Лист1!$K$15:$K$500,"0*"))/$Q$3</f>
        <v>0.6</v>
      </c>
      <c r="G294" s="643">
        <f t="shared" ref="G294:G300" si="198">F294/E294*100</f>
        <v>100</v>
      </c>
      <c r="H294" s="629">
        <f>(SUMIFS(Лист1!$P$15:$P$500,Лист1!$Q$15:$Q$500,"E8",Лист1!$K$15:$K$500,"0*"))/$Q$3</f>
        <v>0.6</v>
      </c>
      <c r="I294" s="643">
        <f>H294/E294*100</f>
        <v>100</v>
      </c>
      <c r="J294" s="643">
        <f>H294/D294*100</f>
        <v>100</v>
      </c>
      <c r="K294" s="643">
        <f>1283099.94/1000000</f>
        <v>1.28309994</v>
      </c>
      <c r="L294" s="643">
        <f>1283099.94/1000000</f>
        <v>1.28309994</v>
      </c>
      <c r="M294" s="643">
        <f>K294/L294*100</f>
        <v>100</v>
      </c>
      <c r="N294" s="643">
        <f>K294/H294*100</f>
        <v>213.84999000000002</v>
      </c>
      <c r="O294" s="850"/>
      <c r="P294" s="850"/>
    </row>
    <row r="295" spans="1:17" s="7" customFormat="1" ht="19.5" customHeight="1" x14ac:dyDescent="0.25">
      <c r="A295" s="853" t="s">
        <v>7</v>
      </c>
      <c r="B295" s="879"/>
      <c r="C295" s="632"/>
      <c r="D295" s="633">
        <v>0</v>
      </c>
      <c r="E295" s="633">
        <v>0</v>
      </c>
      <c r="F295" s="633">
        <v>0</v>
      </c>
      <c r="G295" s="633">
        <v>0</v>
      </c>
      <c r="H295" s="633">
        <v>0</v>
      </c>
      <c r="I295" s="633">
        <v>0</v>
      </c>
      <c r="J295" s="633">
        <v>0</v>
      </c>
      <c r="K295" s="633">
        <v>0</v>
      </c>
      <c r="L295" s="633">
        <v>0</v>
      </c>
      <c r="M295" s="633">
        <v>0</v>
      </c>
      <c r="N295" s="633">
        <v>0</v>
      </c>
      <c r="O295" s="850"/>
      <c r="P295" s="850"/>
    </row>
    <row r="296" spans="1:17" s="7" customFormat="1" ht="14.25" customHeight="1" x14ac:dyDescent="0.25">
      <c r="A296" s="854" t="s">
        <v>8</v>
      </c>
      <c r="B296" s="880"/>
      <c r="C296" s="634">
        <v>0</v>
      </c>
      <c r="D296" s="654">
        <v>0</v>
      </c>
      <c r="E296" s="654">
        <v>0</v>
      </c>
      <c r="F296" s="654">
        <v>0</v>
      </c>
      <c r="G296" s="654">
        <v>0</v>
      </c>
      <c r="H296" s="654">
        <v>0</v>
      </c>
      <c r="I296" s="654">
        <v>0</v>
      </c>
      <c r="J296" s="654">
        <v>0</v>
      </c>
      <c r="K296" s="654">
        <v>0</v>
      </c>
      <c r="L296" s="654">
        <v>0</v>
      </c>
      <c r="M296" s="654">
        <v>0</v>
      </c>
      <c r="N296" s="654">
        <v>0</v>
      </c>
      <c r="O296" s="850"/>
      <c r="P296" s="850"/>
    </row>
    <row r="297" spans="1:17" s="7" customFormat="1" ht="19.5" customHeight="1" x14ac:dyDescent="0.25">
      <c r="A297" s="855" t="s">
        <v>9</v>
      </c>
      <c r="B297" s="881"/>
      <c r="C297" s="598">
        <v>0</v>
      </c>
      <c r="D297" s="655">
        <v>0</v>
      </c>
      <c r="E297" s="655">
        <v>0</v>
      </c>
      <c r="F297" s="655">
        <v>0</v>
      </c>
      <c r="G297" s="655">
        <v>0</v>
      </c>
      <c r="H297" s="655">
        <v>0</v>
      </c>
      <c r="I297" s="655">
        <v>0</v>
      </c>
      <c r="J297" s="655">
        <v>0</v>
      </c>
      <c r="K297" s="655">
        <v>0</v>
      </c>
      <c r="L297" s="655">
        <v>0</v>
      </c>
      <c r="M297" s="655">
        <v>0</v>
      </c>
      <c r="N297" s="655">
        <v>0</v>
      </c>
      <c r="O297" s="850"/>
      <c r="P297" s="850"/>
    </row>
    <row r="298" spans="1:17" s="7" customFormat="1" ht="33" customHeight="1" x14ac:dyDescent="0.25">
      <c r="A298" s="719" t="s">
        <v>58</v>
      </c>
      <c r="B298" s="795"/>
      <c r="C298" s="510">
        <v>0</v>
      </c>
      <c r="D298" s="636">
        <v>0</v>
      </c>
      <c r="E298" s="636">
        <v>0</v>
      </c>
      <c r="F298" s="636">
        <v>0</v>
      </c>
      <c r="G298" s="636">
        <v>0</v>
      </c>
      <c r="H298" s="636">
        <v>0</v>
      </c>
      <c r="I298" s="636">
        <v>0</v>
      </c>
      <c r="J298" s="636">
        <v>0</v>
      </c>
      <c r="K298" s="636">
        <v>0</v>
      </c>
      <c r="L298" s="636">
        <v>0</v>
      </c>
      <c r="M298" s="636">
        <v>0</v>
      </c>
      <c r="N298" s="636">
        <v>0</v>
      </c>
      <c r="O298" s="850"/>
      <c r="P298" s="850"/>
    </row>
    <row r="299" spans="1:17" s="7" customFormat="1" ht="15" customHeight="1" x14ac:dyDescent="0.25">
      <c r="A299" s="713" t="s">
        <v>57</v>
      </c>
      <c r="B299" s="773"/>
      <c r="C299" s="509">
        <f>C292-C298</f>
        <v>0.8</v>
      </c>
      <c r="D299" s="637">
        <f>D290-D298</f>
        <v>0.6</v>
      </c>
      <c r="E299" s="637">
        <f t="shared" ref="E299:F299" si="199">E290-E298</f>
        <v>0.6</v>
      </c>
      <c r="F299" s="637">
        <f t="shared" si="199"/>
        <v>0.6</v>
      </c>
      <c r="G299" s="637">
        <f t="shared" si="198"/>
        <v>100</v>
      </c>
      <c r="H299" s="637">
        <f t="shared" ref="H299" si="200">H290-H298</f>
        <v>0.6</v>
      </c>
      <c r="I299" s="638">
        <f>H299/E299*100</f>
        <v>100</v>
      </c>
      <c r="J299" s="638">
        <f>H299/D299*100</f>
        <v>100</v>
      </c>
      <c r="K299" s="637">
        <f t="shared" ref="K299:L299" si="201">K290-K298</f>
        <v>5.9868999400000007</v>
      </c>
      <c r="L299" s="637">
        <f t="shared" si="201"/>
        <v>5.9868999400000007</v>
      </c>
      <c r="M299" s="638">
        <f>K299/L299*100</f>
        <v>100</v>
      </c>
      <c r="N299" s="638">
        <f>K299/H299*100</f>
        <v>997.81665666666686</v>
      </c>
      <c r="O299" s="850"/>
      <c r="P299" s="850"/>
    </row>
    <row r="300" spans="1:17" s="7" customFormat="1" ht="59.25" customHeight="1" x14ac:dyDescent="0.25">
      <c r="A300" s="856" t="s">
        <v>2705</v>
      </c>
      <c r="B300" s="870"/>
      <c r="C300" s="587">
        <f>(SUMIFS(Лист3!$O$15:$O$500,Лист3!$P$15:$P$500,"E8",Лист3!$A$15:$A$500,"862"))/$Q$3</f>
        <v>0.8</v>
      </c>
      <c r="D300" s="588">
        <f>(SUMIFS(Лист1!$O$15:$O$500,Лист1!$Q$15:$Q$500,"E8",Лист1!$A$15:$A$500,"862"))/$Q$3</f>
        <v>0.6</v>
      </c>
      <c r="E300" s="588">
        <f>(SUMIFS(Лист2!$P$15:$P$500,Лист2!$R$15:$R$500,"E8",Лист2!$A$15:$A$500,"862"))/$Q$4</f>
        <v>0.6</v>
      </c>
      <c r="F300" s="588">
        <f>(SUMIFS(Лист1!$O$15:$O$500,Лист1!$Q$15:$Q$500,"E8",Лист1!$A$15:$A$500,"862"))/$Q$3</f>
        <v>0.6</v>
      </c>
      <c r="G300" s="588">
        <f t="shared" si="198"/>
        <v>100</v>
      </c>
      <c r="H300" s="588">
        <f>(SUMIFS(Лист1!$P$15:$P$500,Лист1!$Q$15:$Q$500,"E8",Лист1!$A$15:$A$500,"862"))/$Q$3</f>
        <v>0.6</v>
      </c>
      <c r="I300" s="589">
        <f>H300/E300*100</f>
        <v>100</v>
      </c>
      <c r="J300" s="589">
        <f>H300/D300*100</f>
        <v>100</v>
      </c>
      <c r="K300" s="637"/>
      <c r="L300" s="637"/>
      <c r="M300" s="638"/>
      <c r="N300" s="638"/>
      <c r="O300" s="653"/>
      <c r="P300" s="653"/>
    </row>
    <row r="301" spans="1:17" s="7" customFormat="1" ht="15" customHeight="1" x14ac:dyDescent="0.25">
      <c r="A301" s="851" t="s">
        <v>5</v>
      </c>
      <c r="B301" s="868"/>
      <c r="C301" s="508">
        <f>(SUMIFS(Лист3!$O$15:$O$500,Лист3!$P$15:$P$500,"E8",Лист3!$A$15:$A$500,"862",Лист3!$K$15:$K$500,"1*"))/$Q$3</f>
        <v>0</v>
      </c>
      <c r="D301" s="596">
        <f>(SUMIFS(Лист1!$O$15:$O$500,Лист1!$Q$15:$Q$500,"E8",Лист1!$A$15:$A$500,"862",Лист1!$K$15:$K$500,"1*"))/$Q$3</f>
        <v>0</v>
      </c>
      <c r="E301" s="627">
        <f>(SUMIFS(Лист2!$P$15:$P$500,Лист2!$A$15:$A$500,"862",Лист2!$K$15:$K$500,"1*",Лист2!$R$15:$R$500,"E8"))/$Q$4</f>
        <v>0</v>
      </c>
      <c r="F301" s="596">
        <f>(SUMIFS(Лист1!$O$15:$O$500,Лист1!$Q$15:$Q$500,"E8",Лист1!$A$15:$A$500,"862",Лист1!$K$15:$K$500,"1*"))/$Q$3</f>
        <v>0</v>
      </c>
      <c r="G301" s="627">
        <v>0</v>
      </c>
      <c r="H301" s="596">
        <f>(SUMIFS(Лист1!$P$15:$P$500,Лист1!$Q$15:$Q$500,"E8",Лист1!$A$15:$A$500,"862",Лист1!$K$15:$K$500,"1*"))/$Q$3</f>
        <v>0</v>
      </c>
      <c r="I301" s="642">
        <v>0</v>
      </c>
      <c r="J301" s="642">
        <v>0</v>
      </c>
      <c r="K301" s="597">
        <f>164656912.86/1000000</f>
        <v>164.65691286000001</v>
      </c>
      <c r="L301" s="597">
        <f>164731600/1000000</f>
        <v>164.73159999999999</v>
      </c>
      <c r="M301" s="597">
        <f t="shared" ref="M301:M302" si="202">K301/L301*100</f>
        <v>99.954661315740282</v>
      </c>
      <c r="N301" s="597" t="e">
        <f>(K301/H301)*100</f>
        <v>#DIV/0!</v>
      </c>
      <c r="O301" s="685"/>
      <c r="P301" s="685"/>
    </row>
    <row r="302" spans="1:17" s="7" customFormat="1" ht="15" customHeight="1" x14ac:dyDescent="0.25">
      <c r="A302" s="852" t="s">
        <v>6</v>
      </c>
      <c r="B302" s="869"/>
      <c r="C302" s="506">
        <f>(SUMIFS(Лист3!$O$15:$O$500,Лист3!$P$15:$P$500,"E8",Лист3!$A$15:$A$500,"862",Лист3!$K$15:$K$500,"0*"))/$Q$3</f>
        <v>0.8</v>
      </c>
      <c r="D302" s="629">
        <f>(SUMIFS(Лист1!$O$15:$O$500,Лист1!$Q$15:$Q$500,"E8",Лист1!$A$15:$A$500,"862",Лист1!$K$15:$K$500,"0*"))/$Q$3</f>
        <v>0.6</v>
      </c>
      <c r="E302" s="630">
        <f>(SUMIFS(Лист2!$P$15:$P$500,Лист2!$A$15:$A$500,"862",Лист2!$K$15:$K$500,"0*",Лист2!$R$15:$R$500,"E8"))/$Q$4</f>
        <v>0.6</v>
      </c>
      <c r="F302" s="629">
        <f>(SUMIFS(Лист1!$O$15:$O$500,Лист1!$Q$15:$Q$500,"E8",Лист1!$A$15:$A$500,"862",Лист1!$K$15:$K$500,"0*"))/$Q$3</f>
        <v>0.6</v>
      </c>
      <c r="G302" s="630">
        <f t="shared" ref="G302" si="203">F302/E302*100</f>
        <v>100</v>
      </c>
      <c r="H302" s="629">
        <f>(SUMIFS(Лист1!$P$15:$P$500,Лист1!$Q$15:$Q$500,"E8",Лист1!$A$15:$A$500,"862",Лист1!$K$15:$K$500,"0*"))/$Q$3</f>
        <v>0.6</v>
      </c>
      <c r="I302" s="643">
        <f t="shared" ref="I302" si="204">H302/E302*100</f>
        <v>100</v>
      </c>
      <c r="J302" s="643">
        <f t="shared" ref="J302" si="205">H302/D302*100</f>
        <v>100</v>
      </c>
      <c r="K302" s="631">
        <f>363545347.85/1000000</f>
        <v>363.54534785000004</v>
      </c>
      <c r="L302" s="631">
        <f>364299670.67/1000000</f>
        <v>364.29967067000001</v>
      </c>
      <c r="M302" s="631">
        <f t="shared" si="202"/>
        <v>99.792938923438314</v>
      </c>
      <c r="N302" s="631">
        <f>(K302/H302)*100</f>
        <v>60590.891308333346</v>
      </c>
      <c r="O302" s="685"/>
      <c r="P302" s="685"/>
      <c r="Q302" s="66"/>
    </row>
    <row r="303" spans="1:17" s="7" customFormat="1" ht="19.5" customHeight="1" x14ac:dyDescent="0.25">
      <c r="A303" s="857" t="s">
        <v>2355</v>
      </c>
      <c r="B303" s="857"/>
      <c r="C303" s="857"/>
      <c r="D303" s="857"/>
      <c r="E303" s="857"/>
      <c r="F303" s="857"/>
      <c r="G303" s="857"/>
      <c r="H303" s="857"/>
      <c r="I303" s="857"/>
      <c r="J303" s="857"/>
      <c r="K303" s="857"/>
      <c r="L303" s="857"/>
      <c r="M303" s="857"/>
      <c r="N303" s="857"/>
      <c r="O303" s="857"/>
      <c r="P303" s="857"/>
    </row>
    <row r="304" spans="1:17" s="7" customFormat="1" ht="45.75" customHeight="1" x14ac:dyDescent="0.25">
      <c r="A304" s="858" t="s">
        <v>53</v>
      </c>
      <c r="B304" s="882"/>
      <c r="C304" s="591">
        <f>C306</f>
        <v>0</v>
      </c>
      <c r="D304" s="591">
        <f>D306</f>
        <v>0</v>
      </c>
      <c r="E304" s="591">
        <f>E306</f>
        <v>0</v>
      </c>
      <c r="F304" s="591">
        <f t="shared" ref="F304" si="206">F306</f>
        <v>0</v>
      </c>
      <c r="G304" s="595">
        <v>0</v>
      </c>
      <c r="H304" s="591">
        <f>H306</f>
        <v>0</v>
      </c>
      <c r="I304" s="591">
        <f>I306</f>
        <v>0</v>
      </c>
      <c r="J304" s="591">
        <f t="shared" ref="J304:N304" si="207">J306</f>
        <v>0</v>
      </c>
      <c r="K304" s="591">
        <f t="shared" si="207"/>
        <v>0</v>
      </c>
      <c r="L304" s="591">
        <f t="shared" si="207"/>
        <v>0</v>
      </c>
      <c r="M304" s="591">
        <f t="shared" si="207"/>
        <v>0</v>
      </c>
      <c r="N304" s="591">
        <f t="shared" si="207"/>
        <v>0</v>
      </c>
      <c r="O304" s="624"/>
      <c r="P304" s="624"/>
    </row>
    <row r="305" spans="1:16" s="7" customFormat="1" ht="27.75" customHeight="1" x14ac:dyDescent="0.25">
      <c r="A305" s="871" t="s">
        <v>2356</v>
      </c>
      <c r="B305" s="871"/>
      <c r="C305" s="871"/>
      <c r="D305" s="871"/>
      <c r="E305" s="871"/>
      <c r="F305" s="871"/>
      <c r="G305" s="871"/>
      <c r="H305" s="871"/>
      <c r="I305" s="871"/>
      <c r="J305" s="871"/>
      <c r="K305" s="871"/>
      <c r="L305" s="871"/>
      <c r="M305" s="871"/>
      <c r="N305" s="871"/>
      <c r="O305" s="871"/>
      <c r="P305" s="871"/>
    </row>
    <row r="306" spans="1:16" s="7" customFormat="1" ht="15.75" customHeight="1" x14ac:dyDescent="0.25">
      <c r="A306" s="849" t="s">
        <v>14</v>
      </c>
      <c r="B306" s="849"/>
      <c r="C306" s="593">
        <f>SUM(C307:C311)</f>
        <v>0</v>
      </c>
      <c r="D306" s="593">
        <f>SUM(D307:D311)</f>
        <v>0</v>
      </c>
      <c r="E306" s="593">
        <f>SUM(E307:E311)</f>
        <v>0</v>
      </c>
      <c r="F306" s="593">
        <f t="shared" ref="F306" si="208">SUM(F307:F311)</f>
        <v>0</v>
      </c>
      <c r="G306" s="593">
        <v>0</v>
      </c>
      <c r="H306" s="593">
        <f>SUM(H307:H311)</f>
        <v>0</v>
      </c>
      <c r="I306" s="593">
        <v>0</v>
      </c>
      <c r="J306" s="594">
        <v>0</v>
      </c>
      <c r="K306" s="594">
        <f>SUM(K307:K311)</f>
        <v>0</v>
      </c>
      <c r="L306" s="594">
        <f>SUM(L307:L311)</f>
        <v>0</v>
      </c>
      <c r="M306" s="594">
        <v>0</v>
      </c>
      <c r="N306" s="594">
        <v>0</v>
      </c>
      <c r="O306" s="850" t="s">
        <v>2353</v>
      </c>
      <c r="P306" s="850" t="s">
        <v>2354</v>
      </c>
    </row>
    <row r="307" spans="1:16" s="7" customFormat="1" ht="17.25" customHeight="1" x14ac:dyDescent="0.25">
      <c r="A307" s="851" t="s">
        <v>5</v>
      </c>
      <c r="B307" s="868"/>
      <c r="C307" s="508">
        <v>0</v>
      </c>
      <c r="D307" s="642">
        <v>0</v>
      </c>
      <c r="E307" s="642">
        <v>0</v>
      </c>
      <c r="F307" s="642">
        <v>0</v>
      </c>
      <c r="G307" s="642">
        <v>0</v>
      </c>
      <c r="H307" s="642">
        <v>0</v>
      </c>
      <c r="I307" s="642">
        <v>0</v>
      </c>
      <c r="J307" s="642">
        <v>0</v>
      </c>
      <c r="K307" s="642">
        <v>0</v>
      </c>
      <c r="L307" s="642">
        <v>0</v>
      </c>
      <c r="M307" s="642">
        <v>0</v>
      </c>
      <c r="N307" s="642">
        <v>0</v>
      </c>
      <c r="O307" s="850"/>
      <c r="P307" s="850"/>
    </row>
    <row r="308" spans="1:16" s="7" customFormat="1" ht="16.5" customHeight="1" x14ac:dyDescent="0.25">
      <c r="A308" s="852" t="s">
        <v>6</v>
      </c>
      <c r="B308" s="869"/>
      <c r="C308" s="506">
        <v>0</v>
      </c>
      <c r="D308" s="643">
        <v>0</v>
      </c>
      <c r="E308" s="643">
        <v>0</v>
      </c>
      <c r="F308" s="643">
        <v>0</v>
      </c>
      <c r="G308" s="643">
        <v>0</v>
      </c>
      <c r="H308" s="643">
        <v>0</v>
      </c>
      <c r="I308" s="643">
        <v>0</v>
      </c>
      <c r="J308" s="643">
        <v>0</v>
      </c>
      <c r="K308" s="643">
        <v>0</v>
      </c>
      <c r="L308" s="643">
        <v>0</v>
      </c>
      <c r="M308" s="643">
        <v>0</v>
      </c>
      <c r="N308" s="643">
        <v>0</v>
      </c>
      <c r="O308" s="850"/>
      <c r="P308" s="850"/>
    </row>
    <row r="309" spans="1:16" s="7" customFormat="1" ht="14.25" customHeight="1" x14ac:dyDescent="0.25">
      <c r="A309" s="853" t="s">
        <v>7</v>
      </c>
      <c r="B309" s="879"/>
      <c r="C309" s="632">
        <v>0</v>
      </c>
      <c r="D309" s="633">
        <v>0</v>
      </c>
      <c r="E309" s="633">
        <v>0</v>
      </c>
      <c r="F309" s="633">
        <v>0</v>
      </c>
      <c r="G309" s="633">
        <v>0</v>
      </c>
      <c r="H309" s="633">
        <v>0</v>
      </c>
      <c r="I309" s="633">
        <v>0</v>
      </c>
      <c r="J309" s="633">
        <v>0</v>
      </c>
      <c r="K309" s="633">
        <v>0</v>
      </c>
      <c r="L309" s="633">
        <v>0</v>
      </c>
      <c r="M309" s="633">
        <v>0</v>
      </c>
      <c r="N309" s="633">
        <v>0</v>
      </c>
      <c r="O309" s="850"/>
      <c r="P309" s="850"/>
    </row>
    <row r="310" spans="1:16" s="7" customFormat="1" ht="18.75" customHeight="1" x14ac:dyDescent="0.25">
      <c r="A310" s="854" t="s">
        <v>8</v>
      </c>
      <c r="B310" s="880"/>
      <c r="C310" s="634">
        <v>0</v>
      </c>
      <c r="D310" s="654">
        <v>0</v>
      </c>
      <c r="E310" s="654">
        <v>0</v>
      </c>
      <c r="F310" s="654">
        <v>0</v>
      </c>
      <c r="G310" s="654">
        <v>0</v>
      </c>
      <c r="H310" s="654">
        <v>0</v>
      </c>
      <c r="I310" s="654">
        <v>0</v>
      </c>
      <c r="J310" s="654">
        <v>0</v>
      </c>
      <c r="K310" s="654">
        <v>0</v>
      </c>
      <c r="L310" s="654">
        <v>0</v>
      </c>
      <c r="M310" s="654">
        <v>0</v>
      </c>
      <c r="N310" s="654">
        <v>0</v>
      </c>
      <c r="O310" s="850"/>
      <c r="P310" s="850"/>
    </row>
    <row r="311" spans="1:16" s="7" customFormat="1" ht="14.25" customHeight="1" x14ac:dyDescent="0.25">
      <c r="A311" s="855" t="s">
        <v>9</v>
      </c>
      <c r="B311" s="881"/>
      <c r="C311" s="598">
        <v>0</v>
      </c>
      <c r="D311" s="655">
        <v>0</v>
      </c>
      <c r="E311" s="655">
        <v>0</v>
      </c>
      <c r="F311" s="655">
        <v>0</v>
      </c>
      <c r="G311" s="655">
        <v>0</v>
      </c>
      <c r="H311" s="655">
        <v>0</v>
      </c>
      <c r="I311" s="655">
        <v>0</v>
      </c>
      <c r="J311" s="655">
        <v>0</v>
      </c>
      <c r="K311" s="655">
        <v>0</v>
      </c>
      <c r="L311" s="655">
        <v>0</v>
      </c>
      <c r="M311" s="655">
        <v>0</v>
      </c>
      <c r="N311" s="655">
        <v>0</v>
      </c>
      <c r="O311" s="850"/>
      <c r="P311" s="850"/>
    </row>
    <row r="312" spans="1:16" s="7" customFormat="1" ht="32.25" customHeight="1" x14ac:dyDescent="0.25">
      <c r="A312" s="719" t="s">
        <v>58</v>
      </c>
      <c r="B312" s="795"/>
      <c r="C312" s="510">
        <v>0</v>
      </c>
      <c r="D312" s="636">
        <v>0</v>
      </c>
      <c r="E312" s="636">
        <v>0</v>
      </c>
      <c r="F312" s="636">
        <v>0</v>
      </c>
      <c r="G312" s="636">
        <v>0</v>
      </c>
      <c r="H312" s="636">
        <v>0</v>
      </c>
      <c r="I312" s="636">
        <v>0</v>
      </c>
      <c r="J312" s="636">
        <v>0</v>
      </c>
      <c r="K312" s="636">
        <v>0</v>
      </c>
      <c r="L312" s="636">
        <v>0</v>
      </c>
      <c r="M312" s="636">
        <v>0</v>
      </c>
      <c r="N312" s="636">
        <v>0</v>
      </c>
      <c r="O312" s="850"/>
      <c r="P312" s="850"/>
    </row>
    <row r="313" spans="1:16" s="7" customFormat="1" ht="15" customHeight="1" x14ac:dyDescent="0.25">
      <c r="A313" s="713" t="s">
        <v>57</v>
      </c>
      <c r="B313" s="773"/>
      <c r="C313" s="509">
        <v>0</v>
      </c>
      <c r="D313" s="637">
        <f>D304-D312</f>
        <v>0</v>
      </c>
      <c r="E313" s="637">
        <f t="shared" ref="E313:F313" si="209">E304-E312</f>
        <v>0</v>
      </c>
      <c r="F313" s="637">
        <f t="shared" si="209"/>
        <v>0</v>
      </c>
      <c r="G313" s="637">
        <v>0</v>
      </c>
      <c r="H313" s="637">
        <f t="shared" ref="H313" si="210">H304-H312</f>
        <v>0</v>
      </c>
      <c r="I313" s="638">
        <v>0</v>
      </c>
      <c r="J313" s="638">
        <v>0</v>
      </c>
      <c r="K313" s="637">
        <f t="shared" ref="K313:L313" si="211">K304-K312</f>
        <v>0</v>
      </c>
      <c r="L313" s="637">
        <f t="shared" si="211"/>
        <v>0</v>
      </c>
      <c r="M313" s="638">
        <v>0</v>
      </c>
      <c r="N313" s="638">
        <v>0</v>
      </c>
      <c r="O313" s="850"/>
      <c r="P313" s="850"/>
    </row>
    <row r="314" spans="1:16" s="10" customFormat="1" ht="15" customHeight="1" x14ac:dyDescent="0.25">
      <c r="A314" s="862" t="s">
        <v>2357</v>
      </c>
      <c r="B314" s="862"/>
      <c r="C314" s="862"/>
      <c r="D314" s="862"/>
      <c r="E314" s="862"/>
      <c r="F314" s="862"/>
      <c r="G314" s="862"/>
      <c r="H314" s="862"/>
      <c r="I314" s="862"/>
      <c r="J314" s="862"/>
      <c r="K314" s="862"/>
      <c r="L314" s="862"/>
      <c r="M314" s="862"/>
      <c r="N314" s="862"/>
      <c r="O314" s="862"/>
      <c r="P314" s="862"/>
    </row>
    <row r="315" spans="1:16" s="7" customFormat="1" ht="44.25" customHeight="1" x14ac:dyDescent="0.25">
      <c r="A315" s="863" t="s">
        <v>52</v>
      </c>
      <c r="B315" s="883"/>
      <c r="C315" s="468">
        <f>C317+C331+C345</f>
        <v>15.19052632</v>
      </c>
      <c r="D315" s="468">
        <f>D317+D331+D345</f>
        <v>72.501191280000015</v>
      </c>
      <c r="E315" s="468">
        <f t="shared" ref="E315:L315" si="212">E317+E331+E345</f>
        <v>72.50119128</v>
      </c>
      <c r="F315" s="468">
        <f t="shared" si="212"/>
        <v>72.501191280000015</v>
      </c>
      <c r="G315" s="468">
        <f>F315/E315*100</f>
        <v>100.00000000000003</v>
      </c>
      <c r="H315" s="468">
        <f t="shared" si="212"/>
        <v>72.501191270000007</v>
      </c>
      <c r="I315" s="652">
        <f>H315/E315*100</f>
        <v>99.999999986207129</v>
      </c>
      <c r="J315" s="652">
        <f>H315/D315*100</f>
        <v>99.999999986207115</v>
      </c>
      <c r="K315" s="468">
        <f t="shared" si="212"/>
        <v>41.355337030000001</v>
      </c>
      <c r="L315" s="468">
        <f t="shared" si="212"/>
        <v>41.355337050000003</v>
      </c>
      <c r="M315" s="652">
        <f>K315/L315*100</f>
        <v>99.999999951638642</v>
      </c>
      <c r="N315" s="652">
        <f>K315/H315*100</f>
        <v>57.040906922466348</v>
      </c>
      <c r="O315" s="623"/>
      <c r="P315" s="623"/>
    </row>
    <row r="316" spans="1:16" s="7" customFormat="1" ht="15" customHeight="1" x14ac:dyDescent="0.25">
      <c r="A316" s="857" t="s">
        <v>2358</v>
      </c>
      <c r="B316" s="857"/>
      <c r="C316" s="857"/>
      <c r="D316" s="857"/>
      <c r="E316" s="857"/>
      <c r="F316" s="857"/>
      <c r="G316" s="857"/>
      <c r="H316" s="857"/>
      <c r="I316" s="857"/>
      <c r="J316" s="857"/>
      <c r="K316" s="857"/>
      <c r="L316" s="857"/>
      <c r="M316" s="857"/>
      <c r="N316" s="857"/>
      <c r="O316" s="857"/>
      <c r="P316" s="857"/>
    </row>
    <row r="317" spans="1:16" s="7" customFormat="1" ht="48" customHeight="1" x14ac:dyDescent="0.25">
      <c r="A317" s="858" t="s">
        <v>53</v>
      </c>
      <c r="B317" s="882"/>
      <c r="C317" s="591">
        <f>C319</f>
        <v>15.19052632</v>
      </c>
      <c r="D317" s="591">
        <f>D319</f>
        <v>66.301191280000012</v>
      </c>
      <c r="E317" s="591">
        <f>E319</f>
        <v>66.301191279999998</v>
      </c>
      <c r="F317" s="591">
        <f t="shared" ref="F317" si="213">F319</f>
        <v>66.301191280000012</v>
      </c>
      <c r="G317" s="591">
        <f>F317/E317*100</f>
        <v>100.00000000000003</v>
      </c>
      <c r="H317" s="591">
        <f>H319</f>
        <v>66.301191270000004</v>
      </c>
      <c r="I317" s="591">
        <f>I319</f>
        <v>99.999999984917324</v>
      </c>
      <c r="J317" s="591">
        <f t="shared" ref="J317:N317" si="214">J319</f>
        <v>99.999999984917295</v>
      </c>
      <c r="K317" s="591">
        <f t="shared" si="214"/>
        <v>38.250421029999998</v>
      </c>
      <c r="L317" s="591">
        <f t="shared" si="214"/>
        <v>38.25042105</v>
      </c>
      <c r="M317" s="591">
        <f t="shared" si="214"/>
        <v>99.999999947712993</v>
      </c>
      <c r="N317" s="591">
        <f t="shared" si="214"/>
        <v>57.691906129155136</v>
      </c>
      <c r="O317" s="624"/>
      <c r="P317" s="624"/>
    </row>
    <row r="318" spans="1:16" s="7" customFormat="1" ht="15" customHeight="1" x14ac:dyDescent="0.25">
      <c r="A318" s="850" t="s">
        <v>2359</v>
      </c>
      <c r="B318" s="850"/>
      <c r="C318" s="850"/>
      <c r="D318" s="850"/>
      <c r="E318" s="850"/>
      <c r="F318" s="850"/>
      <c r="G318" s="850"/>
      <c r="H318" s="850"/>
      <c r="I318" s="850"/>
      <c r="J318" s="850"/>
      <c r="K318" s="850"/>
      <c r="L318" s="850"/>
      <c r="M318" s="850"/>
      <c r="N318" s="850"/>
      <c r="O318" s="850"/>
      <c r="P318" s="850"/>
    </row>
    <row r="319" spans="1:16" s="7" customFormat="1" ht="15" customHeight="1" x14ac:dyDescent="0.25">
      <c r="A319" s="849" t="s">
        <v>14</v>
      </c>
      <c r="B319" s="849"/>
      <c r="C319" s="593">
        <f>SUM(C320:C324)</f>
        <v>15.19052632</v>
      </c>
      <c r="D319" s="593">
        <f>SUM(D320:D324)</f>
        <v>66.301191280000012</v>
      </c>
      <c r="E319" s="593">
        <f>SUM(E320:E324)</f>
        <v>66.301191279999998</v>
      </c>
      <c r="F319" s="593">
        <f t="shared" ref="F319" si="215">SUM(F320:F324)</f>
        <v>66.301191280000012</v>
      </c>
      <c r="G319" s="593">
        <f>F319/E319*100</f>
        <v>100.00000000000003</v>
      </c>
      <c r="H319" s="593">
        <f>SUM(H320:H324)</f>
        <v>66.301191270000004</v>
      </c>
      <c r="I319" s="593">
        <f>H319/E319*100</f>
        <v>99.999999984917324</v>
      </c>
      <c r="J319" s="594">
        <f>H319/D319*100</f>
        <v>99.999999984917295</v>
      </c>
      <c r="K319" s="594">
        <f>SUM(K320:K324)</f>
        <v>38.250421029999998</v>
      </c>
      <c r="L319" s="594">
        <f>SUM(L320:L324)</f>
        <v>38.25042105</v>
      </c>
      <c r="M319" s="594">
        <f>K319/L319*100</f>
        <v>99.999999947712993</v>
      </c>
      <c r="N319" s="594">
        <f>K319/H319*100</f>
        <v>57.691906129155136</v>
      </c>
      <c r="O319" s="850" t="s">
        <v>2315</v>
      </c>
      <c r="P319" s="850" t="s">
        <v>2360</v>
      </c>
    </row>
    <row r="320" spans="1:16" s="7" customFormat="1" ht="15" customHeight="1" x14ac:dyDescent="0.25">
      <c r="A320" s="851" t="s">
        <v>5</v>
      </c>
      <c r="B320" s="868"/>
      <c r="C320" s="508">
        <f>(SUMIFS(Лист3!$O$15:$O$500,Лист3!$P$15:$P$500,"A1",Лист3!$K$15:$K$500,"1*"))/$Q$3</f>
        <v>14.430999999999999</v>
      </c>
      <c r="D320" s="596">
        <f>(SUMIFS(Лист1!$O$15:$O$500,Лист1!$Q$15:$Q$500,"A1",Лист1!$K$15:$K$500,"1*"))/$Q$3</f>
        <v>60.001200000000004</v>
      </c>
      <c r="E320" s="642">
        <f>60001.2/1000</f>
        <v>60.001199999999997</v>
      </c>
      <c r="F320" s="596">
        <f>(SUMIFS(Лист1!$O$15:$O$500,Лист1!$Q$15:$Q$500,"A1",Лист1!$K$15:$K$500,"1*"))/$Q$3</f>
        <v>60.001200000000004</v>
      </c>
      <c r="G320" s="642">
        <f t="shared" ref="G320:G329" si="216">F320/E320*100</f>
        <v>100.00000000000003</v>
      </c>
      <c r="H320" s="596">
        <f>(SUMIFS(Лист1!$P$15:$P$500,Лист1!$Q$15:$Q$500,"A1",Лист1!$K$15:$K$500,"1*"))/$Q$3</f>
        <v>60.001200000000004</v>
      </c>
      <c r="I320" s="642">
        <f>H320/E320*100</f>
        <v>100.00000000000003</v>
      </c>
      <c r="J320" s="642">
        <f>H320/D320*100</f>
        <v>100</v>
      </c>
      <c r="K320" s="642">
        <f>34317400/1000000</f>
        <v>34.317399999999999</v>
      </c>
      <c r="L320" s="642">
        <f>34317400/1000000</f>
        <v>34.317399999999999</v>
      </c>
      <c r="M320" s="642">
        <f>K320/L320*100</f>
        <v>100</v>
      </c>
      <c r="N320" s="642">
        <f>K320/H320*100</f>
        <v>57.19452277621113</v>
      </c>
      <c r="O320" s="850"/>
      <c r="P320" s="850"/>
    </row>
    <row r="321" spans="1:17" s="7" customFormat="1" ht="15" customHeight="1" x14ac:dyDescent="0.25">
      <c r="A321" s="852" t="s">
        <v>6</v>
      </c>
      <c r="B321" s="869"/>
      <c r="C321" s="506">
        <f>(SUMIFS(Лист3!$O$15:$O$500,Лист3!$P$15:$P$500,"A1",Лист3!$K$15:$K$500,"0*"))/$Q$3</f>
        <v>0.75952632000000009</v>
      </c>
      <c r="D321" s="629">
        <f>(SUMIFS(Лист1!$O$15:$O$500,Лист1!$Q$15:$Q$500,"A1",Лист1!$K$15:$K$500,"0*"))/$Q$3</f>
        <v>1.8999912800000001</v>
      </c>
      <c r="E321" s="643">
        <f>1899.99128/1000</f>
        <v>1.8999912800000001</v>
      </c>
      <c r="F321" s="629">
        <f>(SUMIFS(Лист1!$O$15:$O$500,Лист1!$Q$15:$Q$500,"A1",Лист1!$K$15:$K$500,"0*"))/$Q$3</f>
        <v>1.8999912800000001</v>
      </c>
      <c r="G321" s="643">
        <f t="shared" si="216"/>
        <v>100</v>
      </c>
      <c r="H321" s="629">
        <f>(SUMIFS(Лист1!$P$15:$P$500,Лист1!$Q$15:$Q$500,"A1",Лист1!$K$15:$K$500,"0*"))/$Q$3</f>
        <v>1.8999912700000001</v>
      </c>
      <c r="I321" s="643">
        <f>H321/E321*100</f>
        <v>99.999999473681797</v>
      </c>
      <c r="J321" s="643">
        <f>H321/D321*100</f>
        <v>99.999999473681797</v>
      </c>
      <c r="K321" s="474">
        <f>1543021.03/1000000</f>
        <v>1.54302103</v>
      </c>
      <c r="L321" s="474">
        <f>1543021.05/1000000</f>
        <v>1.5430210500000001</v>
      </c>
      <c r="M321" s="474">
        <f>K321/L321*100</f>
        <v>99.999998703841399</v>
      </c>
      <c r="N321" s="643">
        <f>K321/H321*100</f>
        <v>81.212006305692128</v>
      </c>
      <c r="O321" s="850"/>
      <c r="P321" s="850"/>
    </row>
    <row r="322" spans="1:17" s="7" customFormat="1" ht="15.75" customHeight="1" x14ac:dyDescent="0.25">
      <c r="A322" s="853" t="s">
        <v>7</v>
      </c>
      <c r="B322" s="879"/>
      <c r="C322" s="632"/>
      <c r="D322" s="649">
        <v>4.4000000000000004</v>
      </c>
      <c r="E322" s="649">
        <v>4.4000000000000004</v>
      </c>
      <c r="F322" s="649">
        <v>4.4000000000000004</v>
      </c>
      <c r="G322" s="649">
        <f t="shared" si="216"/>
        <v>100</v>
      </c>
      <c r="H322" s="649">
        <v>4.4000000000000004</v>
      </c>
      <c r="I322" s="649">
        <f>H322/E322*100</f>
        <v>100</v>
      </c>
      <c r="J322" s="649">
        <f>H322/D322*100</f>
        <v>100</v>
      </c>
      <c r="K322" s="425">
        <v>2.39</v>
      </c>
      <c r="L322" s="425">
        <v>2.39</v>
      </c>
      <c r="M322" s="425">
        <f>K322/L322*100</f>
        <v>100</v>
      </c>
      <c r="N322" s="425">
        <f>K322/H322*100</f>
        <v>54.31818181818182</v>
      </c>
      <c r="O322" s="850"/>
      <c r="P322" s="850"/>
    </row>
    <row r="323" spans="1:17" s="7" customFormat="1" ht="14.25" customHeight="1" x14ac:dyDescent="0.25">
      <c r="A323" s="854" t="s">
        <v>8</v>
      </c>
      <c r="B323" s="880"/>
      <c r="C323" s="634">
        <v>0</v>
      </c>
      <c r="D323" s="654">
        <v>0</v>
      </c>
      <c r="E323" s="654">
        <v>0</v>
      </c>
      <c r="F323" s="654">
        <v>0</v>
      </c>
      <c r="G323" s="654">
        <v>0</v>
      </c>
      <c r="H323" s="654">
        <v>0</v>
      </c>
      <c r="I323" s="654">
        <v>0</v>
      </c>
      <c r="J323" s="654">
        <v>0</v>
      </c>
      <c r="K323" s="654">
        <v>0</v>
      </c>
      <c r="L323" s="654">
        <v>0</v>
      </c>
      <c r="M323" s="654">
        <v>0</v>
      </c>
      <c r="N323" s="654">
        <v>0</v>
      </c>
      <c r="O323" s="850"/>
      <c r="P323" s="850"/>
    </row>
    <row r="324" spans="1:17" s="7" customFormat="1" ht="13.5" customHeight="1" x14ac:dyDescent="0.25">
      <c r="A324" s="855" t="s">
        <v>9</v>
      </c>
      <c r="B324" s="881"/>
      <c r="C324" s="598">
        <v>0</v>
      </c>
      <c r="D324" s="655">
        <v>0</v>
      </c>
      <c r="E324" s="655">
        <v>0</v>
      </c>
      <c r="F324" s="655">
        <v>0</v>
      </c>
      <c r="G324" s="655">
        <v>0</v>
      </c>
      <c r="H324" s="655">
        <v>0</v>
      </c>
      <c r="I324" s="655">
        <v>0</v>
      </c>
      <c r="J324" s="655">
        <v>0</v>
      </c>
      <c r="K324" s="655">
        <v>0</v>
      </c>
      <c r="L324" s="655">
        <v>0</v>
      </c>
      <c r="M324" s="655">
        <v>0</v>
      </c>
      <c r="N324" s="655">
        <v>0</v>
      </c>
      <c r="O324" s="850"/>
      <c r="P324" s="850"/>
    </row>
    <row r="325" spans="1:17" s="7" customFormat="1" ht="34.5" customHeight="1" x14ac:dyDescent="0.25">
      <c r="A325" s="719" t="s">
        <v>58</v>
      </c>
      <c r="B325" s="795"/>
      <c r="C325" s="510">
        <v>0</v>
      </c>
      <c r="D325" s="636">
        <v>0</v>
      </c>
      <c r="E325" s="636">
        <v>0</v>
      </c>
      <c r="F325" s="636">
        <v>0</v>
      </c>
      <c r="G325" s="636">
        <v>0</v>
      </c>
      <c r="H325" s="636">
        <v>0</v>
      </c>
      <c r="I325" s="636">
        <v>0</v>
      </c>
      <c r="J325" s="636">
        <v>0</v>
      </c>
      <c r="K325" s="636">
        <v>0</v>
      </c>
      <c r="L325" s="636">
        <v>0</v>
      </c>
      <c r="M325" s="636">
        <v>0</v>
      </c>
      <c r="N325" s="636">
        <v>0</v>
      </c>
      <c r="O325" s="850"/>
      <c r="P325" s="850"/>
    </row>
    <row r="326" spans="1:17" s="7" customFormat="1" ht="16.5" customHeight="1" x14ac:dyDescent="0.25">
      <c r="A326" s="713" t="s">
        <v>57</v>
      </c>
      <c r="B326" s="773"/>
      <c r="C326" s="509">
        <f>C319-C325</f>
        <v>15.19052632</v>
      </c>
      <c r="D326" s="637">
        <f>D317-D325</f>
        <v>66.301191280000012</v>
      </c>
      <c r="E326" s="637">
        <f t="shared" ref="E326:F326" si="217">E317-E325</f>
        <v>66.301191279999998</v>
      </c>
      <c r="F326" s="637">
        <f t="shared" si="217"/>
        <v>66.301191280000012</v>
      </c>
      <c r="G326" s="637">
        <f t="shared" si="216"/>
        <v>100.00000000000003</v>
      </c>
      <c r="H326" s="637">
        <f t="shared" ref="H326" si="218">H317-H325</f>
        <v>66.301191270000004</v>
      </c>
      <c r="I326" s="638">
        <f>H326/E326*100</f>
        <v>99.999999984917324</v>
      </c>
      <c r="J326" s="638">
        <f>H326/D326*100</f>
        <v>99.999999984917295</v>
      </c>
      <c r="K326" s="637">
        <f t="shared" ref="K326:L326" si="219">K317-K325</f>
        <v>38.250421029999998</v>
      </c>
      <c r="L326" s="637">
        <f t="shared" si="219"/>
        <v>38.25042105</v>
      </c>
      <c r="M326" s="638">
        <f>K326/L326*100</f>
        <v>99.999999947712993</v>
      </c>
      <c r="N326" s="638">
        <f>K326/H326*100</f>
        <v>57.691906129155136</v>
      </c>
      <c r="O326" s="850"/>
      <c r="P326" s="850"/>
    </row>
    <row r="327" spans="1:17" s="7" customFormat="1" ht="36.75" customHeight="1" x14ac:dyDescent="0.25">
      <c r="A327" s="856" t="s">
        <v>2706</v>
      </c>
      <c r="B327" s="870"/>
      <c r="C327" s="587">
        <f>(SUMIFS(Лист3!$O$15:$O$500,Лист3!$P$15:$P$500,"A1",Лист3!$A$15:$A$500,"816"))/$Q$3</f>
        <v>15.190526319999998</v>
      </c>
      <c r="D327" s="588">
        <f>(SUMIFS(Лист1!$O$15:$O$500,Лист1!$Q$15:$Q$500,"A1",Лист1!$A$15:$A$500,"816"))/$Q$3</f>
        <v>61.901191279999999</v>
      </c>
      <c r="E327" s="588">
        <f>(SUMIFS(Лист2!$P$15:$P$500,Лист2!$R$15:$R$500,"A1",Лист2!$A$15:$A$500,"816"))/$Q$4</f>
        <v>61.901191280000006</v>
      </c>
      <c r="F327" s="588">
        <f>(SUMIFS(Лист1!$O$15:$O$500,Лист1!$Q$15:$Q$500,"A1",Лист1!$A$15:$A$500,"816"))/$Q$3</f>
        <v>61.901191279999999</v>
      </c>
      <c r="G327" s="588">
        <f t="shared" si="216"/>
        <v>99.999999999999986</v>
      </c>
      <c r="H327" s="588">
        <f>(SUMIFS(Лист1!$P$15:$P$500,Лист1!$Q$15:$Q$500,"A1",Лист1!$A$15:$A$500,"816"))/$Q$3</f>
        <v>61.901191270000005</v>
      </c>
      <c r="I327" s="589">
        <f>H327/E327*100</f>
        <v>99.999999983845228</v>
      </c>
      <c r="J327" s="589">
        <f>H327/D327*100</f>
        <v>99.999999983845228</v>
      </c>
      <c r="K327" s="637"/>
      <c r="L327" s="637"/>
      <c r="M327" s="638"/>
      <c r="N327" s="638"/>
      <c r="O327" s="653"/>
      <c r="P327" s="653"/>
    </row>
    <row r="328" spans="1:17" s="7" customFormat="1" ht="15" customHeight="1" x14ac:dyDescent="0.25">
      <c r="A328" s="851" t="s">
        <v>5</v>
      </c>
      <c r="B328" s="868"/>
      <c r="C328" s="508">
        <f>(SUMIFS(Лист3!$O$15:$O$500,Лист3!$P$15:$P$500,"A1",Лист3!$A$15:$A$500,"816",Лист3!$K$15:$K$500,"1*"))/$Q$3</f>
        <v>14.430999999999999</v>
      </c>
      <c r="D328" s="596">
        <f>(SUMIFS(Лист1!$O$15:$O$500,Лист1!$Q$15:$Q$500,"A1",Лист1!$A$15:$A$500,"816",Лист1!$K$15:$K$500,"1*"))/$Q$3</f>
        <v>60.001200000000004</v>
      </c>
      <c r="E328" s="627">
        <f>(SUMIFS(Лист2!$P$15:$P$500,Лист2!$A$15:$A$500,"816",Лист2!$K$15:$K$500,"1*",Лист2!$R$15:$R$500,"A1"))/$Q$4</f>
        <v>60.001200000000004</v>
      </c>
      <c r="F328" s="596">
        <f>(SUMIFS(Лист1!$O$15:$O$500,Лист1!$Q$15:$Q$500,"A1",Лист1!$A$15:$A$500,"816",Лист1!$K$15:$K$500,"1*"))/$Q$3</f>
        <v>60.001200000000004</v>
      </c>
      <c r="G328" s="627">
        <f t="shared" si="216"/>
        <v>100</v>
      </c>
      <c r="H328" s="596">
        <f>(SUMIFS(Лист1!$P$15:$P$500,Лист1!$Q$15:$Q$500,"A1",Лист1!$A$15:$A$500,"816",Лист1!$K$15:$K$500,"1*"))/$Q$3</f>
        <v>60.001200000000004</v>
      </c>
      <c r="I328" s="642">
        <f t="shared" ref="I328:I329" si="220">H328/E328*100</f>
        <v>100</v>
      </c>
      <c r="J328" s="642">
        <f t="shared" ref="J328:J329" si="221">H328/D328*100</f>
        <v>100</v>
      </c>
      <c r="K328" s="597">
        <f>164656912.86/1000000</f>
        <v>164.65691286000001</v>
      </c>
      <c r="L328" s="597">
        <f>164731600/1000000</f>
        <v>164.73159999999999</v>
      </c>
      <c r="M328" s="597">
        <f t="shared" ref="M328:M329" si="222">K328/L328*100</f>
        <v>99.954661315740282</v>
      </c>
      <c r="N328" s="597">
        <f>(K328/H328)*100</f>
        <v>274.42269964600706</v>
      </c>
      <c r="O328" s="685"/>
      <c r="P328" s="685"/>
    </row>
    <row r="329" spans="1:17" s="7" customFormat="1" ht="15" customHeight="1" x14ac:dyDescent="0.25">
      <c r="A329" s="852" t="s">
        <v>6</v>
      </c>
      <c r="B329" s="869"/>
      <c r="C329" s="506">
        <f>(SUMIFS(Лист3!$O$15:$O$500,Лист3!$P$15:$P$500,"A1",Лист3!$A$15:$A$500,"816",Лист3!$K$15:$K$500,"0*"))/$Q$3</f>
        <v>0.75952632000000009</v>
      </c>
      <c r="D329" s="629">
        <f>(SUMIFS(Лист1!$O$15:$O$500,Лист1!$Q$15:$Q$500,"A1",Лист1!$A$15:$A$500,"816",Лист1!$K$15:$K$500,"0*"))/$Q$3</f>
        <v>1.8999912800000001</v>
      </c>
      <c r="E329" s="630">
        <f>(SUMIFS(Лист2!$P$15:$P$500,Лист2!$A$15:$A$500,"816",Лист2!$K$15:$K$500,"0*",Лист2!$R$15:$R$500,"A1"))/$Q$4</f>
        <v>1.8999912800000001</v>
      </c>
      <c r="F329" s="629">
        <f>(SUMIFS(Лист1!$O$15:$O$500,Лист1!$Q$15:$Q$500,"A1",Лист1!$A$15:$A$500,"816",Лист1!$K$15:$K$500,"0*"))/$Q$3</f>
        <v>1.8999912800000001</v>
      </c>
      <c r="G329" s="630">
        <f t="shared" si="216"/>
        <v>100</v>
      </c>
      <c r="H329" s="629">
        <f>(SUMIFS(Лист1!$P$15:$P$500,Лист1!$Q$15:$Q$500,"A1",Лист1!$A$15:$A$500,"816",Лист1!$K$15:$K$500,"0*"))/$Q$3</f>
        <v>1.8999912700000001</v>
      </c>
      <c r="I329" s="643">
        <f t="shared" si="220"/>
        <v>99.999999473681797</v>
      </c>
      <c r="J329" s="643">
        <f t="shared" si="221"/>
        <v>99.999999473681797</v>
      </c>
      <c r="K329" s="631">
        <f>363545347.85/1000000</f>
        <v>363.54534785000004</v>
      </c>
      <c r="L329" s="631">
        <f>364299670.67/1000000</f>
        <v>364.29967067000001</v>
      </c>
      <c r="M329" s="631">
        <f t="shared" si="222"/>
        <v>99.792938923438314</v>
      </c>
      <c r="N329" s="631">
        <f>(K329/H329)*100</f>
        <v>19134.053592256769</v>
      </c>
      <c r="O329" s="685"/>
      <c r="P329" s="685"/>
      <c r="Q329" s="66"/>
    </row>
    <row r="330" spans="1:17" s="7" customFormat="1" ht="18.75" customHeight="1" x14ac:dyDescent="0.25">
      <c r="A330" s="857" t="s">
        <v>2361</v>
      </c>
      <c r="B330" s="857"/>
      <c r="C330" s="857"/>
      <c r="D330" s="857"/>
      <c r="E330" s="857"/>
      <c r="F330" s="857"/>
      <c r="G330" s="857"/>
      <c r="H330" s="857"/>
      <c r="I330" s="857"/>
      <c r="J330" s="857"/>
      <c r="K330" s="857"/>
      <c r="L330" s="857"/>
      <c r="M330" s="857"/>
      <c r="N330" s="857"/>
      <c r="O330" s="857"/>
      <c r="P330" s="857"/>
    </row>
    <row r="331" spans="1:17" s="7" customFormat="1" ht="48.75" customHeight="1" x14ac:dyDescent="0.25">
      <c r="A331" s="858" t="s">
        <v>53</v>
      </c>
      <c r="B331" s="882"/>
      <c r="C331" s="591">
        <f>C333</f>
        <v>0</v>
      </c>
      <c r="D331" s="591">
        <f>D333</f>
        <v>0.5</v>
      </c>
      <c r="E331" s="591">
        <f>E333</f>
        <v>0.5</v>
      </c>
      <c r="F331" s="591">
        <f t="shared" ref="F331" si="223">F333</f>
        <v>0.5</v>
      </c>
      <c r="G331" s="591">
        <f>F331/E331*100</f>
        <v>100</v>
      </c>
      <c r="H331" s="591">
        <f>H333</f>
        <v>0.5</v>
      </c>
      <c r="I331" s="591">
        <f>I333</f>
        <v>100</v>
      </c>
      <c r="J331" s="591">
        <f t="shared" ref="J331:N331" si="224">J333</f>
        <v>100</v>
      </c>
      <c r="K331" s="591">
        <f t="shared" si="224"/>
        <v>0.60491600000000001</v>
      </c>
      <c r="L331" s="591">
        <f t="shared" si="224"/>
        <v>0.60491600000000001</v>
      </c>
      <c r="M331" s="591">
        <f t="shared" si="224"/>
        <v>100</v>
      </c>
      <c r="N331" s="591">
        <f t="shared" si="224"/>
        <v>120.9832</v>
      </c>
      <c r="O331" s="624"/>
      <c r="P331" s="624"/>
    </row>
    <row r="332" spans="1:17" s="7" customFormat="1" ht="20.25" customHeight="1" x14ac:dyDescent="0.25">
      <c r="A332" s="871" t="s">
        <v>2362</v>
      </c>
      <c r="B332" s="871"/>
      <c r="C332" s="871"/>
      <c r="D332" s="871"/>
      <c r="E332" s="871"/>
      <c r="F332" s="871"/>
      <c r="G332" s="871"/>
      <c r="H332" s="871"/>
      <c r="I332" s="871"/>
      <c r="J332" s="871"/>
      <c r="K332" s="871"/>
      <c r="L332" s="871"/>
      <c r="M332" s="871"/>
      <c r="N332" s="871"/>
      <c r="O332" s="871"/>
      <c r="P332" s="871"/>
    </row>
    <row r="333" spans="1:17" s="7" customFormat="1" ht="15.75" customHeight="1" x14ac:dyDescent="0.25">
      <c r="A333" s="849" t="s">
        <v>14</v>
      </c>
      <c r="B333" s="849"/>
      <c r="C333" s="593">
        <f>SUM(C334:C338)</f>
        <v>0</v>
      </c>
      <c r="D333" s="593">
        <f>SUM(D334:D338)</f>
        <v>0.5</v>
      </c>
      <c r="E333" s="593">
        <f>SUM(E334:E338)</f>
        <v>0.5</v>
      </c>
      <c r="F333" s="593">
        <f t="shared" ref="F333" si="225">SUM(F334:F338)</f>
        <v>0.5</v>
      </c>
      <c r="G333" s="593">
        <f>F333/E333*100</f>
        <v>100</v>
      </c>
      <c r="H333" s="593">
        <f>SUM(H334:H338)</f>
        <v>0.5</v>
      </c>
      <c r="I333" s="593">
        <f>H333/E333*100</f>
        <v>100</v>
      </c>
      <c r="J333" s="594">
        <f>H333/D333*100</f>
        <v>100</v>
      </c>
      <c r="K333" s="594">
        <f>SUM(K334:K338)</f>
        <v>0.60491600000000001</v>
      </c>
      <c r="L333" s="594">
        <f>SUM(L334:L338)</f>
        <v>0.60491600000000001</v>
      </c>
      <c r="M333" s="594">
        <f>K333/L333*100</f>
        <v>100</v>
      </c>
      <c r="N333" s="594">
        <f>K333/H333*100</f>
        <v>120.9832</v>
      </c>
      <c r="O333" s="850" t="s">
        <v>2315</v>
      </c>
      <c r="P333" s="850" t="s">
        <v>2360</v>
      </c>
    </row>
    <row r="334" spans="1:17" s="7" customFormat="1" ht="17.25" customHeight="1" x14ac:dyDescent="0.25">
      <c r="A334" s="851" t="s">
        <v>5</v>
      </c>
      <c r="B334" s="868"/>
      <c r="C334" s="508">
        <f>(SUMIFS(Лист3!$O$15:$O$500,Лист3!$P$15:$P$500,"A2",Лист3!$K$15:$K$500,"1*"))/$Q$3</f>
        <v>0</v>
      </c>
      <c r="D334" s="596">
        <f>(SUMIFS(Лист1!$O$15:$O$500,Лист1!$Q$15:$Q$500,"A2",Лист1!$K$15:$K$500,"1*"))/$Q$3</f>
        <v>0.4</v>
      </c>
      <c r="E334" s="642">
        <f>400/1000</f>
        <v>0.4</v>
      </c>
      <c r="F334" s="596">
        <f>(SUMIFS(Лист1!$O$15:$O$500,Лист1!$Q$15:$Q$500,"A2",Лист1!$K$15:$K$500,"1*"))/$Q$3</f>
        <v>0.4</v>
      </c>
      <c r="G334" s="642">
        <f t="shared" ref="G334:G343" si="226">F334/E334*100</f>
        <v>100</v>
      </c>
      <c r="H334" s="596">
        <f>(SUMIFS(Лист1!$P$15:$P$500,Лист1!$Q$15:$Q$500,"A2",Лист1!$K$15:$K$500,"1*"))/$Q$3</f>
        <v>0.4</v>
      </c>
      <c r="I334" s="642">
        <f>H334/E334*100</f>
        <v>100</v>
      </c>
      <c r="J334" s="642">
        <f>H334/D334*100</f>
        <v>100</v>
      </c>
      <c r="K334" s="642">
        <v>0</v>
      </c>
      <c r="L334" s="642">
        <v>0</v>
      </c>
      <c r="M334" s="642">
        <v>0</v>
      </c>
      <c r="N334" s="642">
        <f>K334/H334*100</f>
        <v>0</v>
      </c>
      <c r="O334" s="850"/>
      <c r="P334" s="850"/>
    </row>
    <row r="335" spans="1:17" s="7" customFormat="1" ht="16.5" customHeight="1" x14ac:dyDescent="0.25">
      <c r="A335" s="852" t="s">
        <v>6</v>
      </c>
      <c r="B335" s="869"/>
      <c r="C335" s="506">
        <f>(SUMIFS(Лист3!$O$15:$O$500,Лист3!$P$15:$P$500,"A2",Лист3!$K$15:$K$500,"0*"))/$Q$3</f>
        <v>0</v>
      </c>
      <c r="D335" s="629">
        <f>(SUMIFS(Лист1!$O$15:$O$500,Лист1!$Q$15:$Q$500,"A2",Лист1!$K$15:$K$500,"0*"))/$Q$3</f>
        <v>0.1</v>
      </c>
      <c r="E335" s="643">
        <f>100/1000</f>
        <v>0.1</v>
      </c>
      <c r="F335" s="629">
        <f>(SUMIFS(Лист1!$O$15:$O$500,Лист1!$Q$15:$Q$500,"A2",Лист1!$K$15:$K$500,"0*"))/$Q$3</f>
        <v>0.1</v>
      </c>
      <c r="G335" s="643">
        <f t="shared" si="226"/>
        <v>100</v>
      </c>
      <c r="H335" s="629">
        <f>(SUMIFS(Лист1!$P$15:$P$500,Лист1!$Q$15:$Q$500,"A2",Лист1!$K$15:$K$500,"0*"))/$Q$3</f>
        <v>0.1</v>
      </c>
      <c r="I335" s="643">
        <f>H335/E335*100</f>
        <v>100</v>
      </c>
      <c r="J335" s="643">
        <f>H335/D335*100</f>
        <v>100</v>
      </c>
      <c r="K335" s="643">
        <f>604916/1000000</f>
        <v>0.60491600000000001</v>
      </c>
      <c r="L335" s="643">
        <f>604916/1000000</f>
        <v>0.60491600000000001</v>
      </c>
      <c r="M335" s="643">
        <f>K335/L335*100</f>
        <v>100</v>
      </c>
      <c r="N335" s="643">
        <f>K335/H335*100</f>
        <v>604.91599999999994</v>
      </c>
      <c r="O335" s="850"/>
      <c r="P335" s="850"/>
    </row>
    <row r="336" spans="1:17" s="7" customFormat="1" ht="17.25" customHeight="1" x14ac:dyDescent="0.25">
      <c r="A336" s="853" t="s">
        <v>7</v>
      </c>
      <c r="B336" s="879"/>
      <c r="C336" s="632"/>
      <c r="D336" s="633">
        <v>0</v>
      </c>
      <c r="E336" s="633">
        <v>0</v>
      </c>
      <c r="F336" s="633">
        <v>0</v>
      </c>
      <c r="G336" s="633">
        <v>0</v>
      </c>
      <c r="H336" s="633">
        <v>0</v>
      </c>
      <c r="I336" s="633">
        <v>0</v>
      </c>
      <c r="J336" s="633">
        <v>0</v>
      </c>
      <c r="K336" s="633">
        <v>0</v>
      </c>
      <c r="L336" s="633">
        <v>0</v>
      </c>
      <c r="M336" s="633">
        <v>0</v>
      </c>
      <c r="N336" s="633">
        <v>0</v>
      </c>
      <c r="O336" s="850"/>
      <c r="P336" s="850"/>
    </row>
    <row r="337" spans="1:17" s="7" customFormat="1" ht="18" customHeight="1" x14ac:dyDescent="0.25">
      <c r="A337" s="854" t="s">
        <v>8</v>
      </c>
      <c r="B337" s="880"/>
      <c r="C337" s="634">
        <v>0</v>
      </c>
      <c r="D337" s="654">
        <v>0</v>
      </c>
      <c r="E337" s="654">
        <v>0</v>
      </c>
      <c r="F337" s="654">
        <v>0</v>
      </c>
      <c r="G337" s="654">
        <v>0</v>
      </c>
      <c r="H337" s="654">
        <v>0</v>
      </c>
      <c r="I337" s="654">
        <v>0</v>
      </c>
      <c r="J337" s="654">
        <v>0</v>
      </c>
      <c r="K337" s="654">
        <v>0</v>
      </c>
      <c r="L337" s="654">
        <v>0</v>
      </c>
      <c r="M337" s="654">
        <v>0</v>
      </c>
      <c r="N337" s="654">
        <v>0</v>
      </c>
      <c r="O337" s="850"/>
      <c r="P337" s="850"/>
    </row>
    <row r="338" spans="1:17" s="7" customFormat="1" ht="24" customHeight="1" x14ac:dyDescent="0.25">
      <c r="A338" s="855" t="s">
        <v>9</v>
      </c>
      <c r="B338" s="881"/>
      <c r="C338" s="598">
        <v>0</v>
      </c>
      <c r="D338" s="655">
        <v>0</v>
      </c>
      <c r="E338" s="655">
        <v>0</v>
      </c>
      <c r="F338" s="655">
        <v>0</v>
      </c>
      <c r="G338" s="655">
        <v>0</v>
      </c>
      <c r="H338" s="655">
        <v>0</v>
      </c>
      <c r="I338" s="655">
        <v>0</v>
      </c>
      <c r="J338" s="655">
        <v>0</v>
      </c>
      <c r="K338" s="655">
        <v>0</v>
      </c>
      <c r="L338" s="655">
        <v>0</v>
      </c>
      <c r="M338" s="655">
        <v>0</v>
      </c>
      <c r="N338" s="655">
        <v>0</v>
      </c>
      <c r="O338" s="850"/>
      <c r="P338" s="850"/>
    </row>
    <row r="339" spans="1:17" s="7" customFormat="1" ht="31.5" customHeight="1" x14ac:dyDescent="0.25">
      <c r="A339" s="719" t="s">
        <v>58</v>
      </c>
      <c r="B339" s="795"/>
      <c r="C339" s="510">
        <v>0</v>
      </c>
      <c r="D339" s="636">
        <v>0</v>
      </c>
      <c r="E339" s="636">
        <v>0</v>
      </c>
      <c r="F339" s="636">
        <v>0</v>
      </c>
      <c r="G339" s="636">
        <v>0</v>
      </c>
      <c r="H339" s="636">
        <v>0</v>
      </c>
      <c r="I339" s="636">
        <v>0</v>
      </c>
      <c r="J339" s="636">
        <v>0</v>
      </c>
      <c r="K339" s="636">
        <v>0</v>
      </c>
      <c r="L339" s="636">
        <v>0</v>
      </c>
      <c r="M339" s="636">
        <v>0</v>
      </c>
      <c r="N339" s="636">
        <v>0</v>
      </c>
      <c r="O339" s="850"/>
      <c r="P339" s="850"/>
    </row>
    <row r="340" spans="1:17" s="7" customFormat="1" ht="19.5" customHeight="1" x14ac:dyDescent="0.25">
      <c r="A340" s="713" t="s">
        <v>57</v>
      </c>
      <c r="B340" s="773"/>
      <c r="C340" s="509">
        <f>C333-C339</f>
        <v>0</v>
      </c>
      <c r="D340" s="637">
        <f>D331-D339</f>
        <v>0.5</v>
      </c>
      <c r="E340" s="637">
        <f t="shared" ref="E340:F340" si="227">E331-E339</f>
        <v>0.5</v>
      </c>
      <c r="F340" s="637">
        <f t="shared" si="227"/>
        <v>0.5</v>
      </c>
      <c r="G340" s="637">
        <f t="shared" si="226"/>
        <v>100</v>
      </c>
      <c r="H340" s="637">
        <f t="shared" ref="H340" si="228">H331-H339</f>
        <v>0.5</v>
      </c>
      <c r="I340" s="638">
        <f>H340/E340*100</f>
        <v>100</v>
      </c>
      <c r="J340" s="638">
        <f>H340/D340*100</f>
        <v>100</v>
      </c>
      <c r="K340" s="637">
        <f t="shared" ref="K340:L340" si="229">K331-K339</f>
        <v>0.60491600000000001</v>
      </c>
      <c r="L340" s="637">
        <f t="shared" si="229"/>
        <v>0.60491600000000001</v>
      </c>
      <c r="M340" s="638">
        <f>K340/L340*100</f>
        <v>100</v>
      </c>
      <c r="N340" s="638">
        <f>K340/H340*100</f>
        <v>120.9832</v>
      </c>
      <c r="O340" s="850"/>
      <c r="P340" s="850"/>
    </row>
    <row r="341" spans="1:17" s="7" customFormat="1" ht="36.75" customHeight="1" x14ac:dyDescent="0.25">
      <c r="A341" s="856" t="s">
        <v>2706</v>
      </c>
      <c r="B341" s="870"/>
      <c r="C341" s="587">
        <f>(SUMIFS(Лист3!$O$15:$O$500,Лист3!$P$15:$P$500,"A2",Лист3!$A$15:$A$500,"816"))/$Q$3</f>
        <v>0</v>
      </c>
      <c r="D341" s="588">
        <f>(SUMIFS(Лист1!$O$15:$O$500,Лист1!$Q$15:$Q$500,"A2",Лист1!$A$15:$A$500,"816"))/$Q$3</f>
        <v>0.5</v>
      </c>
      <c r="E341" s="588">
        <f>(SUMIFS(Лист2!$P$15:$P$500,Лист2!$R$15:$R$500,"A2",Лист2!$A$15:$A$500,"816"))/$Q$4</f>
        <v>0.5</v>
      </c>
      <c r="F341" s="588">
        <f>(SUMIFS(Лист1!$O$15:$O$500,Лист1!$Q$15:$Q$500,"A2",Лист1!$A$15:$A$500,"816"))/$Q$3</f>
        <v>0.5</v>
      </c>
      <c r="G341" s="588">
        <f t="shared" si="226"/>
        <v>100</v>
      </c>
      <c r="H341" s="588">
        <f>(SUMIFS(Лист1!$P$15:$P$500,Лист1!$Q$15:$Q$500,"A2",Лист1!$A$15:$A$500,"816"))/$Q$3</f>
        <v>0.5</v>
      </c>
      <c r="I341" s="589">
        <f>H341/E341*100</f>
        <v>100</v>
      </c>
      <c r="J341" s="589">
        <f>H341/D341*100</f>
        <v>100</v>
      </c>
      <c r="K341" s="637"/>
      <c r="L341" s="637"/>
      <c r="M341" s="638"/>
      <c r="N341" s="638"/>
      <c r="O341" s="653"/>
      <c r="P341" s="653"/>
    </row>
    <row r="342" spans="1:17" s="7" customFormat="1" ht="15" customHeight="1" x14ac:dyDescent="0.25">
      <c r="A342" s="851" t="s">
        <v>5</v>
      </c>
      <c r="B342" s="868"/>
      <c r="C342" s="508">
        <f>(SUMIFS(Лист3!$O$15:$O$500,Лист3!$P$15:$P$500,"A2",Лист3!$A$15:$A$500,"816",Лист3!$K$15:$K$500,"1*"))/$Q$3</f>
        <v>0</v>
      </c>
      <c r="D342" s="596">
        <f>(SUMIFS(Лист1!$O$15:$O$500,Лист1!$Q$15:$Q$500,"A2",Лист1!$A$15:$A$500,"816",Лист1!$K$15:$K$500,"1*"))/$Q$3</f>
        <v>0.4</v>
      </c>
      <c r="E342" s="627">
        <f>(SUMIFS(Лист2!$P$15:$P$500,Лист2!$A$15:$A$500,"816",Лист2!$K$15:$K$500,"1*",Лист2!$R$15:$R$500,"A2"))/$Q$4</f>
        <v>0.4</v>
      </c>
      <c r="F342" s="596">
        <f>(SUMIFS(Лист1!$O$15:$O$500,Лист1!$Q$15:$Q$500,"A2",Лист1!$A$15:$A$500,"816",Лист1!$K$15:$K$500,"1*"))/$Q$3</f>
        <v>0.4</v>
      </c>
      <c r="G342" s="627">
        <f t="shared" si="226"/>
        <v>100</v>
      </c>
      <c r="H342" s="596">
        <f>(SUMIFS(Лист1!$P$15:$P$500,Лист1!$Q$15:$Q$500,"A2",Лист1!$A$15:$A$500,"816",Лист1!$K$15:$K$500,"1*"))/$Q$3</f>
        <v>0.4</v>
      </c>
      <c r="I342" s="642">
        <f t="shared" ref="I342:I343" si="230">H342/E342*100</f>
        <v>100</v>
      </c>
      <c r="J342" s="642">
        <f t="shared" ref="J342:J343" si="231">H342/D342*100</f>
        <v>100</v>
      </c>
      <c r="K342" s="597">
        <f>164656912.86/1000000</f>
        <v>164.65691286000001</v>
      </c>
      <c r="L342" s="597">
        <f>164731600/1000000</f>
        <v>164.73159999999999</v>
      </c>
      <c r="M342" s="597">
        <f t="shared" ref="M342:M343" si="232">K342/L342*100</f>
        <v>99.954661315740282</v>
      </c>
      <c r="N342" s="597">
        <f>(K342/H342)*100</f>
        <v>41164.228214999996</v>
      </c>
      <c r="O342" s="685"/>
      <c r="P342" s="685"/>
    </row>
    <row r="343" spans="1:17" s="7" customFormat="1" ht="15" customHeight="1" x14ac:dyDescent="0.25">
      <c r="A343" s="852" t="s">
        <v>6</v>
      </c>
      <c r="B343" s="869"/>
      <c r="C343" s="506">
        <f>(SUMIFS(Лист3!$O$15:$O$500,Лист3!$P$15:$P$500,"A2",Лист3!$A$15:$A$500,"816",Лист3!$K$15:$K$500,"0*"))/$Q$3</f>
        <v>0</v>
      </c>
      <c r="D343" s="629">
        <f>(SUMIFS(Лист1!$O$15:$O$500,Лист1!$Q$15:$Q$500,"A2",Лист1!$A$15:$A$500,"816",Лист1!$K$15:$K$500,"0*"))/$Q$3</f>
        <v>0.1</v>
      </c>
      <c r="E343" s="630">
        <f>(SUMIFS(Лист2!$P$15:$P$500,Лист2!$A$15:$A$500,"816",Лист2!$K$15:$K$500,"0*",Лист2!$R$15:$R$500,"A2"))/$Q$4</f>
        <v>0.1</v>
      </c>
      <c r="F343" s="629">
        <f>(SUMIFS(Лист1!$O$15:$O$500,Лист1!$Q$15:$Q$500,"A2",Лист1!$A$15:$A$500,"816",Лист1!$K$15:$K$500,"0*"))/$Q$3</f>
        <v>0.1</v>
      </c>
      <c r="G343" s="630">
        <f t="shared" si="226"/>
        <v>100</v>
      </c>
      <c r="H343" s="629">
        <f>(SUMIFS(Лист1!$P$15:$P$500,Лист1!$Q$15:$Q$500,"A2",Лист1!$A$15:$A$500,"816",Лист1!$K$15:$K$500,"0*"))/$Q$3</f>
        <v>0.1</v>
      </c>
      <c r="I343" s="643">
        <f t="shared" si="230"/>
        <v>100</v>
      </c>
      <c r="J343" s="643">
        <f t="shared" si="231"/>
        <v>100</v>
      </c>
      <c r="K343" s="631">
        <f>363545347.85/1000000</f>
        <v>363.54534785000004</v>
      </c>
      <c r="L343" s="631">
        <f>364299670.67/1000000</f>
        <v>364.29967067000001</v>
      </c>
      <c r="M343" s="631">
        <f t="shared" si="232"/>
        <v>99.792938923438314</v>
      </c>
      <c r="N343" s="631">
        <f>(K343/H343)*100</f>
        <v>363545.34785000002</v>
      </c>
      <c r="O343" s="685"/>
      <c r="P343" s="685"/>
      <c r="Q343" s="66"/>
    </row>
    <row r="344" spans="1:17" s="7" customFormat="1" ht="18" customHeight="1" x14ac:dyDescent="0.25">
      <c r="A344" s="857" t="s">
        <v>2363</v>
      </c>
      <c r="B344" s="857"/>
      <c r="C344" s="857"/>
      <c r="D344" s="857"/>
      <c r="E344" s="857"/>
      <c r="F344" s="857"/>
      <c r="G344" s="857"/>
      <c r="H344" s="857"/>
      <c r="I344" s="857"/>
      <c r="J344" s="857"/>
      <c r="K344" s="857"/>
      <c r="L344" s="857"/>
      <c r="M344" s="857"/>
      <c r="N344" s="857"/>
      <c r="O344" s="857"/>
      <c r="P344" s="857"/>
    </row>
    <row r="345" spans="1:17" s="7" customFormat="1" ht="50.25" customHeight="1" x14ac:dyDescent="0.25">
      <c r="A345" s="858" t="s">
        <v>53</v>
      </c>
      <c r="B345" s="882"/>
      <c r="C345" s="591">
        <f>C347</f>
        <v>0</v>
      </c>
      <c r="D345" s="591">
        <f>D347</f>
        <v>5.7</v>
      </c>
      <c r="E345" s="591">
        <f>E347</f>
        <v>5.7</v>
      </c>
      <c r="F345" s="591">
        <f>F347</f>
        <v>5.7</v>
      </c>
      <c r="G345" s="591">
        <f>F345/E345*100</f>
        <v>100</v>
      </c>
      <c r="H345" s="591">
        <f>H347</f>
        <v>5.7</v>
      </c>
      <c r="I345" s="591">
        <f>I347</f>
        <v>100</v>
      </c>
      <c r="J345" s="591">
        <f t="shared" ref="J345:N345" si="233">J347</f>
        <v>100</v>
      </c>
      <c r="K345" s="591">
        <f t="shared" si="233"/>
        <v>2.5</v>
      </c>
      <c r="L345" s="591">
        <f t="shared" si="233"/>
        <v>2.5</v>
      </c>
      <c r="M345" s="591">
        <f t="shared" si="233"/>
        <v>100</v>
      </c>
      <c r="N345" s="591">
        <f t="shared" si="233"/>
        <v>43.859649122807014</v>
      </c>
      <c r="O345" s="624"/>
      <c r="P345" s="624"/>
    </row>
    <row r="346" spans="1:17" s="7" customFormat="1" ht="29.25" customHeight="1" x14ac:dyDescent="0.25">
      <c r="A346" s="871" t="s">
        <v>2364</v>
      </c>
      <c r="B346" s="871"/>
      <c r="C346" s="871"/>
      <c r="D346" s="871"/>
      <c r="E346" s="871"/>
      <c r="F346" s="871"/>
      <c r="G346" s="871"/>
      <c r="H346" s="871"/>
      <c r="I346" s="871"/>
      <c r="J346" s="871"/>
      <c r="K346" s="871"/>
      <c r="L346" s="871"/>
      <c r="M346" s="871"/>
      <c r="N346" s="871"/>
      <c r="O346" s="871"/>
      <c r="P346" s="871"/>
    </row>
    <row r="347" spans="1:17" s="7" customFormat="1" ht="19.5" customHeight="1" x14ac:dyDescent="0.25">
      <c r="A347" s="849" t="s">
        <v>14</v>
      </c>
      <c r="B347" s="849"/>
      <c r="C347" s="593">
        <f>SUM(C348:C352)</f>
        <v>0</v>
      </c>
      <c r="D347" s="593">
        <f>SUM(D348:D352)</f>
        <v>5.7</v>
      </c>
      <c r="E347" s="593">
        <f>SUM(E348:E352)</f>
        <v>5.7</v>
      </c>
      <c r="F347" s="593">
        <f>SUM(F348:F352)</f>
        <v>5.7</v>
      </c>
      <c r="G347" s="593">
        <f>F347/E347*100</f>
        <v>100</v>
      </c>
      <c r="H347" s="593">
        <f>SUM(H348:H352)</f>
        <v>5.7</v>
      </c>
      <c r="I347" s="593">
        <f>H347/E347*100</f>
        <v>100</v>
      </c>
      <c r="J347" s="594">
        <f>H347/D347*100</f>
        <v>100</v>
      </c>
      <c r="K347" s="594">
        <f>SUM(K348:K352)</f>
        <v>2.5</v>
      </c>
      <c r="L347" s="594">
        <f>SUM(L348:L352)</f>
        <v>2.5</v>
      </c>
      <c r="M347" s="594">
        <f>K347/L347*100</f>
        <v>100</v>
      </c>
      <c r="N347" s="594">
        <f>K347/H347*100</f>
        <v>43.859649122807014</v>
      </c>
      <c r="O347" s="850" t="s">
        <v>2315</v>
      </c>
      <c r="P347" s="850" t="s">
        <v>2360</v>
      </c>
    </row>
    <row r="348" spans="1:17" s="7" customFormat="1" ht="18.75" customHeight="1" x14ac:dyDescent="0.25">
      <c r="A348" s="851" t="s">
        <v>5</v>
      </c>
      <c r="B348" s="868"/>
      <c r="C348" s="508">
        <f>(SUMIFS(Лист3!$O$15:$O$500,Лист3!$P$15:$P$500,"A3",Лист3!$K$15:$K$500,"1*"))/$Q$3</f>
        <v>0</v>
      </c>
      <c r="D348" s="596">
        <f>(SUMIFS(Лист1!$O$15:$O$500,Лист1!$Q$15:$Q$500,"A3",Лист1!$K$15:$K$500,"1*"))/$Q$3</f>
        <v>5.7</v>
      </c>
      <c r="E348" s="642">
        <f>5700/1000</f>
        <v>5.7</v>
      </c>
      <c r="F348" s="596">
        <f>(SUMIFS(Лист1!$O$15:$O$500,Лист1!$Q$15:$Q$500,"A3",Лист1!$K$15:$K$500,"1*"))/$Q$3</f>
        <v>5.7</v>
      </c>
      <c r="G348" s="642">
        <f t="shared" ref="G348:G356" si="234">F348/E348*100</f>
        <v>100</v>
      </c>
      <c r="H348" s="596">
        <f>(SUMIFS(Лист1!$P$15:$P$500,Лист1!$Q$15:$Q$500,"A3",Лист1!$K$15:$K$500,"1*"))/$Q$3</f>
        <v>5.7</v>
      </c>
      <c r="I348" s="642">
        <f>H348/E348*100</f>
        <v>100</v>
      </c>
      <c r="J348" s="642">
        <f>H348/D348*100</f>
        <v>100</v>
      </c>
      <c r="K348" s="642">
        <f>2500000/1000000</f>
        <v>2.5</v>
      </c>
      <c r="L348" s="642">
        <f>2500000/1000000</f>
        <v>2.5</v>
      </c>
      <c r="M348" s="642">
        <f>K348/L348*100</f>
        <v>100</v>
      </c>
      <c r="N348" s="642">
        <f>K348/H348*100</f>
        <v>43.859649122807014</v>
      </c>
      <c r="O348" s="850"/>
      <c r="P348" s="850"/>
    </row>
    <row r="349" spans="1:17" s="7" customFormat="1" ht="15.75" customHeight="1" x14ac:dyDescent="0.25">
      <c r="A349" s="852" t="s">
        <v>6</v>
      </c>
      <c r="B349" s="869"/>
      <c r="C349" s="506">
        <f>(SUMIFS(Лист3!$O$15:$O$500,Лист3!$P$15:$P$500,"A3",Лист3!$K$15:$K$500,"0*"))/$Q$3</f>
        <v>0</v>
      </c>
      <c r="D349" s="629">
        <f>(SUMIFS(Лист1!$O$15:$O$500,Лист1!$Q$15:$Q$500,"A3",Лист1!$K$15:$K$500,"0*"))/$Q$3</f>
        <v>0</v>
      </c>
      <c r="E349" s="643">
        <v>0</v>
      </c>
      <c r="F349" s="629">
        <f>(SUMIFS(Лист1!$O$15:$O$500,Лист1!$Q$15:$Q$500,"A3",Лист1!$K$15:$K$500,"0*"))/$Q$3</f>
        <v>0</v>
      </c>
      <c r="G349" s="643">
        <v>0</v>
      </c>
      <c r="H349" s="629">
        <f>(SUMIFS(Лист1!$P$15:$P$500,Лист1!$Q$15:$Q$500,"A3",Лист1!$K$15:$K$500,"0*"))/$Q$3</f>
        <v>0</v>
      </c>
      <c r="I349" s="643">
        <v>0</v>
      </c>
      <c r="J349" s="643">
        <v>0</v>
      </c>
      <c r="K349" s="643">
        <v>0</v>
      </c>
      <c r="L349" s="643">
        <v>0</v>
      </c>
      <c r="M349" s="643">
        <v>0</v>
      </c>
      <c r="N349" s="643">
        <v>0</v>
      </c>
      <c r="O349" s="850"/>
      <c r="P349" s="850"/>
    </row>
    <row r="350" spans="1:17" s="7" customFormat="1" ht="15.75" customHeight="1" x14ac:dyDescent="0.25">
      <c r="A350" s="853" t="s">
        <v>7</v>
      </c>
      <c r="B350" s="879"/>
      <c r="C350" s="632"/>
      <c r="D350" s="633">
        <v>0</v>
      </c>
      <c r="E350" s="633">
        <v>0</v>
      </c>
      <c r="F350" s="633">
        <v>0</v>
      </c>
      <c r="G350" s="633">
        <v>0</v>
      </c>
      <c r="H350" s="633">
        <v>0</v>
      </c>
      <c r="I350" s="633">
        <v>0</v>
      </c>
      <c r="J350" s="633">
        <v>0</v>
      </c>
      <c r="K350" s="425">
        <v>0</v>
      </c>
      <c r="L350" s="425">
        <v>0</v>
      </c>
      <c r="M350" s="425">
        <v>0</v>
      </c>
      <c r="N350" s="425">
        <v>0</v>
      </c>
      <c r="O350" s="850"/>
      <c r="P350" s="850"/>
    </row>
    <row r="351" spans="1:17" s="7" customFormat="1" ht="16.5" customHeight="1" x14ac:dyDescent="0.25">
      <c r="A351" s="854" t="s">
        <v>8</v>
      </c>
      <c r="B351" s="880"/>
      <c r="C351" s="634">
        <v>0</v>
      </c>
      <c r="D351" s="654">
        <v>0</v>
      </c>
      <c r="E351" s="654">
        <v>0</v>
      </c>
      <c r="F351" s="654">
        <v>0</v>
      </c>
      <c r="G351" s="654">
        <v>0</v>
      </c>
      <c r="H351" s="654">
        <v>0</v>
      </c>
      <c r="I351" s="654">
        <v>0</v>
      </c>
      <c r="J351" s="654">
        <v>0</v>
      </c>
      <c r="K351" s="654">
        <v>0</v>
      </c>
      <c r="L351" s="654">
        <v>0</v>
      </c>
      <c r="M351" s="654">
        <v>0</v>
      </c>
      <c r="N351" s="654">
        <v>0</v>
      </c>
      <c r="O351" s="850"/>
      <c r="P351" s="850"/>
    </row>
    <row r="352" spans="1:17" s="7" customFormat="1" ht="15" customHeight="1" x14ac:dyDescent="0.25">
      <c r="A352" s="855" t="s">
        <v>9</v>
      </c>
      <c r="B352" s="881"/>
      <c r="C352" s="598">
        <v>0</v>
      </c>
      <c r="D352" s="655">
        <v>0</v>
      </c>
      <c r="E352" s="655">
        <v>0</v>
      </c>
      <c r="F352" s="655">
        <v>0</v>
      </c>
      <c r="G352" s="655">
        <v>0</v>
      </c>
      <c r="H352" s="655">
        <v>0</v>
      </c>
      <c r="I352" s="655">
        <v>0</v>
      </c>
      <c r="J352" s="655">
        <v>0</v>
      </c>
      <c r="K352" s="655">
        <v>0</v>
      </c>
      <c r="L352" s="655">
        <v>0</v>
      </c>
      <c r="M352" s="655">
        <v>0</v>
      </c>
      <c r="N352" s="655">
        <v>0</v>
      </c>
      <c r="O352" s="850"/>
      <c r="P352" s="850"/>
    </row>
    <row r="353" spans="1:17" s="7" customFormat="1" ht="27.75" customHeight="1" x14ac:dyDescent="0.25">
      <c r="A353" s="719" t="s">
        <v>58</v>
      </c>
      <c r="B353" s="795"/>
      <c r="C353" s="510">
        <v>0</v>
      </c>
      <c r="D353" s="636">
        <v>0</v>
      </c>
      <c r="E353" s="636">
        <v>0</v>
      </c>
      <c r="F353" s="636">
        <v>0</v>
      </c>
      <c r="G353" s="636">
        <v>0</v>
      </c>
      <c r="H353" s="636">
        <v>0</v>
      </c>
      <c r="I353" s="636">
        <v>0</v>
      </c>
      <c r="J353" s="636">
        <v>0</v>
      </c>
      <c r="K353" s="636">
        <v>0</v>
      </c>
      <c r="L353" s="636">
        <v>0</v>
      </c>
      <c r="M353" s="636">
        <v>0</v>
      </c>
      <c r="N353" s="636">
        <v>0</v>
      </c>
      <c r="O353" s="850"/>
      <c r="P353" s="850"/>
    </row>
    <row r="354" spans="1:17" s="7" customFormat="1" ht="18" customHeight="1" x14ac:dyDescent="0.25">
      <c r="A354" s="713" t="s">
        <v>57</v>
      </c>
      <c r="B354" s="773"/>
      <c r="C354" s="509">
        <f>C347-C353</f>
        <v>0</v>
      </c>
      <c r="D354" s="637">
        <f>D345-D353</f>
        <v>5.7</v>
      </c>
      <c r="E354" s="637">
        <f t="shared" ref="E354:F354" si="235">E345-E353</f>
        <v>5.7</v>
      </c>
      <c r="F354" s="637">
        <f t="shared" si="235"/>
        <v>5.7</v>
      </c>
      <c r="G354" s="637">
        <f t="shared" si="234"/>
        <v>100</v>
      </c>
      <c r="H354" s="637">
        <f t="shared" ref="H354" si="236">H345-H353</f>
        <v>5.7</v>
      </c>
      <c r="I354" s="638">
        <f>H354/E354*100</f>
        <v>100</v>
      </c>
      <c r="J354" s="638">
        <f>H354/D354*100</f>
        <v>100</v>
      </c>
      <c r="K354" s="637">
        <f t="shared" ref="K354:L354" si="237">K345-K353</f>
        <v>2.5</v>
      </c>
      <c r="L354" s="637">
        <f t="shared" si="237"/>
        <v>2.5</v>
      </c>
      <c r="M354" s="638">
        <f>K354/L354*100</f>
        <v>100</v>
      </c>
      <c r="N354" s="638">
        <f>K354/H354*100</f>
        <v>43.859649122807014</v>
      </c>
      <c r="O354" s="850"/>
      <c r="P354" s="850"/>
    </row>
    <row r="355" spans="1:17" s="7" customFormat="1" ht="36.75" customHeight="1" x14ac:dyDescent="0.25">
      <c r="A355" s="856" t="s">
        <v>2706</v>
      </c>
      <c r="B355" s="870"/>
      <c r="C355" s="587">
        <f>(SUMIFS(Лист3!$O$15:$O$500,Лист3!$P$15:$P$500,"A3",Лист3!$A$15:$A$500,"816"))/$Q$3</f>
        <v>0</v>
      </c>
      <c r="D355" s="588">
        <f>(SUMIFS(Лист1!$O$15:$O$500,Лист1!$Q$15:$Q$500,"A3",Лист1!$A$15:$A$500,"816"))/$Q$3</f>
        <v>5.7</v>
      </c>
      <c r="E355" s="588">
        <f>(SUMIFS(Лист2!$P$15:$P$500,Лист2!$R$15:$R$500,"A3",Лист2!$A$15:$A$500,"816"))/$Q$4</f>
        <v>5.7</v>
      </c>
      <c r="F355" s="588">
        <f>(SUMIFS(Лист1!$O$15:$O$500,Лист1!$Q$15:$Q$500,"A3",Лист1!$A$15:$A$500,"816"))/$Q$3</f>
        <v>5.7</v>
      </c>
      <c r="G355" s="588">
        <f t="shared" si="234"/>
        <v>100</v>
      </c>
      <c r="H355" s="588">
        <f>(SUMIFS(Лист1!$P$15:$P$500,Лист1!$Q$15:$Q$500,"A3",Лист1!$A$15:$A$500,"816"))/$Q$3</f>
        <v>5.7</v>
      </c>
      <c r="I355" s="589">
        <f>H355/E355*100</f>
        <v>100</v>
      </c>
      <c r="J355" s="589">
        <f>H355/D355*100</f>
        <v>100</v>
      </c>
      <c r="K355" s="637"/>
      <c r="L355" s="637"/>
      <c r="M355" s="638"/>
      <c r="N355" s="638"/>
      <c r="O355" s="653"/>
      <c r="P355" s="653"/>
    </row>
    <row r="356" spans="1:17" s="7" customFormat="1" ht="15" customHeight="1" x14ac:dyDescent="0.25">
      <c r="A356" s="851" t="s">
        <v>5</v>
      </c>
      <c r="B356" s="868"/>
      <c r="C356" s="508">
        <f>(SUMIFS(Лист3!$O$15:$O$500,Лист3!$P$15:$P$500,"A3",Лист3!$A$15:$A$500,"816",Лист3!$K$15:$K$500,"1*"))/$Q$3</f>
        <v>0</v>
      </c>
      <c r="D356" s="596">
        <f>(SUMIFS(Лист1!$O$15:$O$500,Лист1!$Q$15:$Q$500,"A3",Лист1!$A$15:$A$500,"816",Лист1!$K$15:$K$500,"1*"))/$Q$3</f>
        <v>5.7</v>
      </c>
      <c r="E356" s="627">
        <f>(SUMIFS(Лист2!$P$15:$P$500,Лист2!$A$15:$A$500,"816",Лист2!$K$15:$K$500,"1*",Лист2!$R$15:$R$500,"A3"))/$Q$4</f>
        <v>5.7</v>
      </c>
      <c r="F356" s="596">
        <f>(SUMIFS(Лист1!$O$15:$O$500,Лист1!$Q$15:$Q$500,"A3",Лист1!$A$15:$A$500,"816",Лист1!$K$15:$K$500,"1*"))/$Q$3</f>
        <v>5.7</v>
      </c>
      <c r="G356" s="627">
        <f t="shared" si="234"/>
        <v>100</v>
      </c>
      <c r="H356" s="596">
        <f>(SUMIFS(Лист1!$P$15:$P$500,Лист1!$Q$15:$Q$500,"A3",Лист1!$A$15:$A$500,"816",Лист1!$K$15:$K$500,"1*"))/$Q$3</f>
        <v>5.7</v>
      </c>
      <c r="I356" s="642">
        <f t="shared" ref="I356" si="238">H356/E356*100</f>
        <v>100</v>
      </c>
      <c r="J356" s="642">
        <f t="shared" ref="J356" si="239">H356/D356*100</f>
        <v>100</v>
      </c>
      <c r="K356" s="597">
        <f>164656912.86/1000000</f>
        <v>164.65691286000001</v>
      </c>
      <c r="L356" s="597">
        <f>164731600/1000000</f>
        <v>164.73159999999999</v>
      </c>
      <c r="M356" s="597">
        <f t="shared" ref="M356:M357" si="240">K356/L356*100</f>
        <v>99.954661315740282</v>
      </c>
      <c r="N356" s="597">
        <f>(K356/H356)*100</f>
        <v>2888.7177694736843</v>
      </c>
      <c r="O356" s="685"/>
      <c r="P356" s="685"/>
    </row>
    <row r="357" spans="1:17" s="7" customFormat="1" ht="15" customHeight="1" x14ac:dyDescent="0.25">
      <c r="A357" s="852" t="s">
        <v>6</v>
      </c>
      <c r="B357" s="869"/>
      <c r="C357" s="506">
        <f>(SUMIFS(Лист3!$O$15:$O$500,Лист3!$P$15:$P$500,"A3",Лист3!$A$15:$A$500,"816",Лист3!$K$15:$K$500,"0*"))/$Q$3</f>
        <v>0</v>
      </c>
      <c r="D357" s="629">
        <f>(SUMIFS(Лист1!$O$15:$O$500,Лист1!$Q$15:$Q$500,"A3",Лист1!$A$15:$A$500,"816",Лист1!$K$15:$K$500,"0*"))/$Q$3</f>
        <v>0</v>
      </c>
      <c r="E357" s="630">
        <f>(SUMIFS(Лист2!$P$15:$P$500,Лист2!$A$15:$A$500,"816",Лист2!$K$15:$K$500,"0*",Лист2!$R$15:$R$500,"A3"))/$Q$4</f>
        <v>0</v>
      </c>
      <c r="F357" s="629">
        <f>(SUMIFS(Лист1!$O$15:$O$500,Лист1!$Q$15:$Q$500,"A3",Лист1!$A$15:$A$500,"816",Лист1!$K$15:$K$500,"0*"))/$Q$3</f>
        <v>0</v>
      </c>
      <c r="G357" s="630">
        <v>0</v>
      </c>
      <c r="H357" s="629">
        <f>(SUMIFS(Лист1!$P$15:$P$500,Лист1!$Q$15:$Q$500,"A3",Лист1!$A$15:$A$500,"816",Лист1!$K$15:$K$500,"0*"))/$Q$3</f>
        <v>0</v>
      </c>
      <c r="I357" s="643">
        <v>0</v>
      </c>
      <c r="J357" s="643">
        <v>0</v>
      </c>
      <c r="K357" s="631">
        <f>363545347.85/1000000</f>
        <v>363.54534785000004</v>
      </c>
      <c r="L357" s="631">
        <f>364299670.67/1000000</f>
        <v>364.29967067000001</v>
      </c>
      <c r="M357" s="631">
        <f t="shared" si="240"/>
        <v>99.792938923438314</v>
      </c>
      <c r="N357" s="631" t="e">
        <f>(K357/H357)*100</f>
        <v>#DIV/0!</v>
      </c>
      <c r="O357" s="685"/>
      <c r="P357" s="685"/>
      <c r="Q357" s="66"/>
    </row>
    <row r="358" spans="1:17" s="7" customFormat="1" ht="24.75" hidden="1" customHeight="1" x14ac:dyDescent="0.25">
      <c r="A358" s="859" t="s">
        <v>2336</v>
      </c>
      <c r="B358" s="877"/>
      <c r="C358" s="877"/>
      <c r="D358" s="878"/>
      <c r="E358" s="878"/>
      <c r="F358" s="878"/>
      <c r="G358" s="878"/>
      <c r="H358" s="878"/>
      <c r="I358" s="878"/>
      <c r="J358" s="878"/>
      <c r="K358" s="878"/>
      <c r="L358" s="878"/>
      <c r="M358" s="878"/>
      <c r="N358" s="878"/>
      <c r="O358" s="878"/>
      <c r="P358" s="878"/>
    </row>
    <row r="359" spans="1:17" s="7" customFormat="1" ht="19.5" hidden="1" customHeight="1" x14ac:dyDescent="0.25">
      <c r="A359" s="856" t="s">
        <v>2309</v>
      </c>
      <c r="B359" s="856"/>
      <c r="C359" s="590"/>
      <c r="D359" s="621"/>
      <c r="E359" s="621"/>
      <c r="F359" s="621"/>
      <c r="G359" s="621"/>
      <c r="H359" s="621"/>
      <c r="I359" s="621"/>
      <c r="J359" s="621"/>
      <c r="K359" s="621"/>
      <c r="L359" s="621"/>
      <c r="M359" s="621"/>
      <c r="N359" s="621"/>
      <c r="O359" s="621"/>
      <c r="P359" s="621"/>
    </row>
    <row r="360" spans="1:17" s="7" customFormat="1" ht="14.25" hidden="1" customHeight="1" x14ac:dyDescent="0.25">
      <c r="A360" s="719" t="s">
        <v>2337</v>
      </c>
      <c r="B360" s="795"/>
      <c r="C360" s="570"/>
      <c r="D360" s="618"/>
      <c r="E360" s="618"/>
      <c r="F360" s="618"/>
      <c r="G360" s="618"/>
      <c r="H360" s="618"/>
      <c r="I360" s="618"/>
      <c r="J360" s="618"/>
      <c r="K360" s="618"/>
      <c r="L360" s="618"/>
      <c r="M360" s="618"/>
      <c r="N360" s="618"/>
      <c r="O360" s="618"/>
      <c r="P360" s="618"/>
    </row>
    <row r="361" spans="1:17" s="7" customFormat="1" ht="12" hidden="1" customHeight="1" x14ac:dyDescent="0.25">
      <c r="A361" s="713" t="s">
        <v>2338</v>
      </c>
      <c r="B361" s="773"/>
      <c r="C361" s="572"/>
      <c r="D361" s="620"/>
      <c r="E361" s="620"/>
      <c r="F361" s="620"/>
      <c r="G361" s="620"/>
      <c r="H361" s="620"/>
      <c r="I361" s="620"/>
      <c r="J361" s="620"/>
      <c r="K361" s="620"/>
      <c r="L361" s="620"/>
      <c r="M361" s="620"/>
      <c r="N361" s="620"/>
      <c r="O361" s="620"/>
      <c r="P361" s="620"/>
    </row>
    <row r="362" spans="1:17" s="7" customFormat="1" ht="29.25" customHeight="1" x14ac:dyDescent="0.25">
      <c r="A362" s="860" t="s">
        <v>2717</v>
      </c>
      <c r="B362" s="860"/>
      <c r="C362" s="860"/>
      <c r="D362" s="860"/>
      <c r="E362" s="860"/>
      <c r="F362" s="860"/>
      <c r="G362" s="860"/>
      <c r="H362" s="860"/>
      <c r="I362" s="860"/>
      <c r="J362" s="860"/>
      <c r="K362" s="860"/>
      <c r="L362" s="860"/>
      <c r="M362" s="860"/>
      <c r="N362" s="860"/>
      <c r="O362" s="860"/>
      <c r="P362" s="860"/>
    </row>
    <row r="363" spans="1:17" s="7" customFormat="1" ht="33" customHeight="1" x14ac:dyDescent="0.25">
      <c r="A363" s="861" t="s">
        <v>39</v>
      </c>
      <c r="B363" s="861"/>
      <c r="C363" s="475">
        <f>C365+C436+C495</f>
        <v>2076.8770061599998</v>
      </c>
      <c r="D363" s="466">
        <f>D365+D436+D495</f>
        <v>3877.8358449031111</v>
      </c>
      <c r="E363" s="466">
        <f t="shared" ref="E363:N363" si="241">E365+E436+E495</f>
        <v>3912.0247151031103</v>
      </c>
      <c r="F363" s="466">
        <f t="shared" si="241"/>
        <v>3877.8358449031111</v>
      </c>
      <c r="G363" s="466">
        <f>F363/E363*100</f>
        <v>99.12605689662422</v>
      </c>
      <c r="H363" s="466">
        <f t="shared" si="241"/>
        <v>3678.3204566731115</v>
      </c>
      <c r="I363" s="466">
        <f>H363/E363*100</f>
        <v>94.026002506381431</v>
      </c>
      <c r="J363" s="466">
        <f>H363/D363*100</f>
        <v>94.854981071665648</v>
      </c>
      <c r="K363" s="466">
        <f t="shared" si="241"/>
        <v>1916.5785178899998</v>
      </c>
      <c r="L363" s="466">
        <f t="shared" si="241"/>
        <v>1959.3482577899999</v>
      </c>
      <c r="M363" s="466">
        <f>K363/L363*100</f>
        <v>97.817144566824425</v>
      </c>
      <c r="N363" s="466">
        <f t="shared" si="241"/>
        <v>164.95042914858394</v>
      </c>
      <c r="O363" s="622"/>
      <c r="P363" s="622"/>
    </row>
    <row r="364" spans="1:17" s="7" customFormat="1" ht="18.75" customHeight="1" x14ac:dyDescent="0.25">
      <c r="A364" s="862" t="s">
        <v>2365</v>
      </c>
      <c r="B364" s="862"/>
      <c r="C364" s="862"/>
      <c r="D364" s="862"/>
      <c r="E364" s="862"/>
      <c r="F364" s="862"/>
      <c r="G364" s="862"/>
      <c r="H364" s="862"/>
      <c r="I364" s="862"/>
      <c r="J364" s="862"/>
      <c r="K364" s="862"/>
      <c r="L364" s="862"/>
      <c r="M364" s="862"/>
      <c r="N364" s="862"/>
      <c r="O364" s="862"/>
      <c r="P364" s="862"/>
    </row>
    <row r="365" spans="1:17" s="7" customFormat="1" ht="45.75" customHeight="1" x14ac:dyDescent="0.25">
      <c r="A365" s="863" t="s">
        <v>52</v>
      </c>
      <c r="B365" s="863"/>
      <c r="C365" s="476">
        <f>C367+C381+C399+C418</f>
        <v>742.71820615999991</v>
      </c>
      <c r="D365" s="468">
        <f>D367+D381+D399+D418</f>
        <v>2213.5810594431109</v>
      </c>
      <c r="E365" s="468">
        <f t="shared" ref="E365:L365" si="242">E367+E381+E399+E418</f>
        <v>2242.5333612931104</v>
      </c>
      <c r="F365" s="468">
        <f t="shared" si="242"/>
        <v>2213.5810594431109</v>
      </c>
      <c r="G365" s="468">
        <f>F365/E365*100</f>
        <v>98.708946660516801</v>
      </c>
      <c r="H365" s="468">
        <f t="shared" si="242"/>
        <v>2021.0366280531109</v>
      </c>
      <c r="I365" s="468">
        <f>H365/E365*100</f>
        <v>90.122923606707104</v>
      </c>
      <c r="J365" s="468">
        <f>H365/D365*100</f>
        <v>91.301676956052376</v>
      </c>
      <c r="K365" s="468">
        <f t="shared" si="242"/>
        <v>773.53314108999996</v>
      </c>
      <c r="L365" s="468">
        <f t="shared" si="242"/>
        <v>812.16462176999994</v>
      </c>
      <c r="M365" s="468">
        <f>K365/L365*100</f>
        <v>95.243392824005554</v>
      </c>
      <c r="N365" s="468">
        <f>K365/H365*100</f>
        <v>38.274078280073219</v>
      </c>
      <c r="O365" s="623"/>
      <c r="P365" s="623"/>
    </row>
    <row r="366" spans="1:17" s="7" customFormat="1" ht="23.25" customHeight="1" x14ac:dyDescent="0.25">
      <c r="A366" s="857" t="s">
        <v>2366</v>
      </c>
      <c r="B366" s="857"/>
      <c r="C366" s="857"/>
      <c r="D366" s="857"/>
      <c r="E366" s="857"/>
      <c r="F366" s="857"/>
      <c r="G366" s="857"/>
      <c r="H366" s="857"/>
      <c r="I366" s="857"/>
      <c r="J366" s="857"/>
      <c r="K366" s="857"/>
      <c r="L366" s="857"/>
      <c r="M366" s="857"/>
      <c r="N366" s="857"/>
      <c r="O366" s="857"/>
      <c r="P366" s="857"/>
    </row>
    <row r="367" spans="1:17" s="7" customFormat="1" ht="49.5" customHeight="1" x14ac:dyDescent="0.25">
      <c r="A367" s="858" t="s">
        <v>53</v>
      </c>
      <c r="B367" s="858"/>
      <c r="C367" s="656">
        <f>C369</f>
        <v>173.21841415999998</v>
      </c>
      <c r="D367" s="591">
        <f>D369</f>
        <v>59.199310015151511</v>
      </c>
      <c r="E367" s="591">
        <f>E369</f>
        <v>59.199310015151511</v>
      </c>
      <c r="F367" s="591">
        <f>F369</f>
        <v>59.199310015151511</v>
      </c>
      <c r="G367" s="591">
        <f>F367/E367*100</f>
        <v>100</v>
      </c>
      <c r="H367" s="591">
        <f>H369</f>
        <v>54.147550015151516</v>
      </c>
      <c r="I367" s="591">
        <f>I369</f>
        <v>91.46652216266196</v>
      </c>
      <c r="J367" s="591">
        <f t="shared" ref="J367:N367" si="243">J369</f>
        <v>91.46652216266196</v>
      </c>
      <c r="K367" s="591">
        <f t="shared" si="243"/>
        <v>56.535569539999997</v>
      </c>
      <c r="L367" s="591">
        <f t="shared" si="243"/>
        <v>59.166662940000002</v>
      </c>
      <c r="M367" s="591">
        <f t="shared" si="243"/>
        <v>95.553081297371534</v>
      </c>
      <c r="N367" s="591">
        <f t="shared" si="243"/>
        <v>104.41020789339548</v>
      </c>
      <c r="O367" s="624"/>
      <c r="P367" s="624"/>
    </row>
    <row r="368" spans="1:17" s="7" customFormat="1" ht="21" customHeight="1" x14ac:dyDescent="0.25">
      <c r="A368" s="850" t="s">
        <v>2367</v>
      </c>
      <c r="B368" s="850"/>
      <c r="C368" s="850"/>
      <c r="D368" s="850"/>
      <c r="E368" s="850"/>
      <c r="F368" s="850"/>
      <c r="G368" s="850"/>
      <c r="H368" s="850"/>
      <c r="I368" s="850"/>
      <c r="J368" s="850"/>
      <c r="K368" s="850"/>
      <c r="L368" s="850"/>
      <c r="M368" s="850"/>
      <c r="N368" s="850"/>
      <c r="O368" s="850"/>
      <c r="P368" s="850"/>
    </row>
    <row r="369" spans="1:17" s="7" customFormat="1" ht="20.25" customHeight="1" x14ac:dyDescent="0.25">
      <c r="A369" s="849" t="s">
        <v>14</v>
      </c>
      <c r="B369" s="849"/>
      <c r="C369" s="593">
        <f>SUM(C370:C374)</f>
        <v>173.21841415999998</v>
      </c>
      <c r="D369" s="593">
        <f>SUM(D370:D374)</f>
        <v>59.199310015151511</v>
      </c>
      <c r="E369" s="593">
        <f>SUM(E370:E374)</f>
        <v>59.199310015151511</v>
      </c>
      <c r="F369" s="593">
        <f>SUM(F370:F374)</f>
        <v>59.199310015151511</v>
      </c>
      <c r="G369" s="593">
        <f>F369/E369*100</f>
        <v>100</v>
      </c>
      <c r="H369" s="593">
        <f>SUM(H370:H374)</f>
        <v>54.147550015151516</v>
      </c>
      <c r="I369" s="593">
        <f>H369/E369*100</f>
        <v>91.46652216266196</v>
      </c>
      <c r="J369" s="594">
        <f>H369/D369*100</f>
        <v>91.46652216266196</v>
      </c>
      <c r="K369" s="594">
        <f>SUM(K370:K374)</f>
        <v>56.535569539999997</v>
      </c>
      <c r="L369" s="594">
        <f>SUM(L370:L374)</f>
        <v>59.166662940000002</v>
      </c>
      <c r="M369" s="594">
        <f>K369/L369*100</f>
        <v>95.553081297371534</v>
      </c>
      <c r="N369" s="594">
        <f>K369/H369*100</f>
        <v>104.41020789339548</v>
      </c>
      <c r="O369" s="850" t="s">
        <v>2368</v>
      </c>
      <c r="P369" s="850" t="s">
        <v>2369</v>
      </c>
      <c r="Q369" s="66"/>
    </row>
    <row r="370" spans="1:17" s="7" customFormat="1" ht="22.5" customHeight="1" x14ac:dyDescent="0.25">
      <c r="A370" s="851" t="s">
        <v>5</v>
      </c>
      <c r="B370" s="851"/>
      <c r="C370" s="508">
        <f>(SUMIFS(Лист3!$O$15:$O$500,Лист3!$P$15:$P$500,"F1",Лист3!$K$15:$K$500,"1*"))/$Q$3</f>
        <v>126.51349999999999</v>
      </c>
      <c r="D370" s="596">
        <f>(SUMIFS(Лист1!$O$15:$O$500,Лист1!$Q$15:$Q$500,"F1",Лист1!$K$15:$K$500,"1*"))/$Q$3</f>
        <v>0</v>
      </c>
      <c r="E370" s="642">
        <v>0</v>
      </c>
      <c r="F370" s="596">
        <f>(SUMIFS(Лист1!$O$15:$O$500,Лист1!$Q$15:$Q$500,"F1",Лист1!$K$15:$K$500,"1*"))/$Q$3</f>
        <v>0</v>
      </c>
      <c r="G370" s="642">
        <v>0</v>
      </c>
      <c r="H370" s="596">
        <f>(SUMIFS(Лист1!$P$15:$P$500,Лист1!$Q$15:$Q$500,"F1",Лист1!$K$15:$K$500,"1*"))/$Q$3</f>
        <v>0</v>
      </c>
      <c r="I370" s="642">
        <v>0</v>
      </c>
      <c r="J370" s="642">
        <v>0</v>
      </c>
      <c r="K370" s="642">
        <v>0</v>
      </c>
      <c r="L370" s="642">
        <v>0</v>
      </c>
      <c r="M370" s="642">
        <v>0</v>
      </c>
      <c r="N370" s="642">
        <v>0</v>
      </c>
      <c r="O370" s="850"/>
      <c r="P370" s="850"/>
    </row>
    <row r="371" spans="1:17" s="7" customFormat="1" ht="19.5" customHeight="1" x14ac:dyDescent="0.25">
      <c r="A371" s="852" t="s">
        <v>6</v>
      </c>
      <c r="B371" s="852"/>
      <c r="C371" s="506">
        <f>(SUMIFS(Лист3!$O$15:$O$500,Лист3!$P$15:$P$500,"F1",Лист3!$K$15:$K$500,"0*"))/$Q$3</f>
        <v>46.704914159999994</v>
      </c>
      <c r="D371" s="629">
        <f>(SUMIFS(Лист1!$O$15:$O$500,Лист1!$Q$15:$Q$500,"F1",Лист1!$K$15:$K$500,"0*"))/$Q$3</f>
        <v>59.008575929999999</v>
      </c>
      <c r="E371" s="643">
        <f>59008.57593/1000</f>
        <v>59.008575929999999</v>
      </c>
      <c r="F371" s="629">
        <f>(SUMIFS(Лист1!$O$15:$O$500,Лист1!$Q$15:$Q$500,"F1",Лист1!$K$15:$K$500,"0*"))/$Q$3</f>
        <v>59.008575929999999</v>
      </c>
      <c r="G371" s="643">
        <f t="shared" ref="G371:G376" si="244">F371/E371*100</f>
        <v>100</v>
      </c>
      <c r="H371" s="629">
        <f>(SUMIFS(Лист1!$P$15:$P$500,Лист1!$Q$15:$Q$500,"F1",Лист1!$K$15:$K$500,"0*"))/$Q$3</f>
        <v>54.007333530000004</v>
      </c>
      <c r="I371" s="643">
        <f>H371/E371*100</f>
        <v>91.524549912994331</v>
      </c>
      <c r="J371" s="643">
        <f>H371/D371*100</f>
        <v>91.524549912994331</v>
      </c>
      <c r="K371" s="643">
        <f>56455569.54/1000000</f>
        <v>56.455569539999999</v>
      </c>
      <c r="L371" s="643">
        <f>59076662.94/1000000</f>
        <v>59.076662939999999</v>
      </c>
      <c r="M371" s="643">
        <f>K371/L371*100</f>
        <v>95.563233822699061</v>
      </c>
      <c r="N371" s="643">
        <f>K371/H371*100</f>
        <v>104.53315475877002</v>
      </c>
      <c r="O371" s="850"/>
      <c r="P371" s="850"/>
    </row>
    <row r="372" spans="1:17" s="7" customFormat="1" ht="15" customHeight="1" x14ac:dyDescent="0.25">
      <c r="A372" s="853" t="s">
        <v>7</v>
      </c>
      <c r="B372" s="853"/>
      <c r="C372" s="632"/>
      <c r="D372" s="649">
        <v>0.19073408515151499</v>
      </c>
      <c r="E372" s="649">
        <v>0.19073408515151499</v>
      </c>
      <c r="F372" s="649">
        <v>0.19073408515151499</v>
      </c>
      <c r="G372" s="649">
        <f t="shared" si="244"/>
        <v>100</v>
      </c>
      <c r="H372" s="649">
        <v>0.140216485151515</v>
      </c>
      <c r="I372" s="649">
        <f>H372/E372*100</f>
        <v>73.514120478324614</v>
      </c>
      <c r="J372" s="649">
        <f>H372/D372*100</f>
        <v>73.514120478324614</v>
      </c>
      <c r="K372" s="425">
        <v>0.08</v>
      </c>
      <c r="L372" s="425">
        <v>0.09</v>
      </c>
      <c r="M372" s="425">
        <f>K372/L372*100</f>
        <v>88.8888888888889</v>
      </c>
      <c r="N372" s="425">
        <f>K372/H372*100</f>
        <v>57.054632280614989</v>
      </c>
      <c r="O372" s="850"/>
      <c r="P372" s="850"/>
    </row>
    <row r="373" spans="1:17" s="7" customFormat="1" ht="17.25" customHeight="1" x14ac:dyDescent="0.25">
      <c r="A373" s="854" t="s">
        <v>8</v>
      </c>
      <c r="B373" s="854"/>
      <c r="C373" s="634">
        <v>0</v>
      </c>
      <c r="D373" s="654">
        <v>0</v>
      </c>
      <c r="E373" s="654">
        <v>0</v>
      </c>
      <c r="F373" s="654">
        <v>0</v>
      </c>
      <c r="G373" s="654">
        <v>0</v>
      </c>
      <c r="H373" s="654">
        <v>0</v>
      </c>
      <c r="I373" s="654">
        <v>0</v>
      </c>
      <c r="J373" s="654">
        <v>0</v>
      </c>
      <c r="K373" s="654">
        <v>0</v>
      </c>
      <c r="L373" s="654">
        <v>0</v>
      </c>
      <c r="M373" s="654">
        <v>0</v>
      </c>
      <c r="N373" s="654">
        <v>0</v>
      </c>
      <c r="O373" s="850"/>
      <c r="P373" s="850"/>
    </row>
    <row r="374" spans="1:17" s="7" customFormat="1" ht="18" customHeight="1" x14ac:dyDescent="0.25">
      <c r="A374" s="855" t="s">
        <v>9</v>
      </c>
      <c r="B374" s="855"/>
      <c r="C374" s="598">
        <v>0</v>
      </c>
      <c r="D374" s="655">
        <v>0</v>
      </c>
      <c r="E374" s="655">
        <v>0</v>
      </c>
      <c r="F374" s="655">
        <v>0</v>
      </c>
      <c r="G374" s="655">
        <v>0</v>
      </c>
      <c r="H374" s="655">
        <v>0</v>
      </c>
      <c r="I374" s="655">
        <v>0</v>
      </c>
      <c r="J374" s="655">
        <v>0</v>
      </c>
      <c r="K374" s="655">
        <v>0</v>
      </c>
      <c r="L374" s="655">
        <v>0</v>
      </c>
      <c r="M374" s="655">
        <v>0</v>
      </c>
      <c r="N374" s="655">
        <v>0</v>
      </c>
      <c r="O374" s="850"/>
      <c r="P374" s="850"/>
    </row>
    <row r="375" spans="1:17" s="7" customFormat="1" ht="34.5" customHeight="1" x14ac:dyDescent="0.25">
      <c r="A375" s="719" t="s">
        <v>58</v>
      </c>
      <c r="B375" s="719"/>
      <c r="C375" s="510">
        <f>127791414.16/Q3</f>
        <v>127.79141416</v>
      </c>
      <c r="D375" s="636">
        <v>0</v>
      </c>
      <c r="E375" s="636">
        <v>0</v>
      </c>
      <c r="F375" s="636">
        <v>0</v>
      </c>
      <c r="G375" s="636">
        <v>0</v>
      </c>
      <c r="H375" s="636">
        <v>0</v>
      </c>
      <c r="I375" s="636">
        <v>0</v>
      </c>
      <c r="J375" s="636">
        <v>0</v>
      </c>
      <c r="K375" s="636">
        <v>0</v>
      </c>
      <c r="L375" s="636">
        <v>0</v>
      </c>
      <c r="M375" s="636">
        <v>0</v>
      </c>
      <c r="N375" s="636">
        <v>0</v>
      </c>
      <c r="O375" s="850"/>
      <c r="P375" s="850"/>
    </row>
    <row r="376" spans="1:17" s="7" customFormat="1" ht="16.5" customHeight="1" x14ac:dyDescent="0.25">
      <c r="A376" s="713" t="s">
        <v>57</v>
      </c>
      <c r="B376" s="713"/>
      <c r="C376" s="509">
        <f>C369-C375</f>
        <v>45.426999999999978</v>
      </c>
      <c r="D376" s="637">
        <f>D367-D375</f>
        <v>59.199310015151511</v>
      </c>
      <c r="E376" s="637">
        <f t="shared" ref="E376:F376" si="245">E367-E375</f>
        <v>59.199310015151511</v>
      </c>
      <c r="F376" s="637">
        <f t="shared" si="245"/>
        <v>59.199310015151511</v>
      </c>
      <c r="G376" s="637">
        <f t="shared" si="244"/>
        <v>100</v>
      </c>
      <c r="H376" s="637">
        <f t="shared" ref="H376" si="246">H367-H375</f>
        <v>54.147550015151516</v>
      </c>
      <c r="I376" s="638">
        <f>H376/E376*100</f>
        <v>91.46652216266196</v>
      </c>
      <c r="J376" s="638">
        <f>H376/D376*100</f>
        <v>91.46652216266196</v>
      </c>
      <c r="K376" s="637">
        <f t="shared" ref="K376:L376" si="247">K367-K375</f>
        <v>56.535569539999997</v>
      </c>
      <c r="L376" s="637">
        <f t="shared" si="247"/>
        <v>59.166662940000002</v>
      </c>
      <c r="M376" s="638">
        <f>K376/L376*100</f>
        <v>95.553081297371534</v>
      </c>
      <c r="N376" s="638">
        <f>K376/H376*100</f>
        <v>104.41020789339548</v>
      </c>
      <c r="O376" s="850"/>
      <c r="P376" s="850"/>
    </row>
    <row r="377" spans="1:17" s="7" customFormat="1" ht="50.25" customHeight="1" x14ac:dyDescent="0.25">
      <c r="A377" s="856" t="s">
        <v>2700</v>
      </c>
      <c r="B377" s="870"/>
      <c r="C377" s="587">
        <f>(SUMIFS(Лист3!$O$15:$O$500,Лист3!$P$15:$P$500,"F1",Лист3!$A$15:$A$500,"812"))/$Q$3</f>
        <v>173.21841416000001</v>
      </c>
      <c r="D377" s="588">
        <f>(SUMIFS(Лист1!$O$15:$O$500,Лист1!$Q$15:$Q$500,"F1",Лист1!$A$15:$A$500,"812"))/$Q$3</f>
        <v>59.008575929999999</v>
      </c>
      <c r="E377" s="588">
        <f>(SUMIFS(Лист2!$P$15:$P$500,Лист2!$R$15:$R$500,"F1",Лист2!$A$15:$A$500,"812"))/$Q$4</f>
        <v>59.008575929999999</v>
      </c>
      <c r="F377" s="588">
        <f>(SUMIFS(Лист1!$O$15:$O$500,Лист1!$Q$15:$Q$500,"F1",Лист1!$A$15:$A$500,"812"))/$Q$3</f>
        <v>59.008575929999999</v>
      </c>
      <c r="G377" s="588">
        <f>F377/E377*100</f>
        <v>100</v>
      </c>
      <c r="H377" s="588">
        <f>(SUMIFS(Лист1!$P$15:$P$500,Лист1!$Q$15:$Q$500,"F1",Лист1!$A$15:$A$500,"812"))/$Q$3</f>
        <v>54.007333530000004</v>
      </c>
      <c r="I377" s="589">
        <f>H377/E377*100</f>
        <v>91.524549912994331</v>
      </c>
      <c r="J377" s="589">
        <f>H377/D377*100</f>
        <v>91.524549912994331</v>
      </c>
      <c r="K377" s="637"/>
      <c r="L377" s="637"/>
      <c r="M377" s="638"/>
      <c r="N377" s="638"/>
      <c r="O377" s="653"/>
      <c r="P377" s="653"/>
    </row>
    <row r="378" spans="1:17" s="7" customFormat="1" ht="15" customHeight="1" x14ac:dyDescent="0.25">
      <c r="A378" s="851" t="s">
        <v>5</v>
      </c>
      <c r="B378" s="868"/>
      <c r="C378" s="508">
        <f>(SUMIFS(Лист3!$O$15:$O$500,Лист3!$P$15:$P$500,"F1",Лист3!$A$15:$A$500,"812",Лист3!$K$15:$K$500,"1*"))/$Q$3</f>
        <v>126.51349999999999</v>
      </c>
      <c r="D378" s="596">
        <f>(SUMIFS(Лист1!$O$15:$O$500,Лист1!$Q$15:$Q$500,"F1",Лист1!$A$15:$A$500,"812",Лист1!$K$15:$K$500,"1*"))/$Q$3</f>
        <v>0</v>
      </c>
      <c r="E378" s="627">
        <f>(SUMIFS(Лист2!$P$15:$P$500,Лист2!$A$15:$A$500,"812",Лист2!$K$15:$K$500,"1*",Лист2!$R$15:$R$500,"F1"))/$Q$4</f>
        <v>0</v>
      </c>
      <c r="F378" s="596">
        <f>(SUMIFS(Лист1!$O$15:$O$500,Лист1!$Q$15:$Q$500,"F1",Лист1!$A$15:$A$500,"812",Лист1!$K$15:$K$500,"1*"))/$Q$3</f>
        <v>0</v>
      </c>
      <c r="G378" s="627">
        <v>0</v>
      </c>
      <c r="H378" s="596">
        <f>(SUMIFS(Лист1!$P$15:$P$500,Лист1!$Q$15:$Q$500,"F1",Лист1!$A$15:$A$500,"812",Лист1!$K$15:$K$500,"1*"))/$Q$3</f>
        <v>0</v>
      </c>
      <c r="I378" s="642">
        <v>0</v>
      </c>
      <c r="J378" s="642">
        <v>0</v>
      </c>
      <c r="K378" s="597">
        <f>164656912.86/1000000</f>
        <v>164.65691286000001</v>
      </c>
      <c r="L378" s="597">
        <f>164731600/1000000</f>
        <v>164.73159999999999</v>
      </c>
      <c r="M378" s="597">
        <f t="shared" ref="M378:M379" si="248">K378/L378*100</f>
        <v>99.954661315740282</v>
      </c>
      <c r="N378" s="597" t="e">
        <f>(K378/H378)*100</f>
        <v>#DIV/0!</v>
      </c>
      <c r="O378" s="685"/>
      <c r="P378" s="685"/>
    </row>
    <row r="379" spans="1:17" s="7" customFormat="1" ht="15" customHeight="1" x14ac:dyDescent="0.25">
      <c r="A379" s="852" t="s">
        <v>6</v>
      </c>
      <c r="B379" s="869"/>
      <c r="C379" s="506">
        <f>(SUMIFS(Лист3!$O$15:$O$500,Лист3!$P$15:$P$500,"F1",Лист3!$A$15:$A$500,"812",Лист3!$K$15:$K$500,"0*"))/$Q$3</f>
        <v>46.704914159999994</v>
      </c>
      <c r="D379" s="629">
        <f>(SUMIFS(Лист1!$O$15:$O$500,Лист1!$Q$15:$Q$500,"F1",Лист1!$A$15:$A$500,"812",Лист1!$K$15:$K$500,"0*"))/$Q$3</f>
        <v>59.008575929999999</v>
      </c>
      <c r="E379" s="630">
        <f>(SUMIFS(Лист2!$P$15:$P$500,Лист2!$A$15:$A$500,"812",Лист2!$K$15:$K$500,"0*",Лист2!$R$15:$R$500,"F1"))/$Q$4</f>
        <v>59.008575929999999</v>
      </c>
      <c r="F379" s="629">
        <f>(SUMIFS(Лист1!$O$15:$O$500,Лист1!$Q$15:$Q$500,"F1",Лист1!$A$15:$A$500,"812",Лист1!$K$15:$K$500,"0*"))/$Q$3</f>
        <v>59.008575929999999</v>
      </c>
      <c r="G379" s="630">
        <f t="shared" ref="G379" si="249">F379/E379*100</f>
        <v>100</v>
      </c>
      <c r="H379" s="629">
        <f>(SUMIFS(Лист1!$P$15:$P$500,Лист1!$Q$15:$Q$500,"F1",Лист1!$A$15:$A$500,"812",Лист1!$K$15:$K$500,"0*"))/$Q$3</f>
        <v>54.007333530000004</v>
      </c>
      <c r="I379" s="643">
        <f t="shared" ref="I379" si="250">H379/E379*100</f>
        <v>91.524549912994331</v>
      </c>
      <c r="J379" s="643">
        <f t="shared" ref="J379" si="251">H379/D379*100</f>
        <v>91.524549912994331</v>
      </c>
      <c r="K379" s="631">
        <f>363545347.85/1000000</f>
        <v>363.54534785000004</v>
      </c>
      <c r="L379" s="631">
        <f>364299670.67/1000000</f>
        <v>364.29967067000001</v>
      </c>
      <c r="M379" s="631">
        <f t="shared" si="248"/>
        <v>99.792938923438314</v>
      </c>
      <c r="N379" s="631">
        <f>(K379/H379)*100</f>
        <v>673.14070902622473</v>
      </c>
      <c r="O379" s="685"/>
      <c r="P379" s="685"/>
      <c r="Q379" s="66"/>
    </row>
    <row r="380" spans="1:17" s="7" customFormat="1" ht="21.75" customHeight="1" x14ac:dyDescent="0.25">
      <c r="A380" s="857" t="s">
        <v>2370</v>
      </c>
      <c r="B380" s="857"/>
      <c r="C380" s="857"/>
      <c r="D380" s="857"/>
      <c r="E380" s="857"/>
      <c r="F380" s="857"/>
      <c r="G380" s="857"/>
      <c r="H380" s="857"/>
      <c r="I380" s="857"/>
      <c r="J380" s="857"/>
      <c r="K380" s="857"/>
      <c r="L380" s="857"/>
      <c r="M380" s="857"/>
      <c r="N380" s="857"/>
      <c r="O380" s="857"/>
      <c r="P380" s="857"/>
    </row>
    <row r="381" spans="1:17" s="7" customFormat="1" ht="44.25" customHeight="1" x14ac:dyDescent="0.25">
      <c r="A381" s="858" t="s">
        <v>53</v>
      </c>
      <c r="B381" s="858"/>
      <c r="C381" s="656">
        <f>C383</f>
        <v>87.544599999999988</v>
      </c>
      <c r="D381" s="591">
        <f>D383</f>
        <v>1116.6736759999999</v>
      </c>
      <c r="E381" s="591">
        <f>E383</f>
        <v>1118.5730759999999</v>
      </c>
      <c r="F381" s="591">
        <f>F383</f>
        <v>1116.6736759999999</v>
      </c>
      <c r="G381" s="591">
        <f>F381/E381*100</f>
        <v>99.830194375248851</v>
      </c>
      <c r="H381" s="591">
        <f>H383</f>
        <v>1092.5315728600001</v>
      </c>
      <c r="I381" s="591">
        <f>I383</f>
        <v>97.671899699827947</v>
      </c>
      <c r="J381" s="591">
        <f t="shared" ref="J381:N381" si="252">J383</f>
        <v>97.838034185020064</v>
      </c>
      <c r="K381" s="591">
        <f t="shared" si="252"/>
        <v>142.78749252999998</v>
      </c>
      <c r="L381" s="591">
        <f t="shared" si="252"/>
        <v>146.29069479</v>
      </c>
      <c r="M381" s="591">
        <f t="shared" si="252"/>
        <v>97.605314360541612</v>
      </c>
      <c r="N381" s="591">
        <f t="shared" si="252"/>
        <v>13.069415665143175</v>
      </c>
      <c r="O381" s="624"/>
      <c r="P381" s="624"/>
    </row>
    <row r="382" spans="1:17" s="7" customFormat="1" ht="21" customHeight="1" x14ac:dyDescent="0.25">
      <c r="A382" s="866" t="s">
        <v>2371</v>
      </c>
      <c r="B382" s="866"/>
      <c r="C382" s="866"/>
      <c r="D382" s="866"/>
      <c r="E382" s="866"/>
      <c r="F382" s="866"/>
      <c r="G382" s="866"/>
      <c r="H382" s="866"/>
      <c r="I382" s="866"/>
      <c r="J382" s="866"/>
      <c r="K382" s="866"/>
      <c r="L382" s="866"/>
      <c r="M382" s="866"/>
      <c r="N382" s="866"/>
      <c r="O382" s="866"/>
      <c r="P382" s="866"/>
    </row>
    <row r="383" spans="1:17" s="7" customFormat="1" ht="14.25" customHeight="1" x14ac:dyDescent="0.25">
      <c r="A383" s="849" t="s">
        <v>14</v>
      </c>
      <c r="B383" s="849"/>
      <c r="C383" s="593">
        <f>SUM(C384:C388)</f>
        <v>87.544599999999988</v>
      </c>
      <c r="D383" s="593">
        <f>SUM(D384:D388)</f>
        <v>1116.6736759999999</v>
      </c>
      <c r="E383" s="593">
        <f>SUM(E384:E388)</f>
        <v>1118.5730759999999</v>
      </c>
      <c r="F383" s="593">
        <f>SUM(F384:F388)</f>
        <v>1116.6736759999999</v>
      </c>
      <c r="G383" s="593">
        <f>F383/E383*100</f>
        <v>99.830194375248851</v>
      </c>
      <c r="H383" s="593">
        <f>SUM(H384:H388)</f>
        <v>1092.5315728600001</v>
      </c>
      <c r="I383" s="593">
        <f>H383/E383*100</f>
        <v>97.671899699827947</v>
      </c>
      <c r="J383" s="594">
        <f>H383/D383*100</f>
        <v>97.838034185020064</v>
      </c>
      <c r="K383" s="594">
        <f>SUM(K384:K388)</f>
        <v>142.78749252999998</v>
      </c>
      <c r="L383" s="594">
        <f>SUM(L384:L388)</f>
        <v>146.29069479</v>
      </c>
      <c r="M383" s="594">
        <f>K383/L383*100</f>
        <v>97.605314360541612</v>
      </c>
      <c r="N383" s="594">
        <f>K383/H383*100</f>
        <v>13.069415665143175</v>
      </c>
      <c r="O383" s="850" t="s">
        <v>2368</v>
      </c>
      <c r="P383" s="850" t="s">
        <v>2369</v>
      </c>
      <c r="Q383" s="66"/>
    </row>
    <row r="384" spans="1:17" s="7" customFormat="1" ht="15" customHeight="1" x14ac:dyDescent="0.25">
      <c r="A384" s="851" t="s">
        <v>5</v>
      </c>
      <c r="B384" s="851"/>
      <c r="C384" s="508">
        <f>(SUMIFS(Лист3!$O$15:$O$500,Лист3!$P$15:$P$500,"F2",Лист3!$K$15:$K$500,"1*"))/$Q$3</f>
        <v>82.544599999999988</v>
      </c>
      <c r="D384" s="596">
        <f>(SUMIFS(Лист1!$O$15:$O$500,Лист1!$Q$15:$Q$500,"F2",Лист1!$K$15:$K$500,"1*"))/$Q$3</f>
        <v>151.73140000000001</v>
      </c>
      <c r="E384" s="642">
        <f>153630.8/1000</f>
        <v>153.63079999999999</v>
      </c>
      <c r="F384" s="596">
        <f>(SUMIFS(Лист1!$O$15:$O$500,Лист1!$Q$15:$Q$500,"F2",Лист1!$K$15:$K$500,"1*"))/$Q$3</f>
        <v>151.73140000000001</v>
      </c>
      <c r="G384" s="642">
        <f t="shared" ref="G384:G390" si="253">F384/E384*100</f>
        <v>98.763659370386677</v>
      </c>
      <c r="H384" s="596">
        <f>(SUMIFS(Лист1!$P$15:$P$500,Лист1!$Q$15:$Q$500,"F2",Лист1!$K$15:$K$500,"1*"))/$Q$3</f>
        <v>151.3696755</v>
      </c>
      <c r="I384" s="642">
        <f>H384/E384*100</f>
        <v>98.528208861764696</v>
      </c>
      <c r="J384" s="642">
        <f>H384/D384*100</f>
        <v>99.761602081045837</v>
      </c>
      <c r="K384" s="642">
        <f>133255960.52/1000000</f>
        <v>133.25596052</v>
      </c>
      <c r="L384" s="642">
        <f>134668700/1000000</f>
        <v>134.6687</v>
      </c>
      <c r="M384" s="642">
        <f>K384/L384*100</f>
        <v>98.950951869291089</v>
      </c>
      <c r="N384" s="642">
        <f>K384/H384*100</f>
        <v>88.033458537737303</v>
      </c>
      <c r="O384" s="850"/>
      <c r="P384" s="850"/>
    </row>
    <row r="385" spans="1:17" s="7" customFormat="1" ht="16.5" customHeight="1" x14ac:dyDescent="0.25">
      <c r="A385" s="852" t="s">
        <v>6</v>
      </c>
      <c r="B385" s="852"/>
      <c r="C385" s="506">
        <f>(SUMIFS(Лист3!$O$15:$O$500,Лист3!$P$15:$P$500,"F2",Лист3!$K$15:$K$500,"0*"))/$Q$3</f>
        <v>5.0000000000000027</v>
      </c>
      <c r="D385" s="629">
        <f>(SUMIFS(Лист1!$O$15:$O$500,Лист1!$Q$15:$Q$500,"F2",Лист1!$K$15:$K$500,"0*"))/$Q$3</f>
        <v>6.4999999999999982</v>
      </c>
      <c r="E385" s="643">
        <f>6500/1000</f>
        <v>6.5</v>
      </c>
      <c r="F385" s="629">
        <f>(SUMIFS(Лист1!$O$15:$O$500,Лист1!$Q$15:$Q$500,"F2",Лист1!$K$15:$K$500,"0*"))/$Q$3</f>
        <v>6.4999999999999982</v>
      </c>
      <c r="G385" s="643">
        <f t="shared" si="253"/>
        <v>99.999999999999972</v>
      </c>
      <c r="H385" s="629">
        <f>(SUMIFS(Лист1!$P$15:$P$500,Лист1!$Q$15:$Q$500,"F2",Лист1!$K$15:$K$500,"0*"))/$Q$3</f>
        <v>6.3377473599999981</v>
      </c>
      <c r="I385" s="643">
        <f>H385/E385*100</f>
        <v>97.503805538461506</v>
      </c>
      <c r="J385" s="643">
        <f>H385/D385*100</f>
        <v>97.503805538461535</v>
      </c>
      <c r="K385" s="643">
        <f>9301532.01/1000000</f>
        <v>9.301532009999999</v>
      </c>
      <c r="L385" s="643">
        <f>10000000/1000000</f>
        <v>10</v>
      </c>
      <c r="M385" s="643">
        <f>K385/L385*100</f>
        <v>93.015320099999983</v>
      </c>
      <c r="N385" s="643">
        <f>K385/H385*100</f>
        <v>146.76400748798548</v>
      </c>
      <c r="O385" s="850"/>
      <c r="P385" s="850"/>
    </row>
    <row r="386" spans="1:17" s="7" customFormat="1" ht="17.25" customHeight="1" x14ac:dyDescent="0.25">
      <c r="A386" s="853" t="s">
        <v>7</v>
      </c>
      <c r="B386" s="853"/>
      <c r="C386" s="632"/>
      <c r="D386" s="425">
        <v>958.44227599999999</v>
      </c>
      <c r="E386" s="425">
        <v>958.44227599999999</v>
      </c>
      <c r="F386" s="425">
        <v>958.44227599999999</v>
      </c>
      <c r="G386" s="649">
        <f t="shared" si="253"/>
        <v>100</v>
      </c>
      <c r="H386" s="425">
        <v>934.82415000000003</v>
      </c>
      <c r="I386" s="649">
        <f>H386/E386*100</f>
        <v>97.535780026464522</v>
      </c>
      <c r="J386" s="649">
        <f>H386/D386*100</f>
        <v>97.535780026464522</v>
      </c>
      <c r="K386" s="425">
        <v>0.23</v>
      </c>
      <c r="L386" s="425">
        <v>1.62199479</v>
      </c>
      <c r="M386" s="425">
        <f>K386/L386*100</f>
        <v>14.180070208486923</v>
      </c>
      <c r="N386" s="425">
        <f>K386/H386*100</f>
        <v>2.4603557792125932E-2</v>
      </c>
      <c r="O386" s="850"/>
      <c r="P386" s="850"/>
    </row>
    <row r="387" spans="1:17" s="7" customFormat="1" ht="18" customHeight="1" x14ac:dyDescent="0.25">
      <c r="A387" s="854" t="s">
        <v>8</v>
      </c>
      <c r="B387" s="854"/>
      <c r="C387" s="634">
        <v>0</v>
      </c>
      <c r="D387" s="654">
        <v>0</v>
      </c>
      <c r="E387" s="654">
        <v>0</v>
      </c>
      <c r="F387" s="654">
        <v>0</v>
      </c>
      <c r="G387" s="654">
        <v>0</v>
      </c>
      <c r="H387" s="654">
        <v>0</v>
      </c>
      <c r="I387" s="654">
        <v>0</v>
      </c>
      <c r="J387" s="654">
        <v>0</v>
      </c>
      <c r="K387" s="654">
        <v>0</v>
      </c>
      <c r="L387" s="654">
        <v>0</v>
      </c>
      <c r="M387" s="654">
        <v>0</v>
      </c>
      <c r="N387" s="654">
        <v>0</v>
      </c>
      <c r="O387" s="850"/>
      <c r="P387" s="850"/>
    </row>
    <row r="388" spans="1:17" s="7" customFormat="1" ht="18" customHeight="1" x14ac:dyDescent="0.25">
      <c r="A388" s="855" t="s">
        <v>9</v>
      </c>
      <c r="B388" s="855"/>
      <c r="C388" s="598">
        <v>0</v>
      </c>
      <c r="D388" s="655">
        <v>0</v>
      </c>
      <c r="E388" s="655">
        <v>0</v>
      </c>
      <c r="F388" s="655">
        <v>0</v>
      </c>
      <c r="G388" s="655">
        <v>0</v>
      </c>
      <c r="H388" s="655">
        <v>0</v>
      </c>
      <c r="I388" s="655">
        <v>0</v>
      </c>
      <c r="J388" s="655">
        <v>0</v>
      </c>
      <c r="K388" s="655">
        <v>0</v>
      </c>
      <c r="L388" s="655">
        <v>0</v>
      </c>
      <c r="M388" s="655">
        <v>0</v>
      </c>
      <c r="N388" s="655">
        <v>0</v>
      </c>
      <c r="O388" s="850"/>
      <c r="P388" s="850"/>
    </row>
    <row r="389" spans="1:17" s="7" customFormat="1" ht="34.5" customHeight="1" x14ac:dyDescent="0.25">
      <c r="A389" s="719" t="s">
        <v>58</v>
      </c>
      <c r="B389" s="719"/>
      <c r="C389" s="510">
        <v>0</v>
      </c>
      <c r="D389" s="636">
        <v>0</v>
      </c>
      <c r="E389" s="636">
        <v>0</v>
      </c>
      <c r="F389" s="636">
        <v>0</v>
      </c>
      <c r="G389" s="636">
        <v>0</v>
      </c>
      <c r="H389" s="636">
        <v>0</v>
      </c>
      <c r="I389" s="636">
        <v>0</v>
      </c>
      <c r="J389" s="636">
        <v>0</v>
      </c>
      <c r="K389" s="636">
        <v>0</v>
      </c>
      <c r="L389" s="636">
        <v>0</v>
      </c>
      <c r="M389" s="636">
        <v>0</v>
      </c>
      <c r="N389" s="636">
        <v>0</v>
      </c>
      <c r="O389" s="850"/>
      <c r="P389" s="850"/>
    </row>
    <row r="390" spans="1:17" s="7" customFormat="1" ht="17.25" customHeight="1" x14ac:dyDescent="0.25">
      <c r="A390" s="713" t="s">
        <v>57</v>
      </c>
      <c r="B390" s="713"/>
      <c r="C390" s="509">
        <f>C383-C389</f>
        <v>87.544599999999988</v>
      </c>
      <c r="D390" s="637">
        <f>D381-D389</f>
        <v>1116.6736759999999</v>
      </c>
      <c r="E390" s="637">
        <f t="shared" ref="E390:F390" si="254">E381-E389</f>
        <v>1118.5730759999999</v>
      </c>
      <c r="F390" s="637">
        <f t="shared" si="254"/>
        <v>1116.6736759999999</v>
      </c>
      <c r="G390" s="637">
        <f t="shared" si="253"/>
        <v>99.830194375248851</v>
      </c>
      <c r="H390" s="637">
        <f t="shared" ref="H390" si="255">H381-H389</f>
        <v>1092.5315728600001</v>
      </c>
      <c r="I390" s="638">
        <f>H390/E390*100</f>
        <v>97.671899699827947</v>
      </c>
      <c r="J390" s="638">
        <f>H390/D390*100</f>
        <v>97.838034185020064</v>
      </c>
      <c r="K390" s="637">
        <f t="shared" ref="K390:L390" si="256">K381-K389</f>
        <v>142.78749252999998</v>
      </c>
      <c r="L390" s="637">
        <f t="shared" si="256"/>
        <v>146.29069479</v>
      </c>
      <c r="M390" s="638">
        <f>K390/L390*100</f>
        <v>97.605314360541612</v>
      </c>
      <c r="N390" s="638">
        <f>K390/H390*100</f>
        <v>13.069415665143175</v>
      </c>
      <c r="O390" s="850"/>
      <c r="P390" s="850"/>
    </row>
    <row r="391" spans="1:17" s="7" customFormat="1" ht="50.25" customHeight="1" x14ac:dyDescent="0.25">
      <c r="A391" s="856" t="s">
        <v>2700</v>
      </c>
      <c r="B391" s="870"/>
      <c r="C391" s="587">
        <f>(SUMIFS(Лист3!$O$15:$O$500,Лист3!$P$15:$P$500,"F2",Лист3!$A$15:$A$500,"812"))/$Q$3</f>
        <v>87.544600000000017</v>
      </c>
      <c r="D391" s="588">
        <f>(SUMIFS(Лист1!$O$15:$O$500,Лист1!$Q$15:$Q$500,"F2",Лист1!$A$15:$A$500,"812"))/$Q$3</f>
        <v>158.23140000000006</v>
      </c>
      <c r="E391" s="588">
        <f>(SUMIFS(Лист2!$P$15:$P$500,Лист2!$R$15:$R$500,"F2",Лист2!$A$15:$A$500,"812"))/$Q$4</f>
        <v>160.13079999999999</v>
      </c>
      <c r="F391" s="588">
        <f>(SUMIFS(Лист1!$O$15:$O$500,Лист1!$Q$15:$Q$500,"F2",Лист1!$A$15:$A$500,"812"))/$Q$3</f>
        <v>158.23140000000006</v>
      </c>
      <c r="G391" s="588">
        <f>F391/E391*100</f>
        <v>98.813844681972526</v>
      </c>
      <c r="H391" s="588">
        <f>(SUMIFS(Лист1!$P$15:$P$500,Лист1!$Q$15:$Q$500,"F2",Лист1!$A$15:$A$500,"812"))/$Q$3</f>
        <v>157.70742286000004</v>
      </c>
      <c r="I391" s="589">
        <f>H391/E391*100</f>
        <v>98.486626470360505</v>
      </c>
      <c r="J391" s="589">
        <f>H391/D391*100</f>
        <v>99.668853881088054</v>
      </c>
      <c r="K391" s="637"/>
      <c r="L391" s="637"/>
      <c r="M391" s="638"/>
      <c r="N391" s="638"/>
      <c r="O391" s="653"/>
      <c r="P391" s="653"/>
    </row>
    <row r="392" spans="1:17" s="7" customFormat="1" ht="15" customHeight="1" x14ac:dyDescent="0.25">
      <c r="A392" s="851" t="s">
        <v>5</v>
      </c>
      <c r="B392" s="868"/>
      <c r="C392" s="508">
        <f>(SUMIFS(Лист3!$O$15:$O$500,Лист3!$P$15:$P$500,"F2",Лист3!$A$15:$A$500,"812",Лист3!$K$15:$K$500,"1*"))/$Q$3</f>
        <v>82.544599999999988</v>
      </c>
      <c r="D392" s="596">
        <f>(SUMIFS(Лист1!$O$15:$O$500,Лист1!$Q$15:$Q$500,"F2",Лист1!$A$15:$A$500,"812",Лист1!$K$15:$K$500,"1*"))/$Q$3</f>
        <v>151.73140000000001</v>
      </c>
      <c r="E392" s="627">
        <f>(SUMIFS(Лист2!$P$15:$P$500,Лист2!$A$15:$A$500,"812",Лист2!$K$15:$K$500,"1*",Лист2!$R$15:$R$500,"F2"))/$Q$4</f>
        <v>153.63079999999999</v>
      </c>
      <c r="F392" s="596">
        <f>(SUMIFS(Лист1!$O$15:$O$500,Лист1!$Q$15:$Q$500,"F2",Лист1!$A$15:$A$500,"812",Лист1!$K$15:$K$500,"1*"))/$Q$3</f>
        <v>151.73140000000001</v>
      </c>
      <c r="G392" s="627">
        <f t="shared" ref="G392:G393" si="257">F392/E392*100</f>
        <v>98.763659370386677</v>
      </c>
      <c r="H392" s="596">
        <f>(SUMIFS(Лист1!$P$15:$P$500,Лист1!$Q$15:$Q$500,"F2",Лист1!$A$15:$A$500,"812",Лист1!$K$15:$K$500,"1*"))/$Q$3</f>
        <v>151.3696755</v>
      </c>
      <c r="I392" s="642">
        <f t="shared" ref="I392:I393" si="258">H392/E392*100</f>
        <v>98.528208861764696</v>
      </c>
      <c r="J392" s="642">
        <f t="shared" ref="J392:J393" si="259">H392/D392*100</f>
        <v>99.761602081045837</v>
      </c>
      <c r="K392" s="597">
        <f>164656912.86/1000000</f>
        <v>164.65691286000001</v>
      </c>
      <c r="L392" s="597">
        <f>164731600/1000000</f>
        <v>164.73159999999999</v>
      </c>
      <c r="M392" s="597">
        <f t="shared" ref="M392:M393" si="260">K392/L392*100</f>
        <v>99.954661315740282</v>
      </c>
      <c r="N392" s="597">
        <f>(K392/H392)*100</f>
        <v>108.77800478603787</v>
      </c>
      <c r="O392" s="685"/>
      <c r="P392" s="685"/>
    </row>
    <row r="393" spans="1:17" s="7" customFormat="1" ht="15" customHeight="1" x14ac:dyDescent="0.25">
      <c r="A393" s="852" t="s">
        <v>6</v>
      </c>
      <c r="B393" s="869"/>
      <c r="C393" s="506">
        <f>(SUMIFS(Лист3!$O$15:$O$500,Лист3!$P$15:$P$500,"F2",Лист3!$A$15:$A$500,"812",Лист3!$K$15:$K$500,"0*"))/$Q$3</f>
        <v>5.0000000000000027</v>
      </c>
      <c r="D393" s="629">
        <f>(SUMIFS(Лист1!$O$15:$O$500,Лист1!$Q$15:$Q$500,"F2",Лист1!$A$15:$A$500,"812",Лист1!$K$15:$K$500,"0*"))/$Q$3</f>
        <v>6.4999999999999982</v>
      </c>
      <c r="E393" s="630">
        <f>(SUMIFS(Лист2!$P$15:$P$500,Лист2!$A$15:$A$500,"812",Лист2!$K$15:$K$500,"0*",Лист2!$R$15:$R$500,"F2"))/$Q$4</f>
        <v>6.5</v>
      </c>
      <c r="F393" s="629">
        <f>(SUMIFS(Лист1!$O$15:$O$500,Лист1!$Q$15:$Q$500,"F2",Лист1!$A$15:$A$500,"812",Лист1!$K$15:$K$500,"0*"))/$Q$3</f>
        <v>6.4999999999999982</v>
      </c>
      <c r="G393" s="630">
        <f t="shared" si="257"/>
        <v>99.999999999999972</v>
      </c>
      <c r="H393" s="629">
        <f>(SUMIFS(Лист1!$P$15:$P$500,Лист1!$Q$15:$Q$500,"F2",Лист1!$A$15:$A$500,"812",Лист1!$K$15:$K$500,"0*"))/$Q$3</f>
        <v>6.3377473599999981</v>
      </c>
      <c r="I393" s="643">
        <f t="shared" si="258"/>
        <v>97.503805538461506</v>
      </c>
      <c r="J393" s="643">
        <f t="shared" si="259"/>
        <v>97.503805538461535</v>
      </c>
      <c r="K393" s="631">
        <f>363545347.85/1000000</f>
        <v>363.54534785000004</v>
      </c>
      <c r="L393" s="631">
        <f>364299670.67/1000000</f>
        <v>364.29967067000001</v>
      </c>
      <c r="M393" s="631">
        <f t="shared" si="260"/>
        <v>99.792938923438314</v>
      </c>
      <c r="N393" s="631">
        <f>(K393/H393)*100</f>
        <v>5736.1918549243046</v>
      </c>
      <c r="O393" s="685"/>
      <c r="P393" s="685"/>
      <c r="Q393" s="66"/>
    </row>
    <row r="394" spans="1:17" s="7" customFormat="1" ht="16.5" hidden="1" customHeight="1" x14ac:dyDescent="0.25">
      <c r="A394" s="859" t="s">
        <v>2336</v>
      </c>
      <c r="B394" s="859"/>
      <c r="C394" s="859"/>
      <c r="D394" s="859"/>
      <c r="E394" s="859"/>
      <c r="F394" s="859"/>
      <c r="G394" s="859"/>
      <c r="H394" s="859"/>
      <c r="I394" s="859"/>
      <c r="J394" s="859"/>
      <c r="K394" s="859"/>
      <c r="L394" s="859"/>
      <c r="M394" s="859"/>
      <c r="N394" s="859"/>
      <c r="O394" s="859"/>
      <c r="P394" s="859"/>
    </row>
    <row r="395" spans="1:17" s="7" customFormat="1" ht="37.5" hidden="1" customHeight="1" x14ac:dyDescent="0.25">
      <c r="A395" s="856" t="s">
        <v>2309</v>
      </c>
      <c r="B395" s="856"/>
      <c r="C395" s="590"/>
      <c r="D395" s="621"/>
      <c r="E395" s="621"/>
      <c r="F395" s="621"/>
      <c r="G395" s="621"/>
      <c r="H395" s="621"/>
      <c r="I395" s="621"/>
      <c r="J395" s="621"/>
      <c r="K395" s="621"/>
      <c r="L395" s="621"/>
      <c r="M395" s="621"/>
      <c r="N395" s="621"/>
      <c r="O395" s="621"/>
      <c r="P395" s="621"/>
    </row>
    <row r="396" spans="1:17" s="10" customFormat="1" ht="39" hidden="1" customHeight="1" x14ac:dyDescent="0.25">
      <c r="A396" s="719" t="s">
        <v>2337</v>
      </c>
      <c r="B396" s="719"/>
      <c r="C396" s="569"/>
      <c r="D396" s="618"/>
      <c r="E396" s="618"/>
      <c r="F396" s="618"/>
      <c r="G396" s="618"/>
      <c r="H396" s="618"/>
      <c r="I396" s="618"/>
      <c r="J396" s="618"/>
      <c r="K396" s="618"/>
      <c r="L396" s="618"/>
      <c r="M396" s="618"/>
      <c r="N396" s="618"/>
      <c r="O396" s="618"/>
      <c r="P396" s="618"/>
    </row>
    <row r="397" spans="1:17" s="7" customFormat="1" ht="44.25" hidden="1" customHeight="1" x14ac:dyDescent="0.25">
      <c r="A397" s="713" t="s">
        <v>2338</v>
      </c>
      <c r="B397" s="713"/>
      <c r="C397" s="571"/>
      <c r="D397" s="620"/>
      <c r="E397" s="620"/>
      <c r="F397" s="620"/>
      <c r="G397" s="620"/>
      <c r="H397" s="620"/>
      <c r="I397" s="620"/>
      <c r="J397" s="620"/>
      <c r="K397" s="620"/>
      <c r="L397" s="620"/>
      <c r="M397" s="620"/>
      <c r="N397" s="620"/>
      <c r="O397" s="620"/>
      <c r="P397" s="620"/>
    </row>
    <row r="398" spans="1:17" s="7" customFormat="1" ht="15" customHeight="1" x14ac:dyDescent="0.25">
      <c r="A398" s="857" t="s">
        <v>2372</v>
      </c>
      <c r="B398" s="857"/>
      <c r="C398" s="857"/>
      <c r="D398" s="857"/>
      <c r="E398" s="857"/>
      <c r="F398" s="857"/>
      <c r="G398" s="857"/>
      <c r="H398" s="857"/>
      <c r="I398" s="857"/>
      <c r="J398" s="857"/>
      <c r="K398" s="857"/>
      <c r="L398" s="857"/>
      <c r="M398" s="857"/>
      <c r="N398" s="857"/>
      <c r="O398" s="857"/>
      <c r="P398" s="857"/>
    </row>
    <row r="399" spans="1:17" s="7" customFormat="1" ht="48.75" customHeight="1" x14ac:dyDescent="0.25">
      <c r="A399" s="858" t="s">
        <v>53</v>
      </c>
      <c r="B399" s="858"/>
      <c r="C399" s="656">
        <f>C401</f>
        <v>0</v>
      </c>
      <c r="D399" s="591">
        <f>D401</f>
        <v>987.07454624000025</v>
      </c>
      <c r="E399" s="591">
        <f>E401</f>
        <v>987.0745462399999</v>
      </c>
      <c r="F399" s="591">
        <f>F401</f>
        <v>987.07454624000025</v>
      </c>
      <c r="G399" s="591">
        <f>F399/E399*100</f>
        <v>100.00000000000004</v>
      </c>
      <c r="H399" s="591">
        <f>H401</f>
        <v>823.72397826000008</v>
      </c>
      <c r="I399" s="591">
        <f>I401</f>
        <v>83.451040389782037</v>
      </c>
      <c r="J399" s="591">
        <f t="shared" ref="J399:N399" si="261">J401</f>
        <v>83.451040389782008</v>
      </c>
      <c r="K399" s="591">
        <f t="shared" si="261"/>
        <v>561.23255783999991</v>
      </c>
      <c r="L399" s="591">
        <f t="shared" si="261"/>
        <v>593.46403070999997</v>
      </c>
      <c r="M399" s="591">
        <f t="shared" si="261"/>
        <v>94.568925629504548</v>
      </c>
      <c r="N399" s="591">
        <f t="shared" si="261"/>
        <v>68.133570546959675</v>
      </c>
      <c r="O399" s="624"/>
      <c r="P399" s="624"/>
    </row>
    <row r="400" spans="1:17" s="7" customFormat="1" ht="21" customHeight="1" x14ac:dyDescent="0.25">
      <c r="A400" s="871" t="s">
        <v>2373</v>
      </c>
      <c r="B400" s="871"/>
      <c r="C400" s="871"/>
      <c r="D400" s="871"/>
      <c r="E400" s="871"/>
      <c r="F400" s="871"/>
      <c r="G400" s="871"/>
      <c r="H400" s="871"/>
      <c r="I400" s="871"/>
      <c r="J400" s="871"/>
      <c r="K400" s="871"/>
      <c r="L400" s="871"/>
      <c r="M400" s="871"/>
      <c r="N400" s="871"/>
      <c r="O400" s="871"/>
      <c r="P400" s="871"/>
    </row>
    <row r="401" spans="1:17" s="7" customFormat="1" ht="17.25" customHeight="1" x14ac:dyDescent="0.25">
      <c r="A401" s="849" t="s">
        <v>14</v>
      </c>
      <c r="B401" s="849"/>
      <c r="C401" s="593">
        <f>SUM(C402:C406)</f>
        <v>0</v>
      </c>
      <c r="D401" s="593">
        <f>SUM(D402:D406)</f>
        <v>987.07454624000025</v>
      </c>
      <c r="E401" s="593">
        <f>SUM(E402:E406)</f>
        <v>987.0745462399999</v>
      </c>
      <c r="F401" s="593">
        <f>SUM(F402:F406)</f>
        <v>987.07454624000025</v>
      </c>
      <c r="G401" s="593">
        <f>F401/E401*100</f>
        <v>100.00000000000004</v>
      </c>
      <c r="H401" s="593">
        <f>SUM(H402:H406)</f>
        <v>823.72397826000008</v>
      </c>
      <c r="I401" s="593">
        <f>H401/E401*100</f>
        <v>83.451040389782037</v>
      </c>
      <c r="J401" s="594">
        <f>H401/D401*100</f>
        <v>83.451040389782008</v>
      </c>
      <c r="K401" s="594">
        <f>SUM(K402:K406)</f>
        <v>561.23255783999991</v>
      </c>
      <c r="L401" s="594">
        <f>SUM(L402:L406)</f>
        <v>593.46403070999997</v>
      </c>
      <c r="M401" s="594">
        <f>K401/L401*100</f>
        <v>94.568925629504548</v>
      </c>
      <c r="N401" s="594">
        <f>K401/H401*100</f>
        <v>68.133570546959675</v>
      </c>
      <c r="O401" s="850" t="s">
        <v>2368</v>
      </c>
      <c r="P401" s="850" t="s">
        <v>2369</v>
      </c>
    </row>
    <row r="402" spans="1:17" s="7" customFormat="1" ht="15" customHeight="1" x14ac:dyDescent="0.25">
      <c r="A402" s="851" t="s">
        <v>5</v>
      </c>
      <c r="B402" s="851"/>
      <c r="C402" s="508">
        <f>(SUMIFS(Лист3!$O$15:$O$500,Лист3!$P$15:$P$500,"F3",Лист3!$K$15:$K$500,"1*"))/$Q$3</f>
        <v>0</v>
      </c>
      <c r="D402" s="596">
        <f>(SUMIFS(Лист1!$O$15:$O$500,Лист1!$Q$15:$Q$500,"F3",Лист1!$K$15:$K$500,"1*"))/$Q$3</f>
        <v>0</v>
      </c>
      <c r="E402" s="642">
        <v>0</v>
      </c>
      <c r="F402" s="596">
        <f>(SUMIFS(Лист1!$O$15:$O$500,Лист1!$Q$15:$Q$500,"F3",Лист1!$K$15:$K$500,"1*"))/$Q$3</f>
        <v>0</v>
      </c>
      <c r="G402" s="642">
        <v>0</v>
      </c>
      <c r="H402" s="596">
        <f>(SUMIFS(Лист1!$P$15:$P$500,Лист1!$Q$15:$Q$500,"F3",Лист1!$K$15:$K$500,"1*"))/$Q$3</f>
        <v>0</v>
      </c>
      <c r="I402" s="642">
        <v>0</v>
      </c>
      <c r="J402" s="642">
        <v>0</v>
      </c>
      <c r="K402" s="642">
        <v>0</v>
      </c>
      <c r="L402" s="642">
        <v>0</v>
      </c>
      <c r="M402" s="642">
        <v>0</v>
      </c>
      <c r="N402" s="642">
        <v>0</v>
      </c>
      <c r="O402" s="850"/>
      <c r="P402" s="850"/>
    </row>
    <row r="403" spans="1:17" s="7" customFormat="1" ht="16.5" customHeight="1" x14ac:dyDescent="0.25">
      <c r="A403" s="852" t="s">
        <v>6</v>
      </c>
      <c r="B403" s="852"/>
      <c r="C403" s="506">
        <f>(SUMIFS(Лист3!$O$15:$O$500,Лист3!$P$15:$P$500,"F3",Лист3!$K$15:$K$500,"0*"))/$Q$3</f>
        <v>0</v>
      </c>
      <c r="D403" s="629">
        <f>(SUMIFS(Лист1!$O$15:$O$500,Лист1!$Q$15:$Q$500,"F3",Лист1!$K$15:$K$500,"0*"))/$Q$3</f>
        <v>179.51226525000001</v>
      </c>
      <c r="E403" s="643">
        <f>179512.26525/1000</f>
        <v>179.51226524999998</v>
      </c>
      <c r="F403" s="629">
        <f>(SUMIFS(Лист1!$O$15:$O$500,Лист1!$Q$15:$Q$500,"F3",Лист1!$K$15:$K$500,"0*"))/$Q$3</f>
        <v>179.51226525000001</v>
      </c>
      <c r="G403" s="643">
        <f t="shared" ref="G403:G408" si="262">F403/E403*100</f>
        <v>100.00000000000003</v>
      </c>
      <c r="H403" s="629">
        <f>(SUMIFS(Лист1!$P$15:$P$500,Лист1!$Q$15:$Q$500,"F3",Лист1!$K$15:$K$500,"0*"))/$Q$3</f>
        <v>160.53215753999999</v>
      </c>
      <c r="I403" s="643">
        <f>H403/E403*100</f>
        <v>89.426846302915791</v>
      </c>
      <c r="J403" s="643">
        <f>H403/D403*100</f>
        <v>89.426846302915777</v>
      </c>
      <c r="K403" s="643">
        <f>189363838.81/1000000</f>
        <v>189.36383881</v>
      </c>
      <c r="L403" s="643">
        <f>200883681.67/1000000</f>
        <v>200.88368166999999</v>
      </c>
      <c r="M403" s="643">
        <f>K403/L403*100</f>
        <v>94.265416302492838</v>
      </c>
      <c r="N403" s="643">
        <f>K403/H403*100</f>
        <v>117.96006589073345</v>
      </c>
      <c r="O403" s="850"/>
      <c r="P403" s="850"/>
    </row>
    <row r="404" spans="1:17" s="7" customFormat="1" ht="13.5" customHeight="1" x14ac:dyDescent="0.25">
      <c r="A404" s="853" t="s">
        <v>7</v>
      </c>
      <c r="B404" s="853"/>
      <c r="C404" s="632"/>
      <c r="D404" s="649">
        <v>9.1707400000000003</v>
      </c>
      <c r="E404" s="649">
        <v>9.1707400000000003</v>
      </c>
      <c r="F404" s="649">
        <v>9.1707400000000003</v>
      </c>
      <c r="G404" s="649">
        <f t="shared" si="262"/>
        <v>100</v>
      </c>
      <c r="H404" s="649">
        <v>7.2611400000000001</v>
      </c>
      <c r="I404" s="649">
        <f>H404/E404*100</f>
        <v>79.177252871633044</v>
      </c>
      <c r="J404" s="649">
        <f>H404/D404*100</f>
        <v>79.177252871633044</v>
      </c>
      <c r="K404" s="425">
        <v>2.23</v>
      </c>
      <c r="L404" s="425">
        <v>2.48</v>
      </c>
      <c r="M404" s="425">
        <f>K404/L404*100</f>
        <v>89.91935483870968</v>
      </c>
      <c r="N404" s="425">
        <f>K404/H404*100</f>
        <v>30.711430987420705</v>
      </c>
      <c r="O404" s="850"/>
      <c r="P404" s="850"/>
    </row>
    <row r="405" spans="1:17" s="7" customFormat="1" ht="16.5" customHeight="1" x14ac:dyDescent="0.25">
      <c r="A405" s="854" t="s">
        <v>8</v>
      </c>
      <c r="B405" s="854"/>
      <c r="C405" s="634">
        <v>0</v>
      </c>
      <c r="D405" s="657">
        <f>(SUMIFS(Лист1!$O$15:$O$500,Лист1!$Q$15:$Q$500,"F3",Лист1!$K$15:$K$500,"2*"))/$Q$3</f>
        <v>798.39154099000018</v>
      </c>
      <c r="E405" s="654">
        <f>798391.54099/1000</f>
        <v>798.39154098999995</v>
      </c>
      <c r="F405" s="657">
        <f>(SUMIFS(Лист1!$O$15:$O$500,Лист1!$Q$15:$Q$500,"F3",Лист1!$K$15:$K$500,"2*"))/$Q$3</f>
        <v>798.39154099000018</v>
      </c>
      <c r="G405" s="654">
        <f t="shared" si="262"/>
        <v>100.00000000000003</v>
      </c>
      <c r="H405" s="657">
        <f>(SUMIFS(Лист1!$P$15:$P$500,Лист1!$Q$15:$Q$500,"F3",Лист1!$K$15:$K$500,"2*"))/$Q$3</f>
        <v>655.93068072000005</v>
      </c>
      <c r="I405" s="654">
        <f>H405/E405*100</f>
        <v>82.156516827151066</v>
      </c>
      <c r="J405" s="654">
        <f t="shared" ref="J405" si="263">H405/D405*100</f>
        <v>82.156516827151052</v>
      </c>
      <c r="K405" s="654">
        <f>369638719.03/1000000</f>
        <v>369.63871902999995</v>
      </c>
      <c r="L405" s="654">
        <f>390100349.04/1000000</f>
        <v>390.10034904000003</v>
      </c>
      <c r="M405" s="654">
        <f t="shared" ref="M405" si="264">K405/L405*100</f>
        <v>94.754777825666082</v>
      </c>
      <c r="N405" s="654">
        <f t="shared" ref="N405" si="265">K405/H405*100</f>
        <v>56.353320540557114</v>
      </c>
      <c r="O405" s="850"/>
      <c r="P405" s="850"/>
    </row>
    <row r="406" spans="1:17" s="7" customFormat="1" ht="16.5" customHeight="1" x14ac:dyDescent="0.25">
      <c r="A406" s="855" t="s">
        <v>9</v>
      </c>
      <c r="B406" s="855"/>
      <c r="C406" s="598">
        <v>0</v>
      </c>
      <c r="D406" s="655">
        <v>0</v>
      </c>
      <c r="E406" s="655">
        <v>0</v>
      </c>
      <c r="F406" s="655">
        <v>0</v>
      </c>
      <c r="G406" s="655">
        <v>0</v>
      </c>
      <c r="H406" s="655">
        <v>0</v>
      </c>
      <c r="I406" s="655">
        <v>0</v>
      </c>
      <c r="J406" s="655">
        <v>0</v>
      </c>
      <c r="K406" s="655">
        <v>0</v>
      </c>
      <c r="L406" s="655">
        <v>0</v>
      </c>
      <c r="M406" s="655">
        <v>0</v>
      </c>
      <c r="N406" s="655">
        <v>0</v>
      </c>
      <c r="O406" s="850"/>
      <c r="P406" s="850"/>
    </row>
    <row r="407" spans="1:17" s="7" customFormat="1" ht="28.5" customHeight="1" x14ac:dyDescent="0.25">
      <c r="A407" s="719" t="s">
        <v>58</v>
      </c>
      <c r="B407" s="719"/>
      <c r="C407" s="510">
        <v>0</v>
      </c>
      <c r="D407" s="636">
        <v>0</v>
      </c>
      <c r="E407" s="636">
        <v>0</v>
      </c>
      <c r="F407" s="636">
        <v>0</v>
      </c>
      <c r="G407" s="636">
        <v>0</v>
      </c>
      <c r="H407" s="636">
        <v>0</v>
      </c>
      <c r="I407" s="636">
        <v>0</v>
      </c>
      <c r="J407" s="636">
        <v>0</v>
      </c>
      <c r="K407" s="636">
        <v>0</v>
      </c>
      <c r="L407" s="636">
        <v>0</v>
      </c>
      <c r="M407" s="636">
        <v>0</v>
      </c>
      <c r="N407" s="636">
        <v>0</v>
      </c>
      <c r="O407" s="850"/>
      <c r="P407" s="850"/>
    </row>
    <row r="408" spans="1:17" s="7" customFormat="1" ht="17.25" customHeight="1" x14ac:dyDescent="0.25">
      <c r="A408" s="713" t="s">
        <v>57</v>
      </c>
      <c r="B408" s="713"/>
      <c r="C408" s="509">
        <f>C401-C407</f>
        <v>0</v>
      </c>
      <c r="D408" s="637">
        <f>D399-D407</f>
        <v>987.07454624000025</v>
      </c>
      <c r="E408" s="637">
        <f t="shared" ref="E408:F408" si="266">E399-E407</f>
        <v>987.0745462399999</v>
      </c>
      <c r="F408" s="637">
        <f t="shared" si="266"/>
        <v>987.07454624000025</v>
      </c>
      <c r="G408" s="637">
        <f t="shared" si="262"/>
        <v>100.00000000000004</v>
      </c>
      <c r="H408" s="637">
        <f t="shared" ref="H408" si="267">H399-H407</f>
        <v>823.72397826000008</v>
      </c>
      <c r="I408" s="638">
        <f>H408/E408*100</f>
        <v>83.451040389782037</v>
      </c>
      <c r="J408" s="638">
        <f>H408/D408*100</f>
        <v>83.451040389782008</v>
      </c>
      <c r="K408" s="637">
        <f t="shared" ref="K408:L408" si="268">K399-K407</f>
        <v>561.23255783999991</v>
      </c>
      <c r="L408" s="637">
        <f t="shared" si="268"/>
        <v>593.46403070999997</v>
      </c>
      <c r="M408" s="638">
        <f>K408/L408*100</f>
        <v>94.568925629504548</v>
      </c>
      <c r="N408" s="638">
        <f>K408/H408*100</f>
        <v>68.133570546959675</v>
      </c>
      <c r="O408" s="850"/>
      <c r="P408" s="850"/>
    </row>
    <row r="409" spans="1:17" s="7" customFormat="1" ht="50.25" customHeight="1" x14ac:dyDescent="0.25">
      <c r="A409" s="856" t="s">
        <v>2700</v>
      </c>
      <c r="B409" s="870"/>
      <c r="C409" s="587">
        <f>(SUMIFS(Лист3!$O$15:$O$500,Лист3!$P$15:$P$500,"F3",Лист3!$A$15:$A$500,"812"))/$Q$3</f>
        <v>0</v>
      </c>
      <c r="D409" s="588">
        <f>(SUMIFS(Лист1!$O$15:$O$500,Лист1!$Q$15:$Q$500,"F3",Лист1!$A$15:$A$500,"812"))/$Q$3</f>
        <v>977.90380624000011</v>
      </c>
      <c r="E409" s="588">
        <f>(SUMIFS(Лист2!$P$15:$P$500,Лист2!$R$15:$R$500,"F3",Лист2!$A$15:$A$500,"812"))/$Q$4</f>
        <v>977.90380624000011</v>
      </c>
      <c r="F409" s="588">
        <f>(SUMIFS(Лист1!$O$15:$O$500,Лист1!$Q$15:$Q$500,"F3",Лист1!$A$15:$A$500,"812"))/$Q$3</f>
        <v>977.90380624000011</v>
      </c>
      <c r="G409" s="588">
        <f>F409/E409*100</f>
        <v>100</v>
      </c>
      <c r="H409" s="588">
        <f>(SUMIFS(Лист1!$P$15:$P$500,Лист1!$Q$15:$Q$500,"F3",Лист1!$A$15:$A$500,"812"))/$Q$3</f>
        <v>816.46283826000001</v>
      </c>
      <c r="I409" s="589">
        <f>H409/E409*100</f>
        <v>83.491119786031504</v>
      </c>
      <c r="J409" s="589">
        <f>H409/D409*100</f>
        <v>83.491119786031504</v>
      </c>
      <c r="K409" s="637"/>
      <c r="L409" s="637"/>
      <c r="M409" s="638"/>
      <c r="N409" s="638"/>
      <c r="O409" s="653"/>
      <c r="P409" s="653"/>
    </row>
    <row r="410" spans="1:17" s="7" customFormat="1" ht="15" customHeight="1" x14ac:dyDescent="0.25">
      <c r="A410" s="851" t="s">
        <v>5</v>
      </c>
      <c r="B410" s="868"/>
      <c r="C410" s="508">
        <f>(SUMIFS(Лист3!$O$15:$O$500,Лист3!$P$15:$P$500,"F3",Лист3!$A$15:$A$500,"812",Лист3!$K$15:$K$500,"1*"))/$Q$3</f>
        <v>0</v>
      </c>
      <c r="D410" s="596">
        <f>(SUMIFS(Лист1!$O$15:$O$500,Лист1!$Q$15:$Q$500,"F3",Лист1!$A$15:$A$500,"812",Лист1!$K$15:$K$500,"1*"))/$Q$3</f>
        <v>0</v>
      </c>
      <c r="E410" s="627">
        <f>(SUMIFS(Лист2!$P$15:$P$500,Лист2!$A$15:$A$500,"812",Лист2!$K$15:$K$500,"1*",Лист2!$R$15:$R$500,"F3"))/$Q$4</f>
        <v>0</v>
      </c>
      <c r="F410" s="596">
        <f>(SUMIFS(Лист1!$O$15:$O$500,Лист1!$Q$15:$Q$500,"F3",Лист1!$A$15:$A$500,"812",Лист1!$K$15:$K$500,"1*"))/$Q$3</f>
        <v>0</v>
      </c>
      <c r="G410" s="627">
        <v>0</v>
      </c>
      <c r="H410" s="596">
        <f>(SUMIFS(Лист1!$P$15:$P$500,Лист1!$Q$15:$Q$500,"F3",Лист1!$A$15:$A$500,"812",Лист1!$K$15:$K$500,"1*"))/$Q$3</f>
        <v>0</v>
      </c>
      <c r="I410" s="642">
        <v>0</v>
      </c>
      <c r="J410" s="642">
        <v>0</v>
      </c>
      <c r="K410" s="597">
        <f>164656912.86/1000000</f>
        <v>164.65691286000001</v>
      </c>
      <c r="L410" s="597">
        <f>164731600/1000000</f>
        <v>164.73159999999999</v>
      </c>
      <c r="M410" s="597">
        <f t="shared" ref="M410:M412" si="269">K410/L410*100</f>
        <v>99.954661315740282</v>
      </c>
      <c r="N410" s="597" t="e">
        <f>(K410/H410)*100</f>
        <v>#DIV/0!</v>
      </c>
      <c r="O410" s="685"/>
      <c r="P410" s="685"/>
    </row>
    <row r="411" spans="1:17" s="7" customFormat="1" ht="15" customHeight="1" x14ac:dyDescent="0.25">
      <c r="A411" s="852" t="s">
        <v>6</v>
      </c>
      <c r="B411" s="869"/>
      <c r="C411" s="506">
        <f>(SUMIFS(Лист3!$O$15:$O$500,Лист3!$P$15:$P$500,"F3",Лист3!$A$15:$A$500,"812",Лист3!$K$15:$K$500,"0*"))/$Q$3</f>
        <v>0</v>
      </c>
      <c r="D411" s="629">
        <f>(SUMIFS(Лист1!$O$15:$O$500,Лист1!$Q$15:$Q$500,"F3",Лист1!$A$15:$A$500,"812",Лист1!$K$15:$K$500,"0*"))/$Q$3</f>
        <v>179.51226525000001</v>
      </c>
      <c r="E411" s="630">
        <f>(SUMIFS(Лист2!$P$15:$P$500,Лист2!$A$15:$A$500,"812",Лист2!$K$15:$K$500,"0*",Лист2!$R$15:$R$500,"F3"))/$Q$4</f>
        <v>179.51226525000001</v>
      </c>
      <c r="F411" s="629">
        <f>(SUMIFS(Лист1!$O$15:$O$500,Лист1!$Q$15:$Q$500,"F3",Лист1!$A$15:$A$500,"812",Лист1!$K$15:$K$500,"0*"))/$Q$3</f>
        <v>179.51226525000001</v>
      </c>
      <c r="G411" s="630">
        <f t="shared" ref="G411" si="270">F411/E411*100</f>
        <v>100</v>
      </c>
      <c r="H411" s="629">
        <f>(SUMIFS(Лист1!$P$15:$P$500,Лист1!$Q$15:$Q$500,"F3",Лист1!$A$15:$A$500,"812",Лист1!$K$15:$K$500,"0*"))/$Q$3</f>
        <v>160.53215753999999</v>
      </c>
      <c r="I411" s="643">
        <f t="shared" ref="I411" si="271">H411/E411*100</f>
        <v>89.426846302915777</v>
      </c>
      <c r="J411" s="643">
        <f t="shared" ref="J411" si="272">H411/D411*100</f>
        <v>89.426846302915777</v>
      </c>
      <c r="K411" s="631">
        <f>363545347.85/1000000</f>
        <v>363.54534785000004</v>
      </c>
      <c r="L411" s="631">
        <f>364299670.67/1000000</f>
        <v>364.29967067000001</v>
      </c>
      <c r="M411" s="631">
        <f t="shared" si="269"/>
        <v>99.792938923438314</v>
      </c>
      <c r="N411" s="631">
        <f>(K411/H411)*100</f>
        <v>226.46263117681889</v>
      </c>
      <c r="O411" s="685"/>
      <c r="P411" s="685"/>
      <c r="Q411" s="66"/>
    </row>
    <row r="412" spans="1:17" s="7" customFormat="1" ht="16.5" customHeight="1" x14ac:dyDescent="0.25">
      <c r="A412" s="854" t="s">
        <v>8</v>
      </c>
      <c r="B412" s="854"/>
      <c r="C412" s="634">
        <f>(SUMIFS(Лист3!$O$15:$O$500,Лист3!$P$15:$P$500,"F3",Лист3!$A$15:$A$500,"812",Лист3!$K$15:$K$500,"2*"))/$Q$3</f>
        <v>0</v>
      </c>
      <c r="D412" s="657">
        <f>(SUMIFS(Лист1!$O$15:$O$500,Лист1!$Q$15:$Q$500,"F3",Лист1!$A$15:$A$500,"812",Лист1!$K$15:$K$500,"2*"))/$Q$3</f>
        <v>798.39154099000018</v>
      </c>
      <c r="E412" s="635">
        <f>(SUMIFS(Лист2!$P$15:$P$500,Лист2!$A$15:$A$500,"812",Лист2!$K$15:$K$500,"2*",Лист2!$R$15:$R$500,"F3"))/$Q$4</f>
        <v>798.39154099000018</v>
      </c>
      <c r="F412" s="657">
        <f>(SUMIFS(Лист1!$O$15:$O$500,Лист1!$Q$15:$Q$500,"F3",Лист1!$A$15:$A$500,"812",Лист1!$K$15:$K$500,"2*"))/$Q$3</f>
        <v>798.39154099000018</v>
      </c>
      <c r="G412" s="635">
        <f t="shared" ref="G412" si="273">F412/E412*100</f>
        <v>100</v>
      </c>
      <c r="H412" s="657">
        <f>(SUMIFS(Лист1!$P$15:$P$500,Лист1!$Q$15:$Q$500,"F3",Лист1!$A$15:$A$500,"812",Лист1!$K$15:$K$500,"2*"))/$Q$3</f>
        <v>655.93068072000005</v>
      </c>
      <c r="I412" s="654">
        <f t="shared" ref="I412" si="274">H412/E412*100</f>
        <v>82.156516827151052</v>
      </c>
      <c r="J412" s="654">
        <f t="shared" ref="J412" si="275">H412/D412*100</f>
        <v>82.156516827151052</v>
      </c>
      <c r="K412" s="654">
        <f>369638719.03/1000000</f>
        <v>369.63871902999995</v>
      </c>
      <c r="L412" s="654">
        <f>390100349.04/1000000</f>
        <v>390.10034904000003</v>
      </c>
      <c r="M412" s="654">
        <f t="shared" si="269"/>
        <v>94.754777825666082</v>
      </c>
      <c r="N412" s="654">
        <f t="shared" ref="N412" si="276">K412/H412*100</f>
        <v>56.353320540557114</v>
      </c>
      <c r="O412" s="689"/>
      <c r="P412" s="690"/>
    </row>
    <row r="413" spans="1:17" s="7" customFormat="1" ht="15.75" hidden="1" customHeight="1" x14ac:dyDescent="0.25">
      <c r="A413" s="874" t="s">
        <v>2336</v>
      </c>
      <c r="B413" s="875"/>
      <c r="C413" s="875"/>
      <c r="D413" s="875"/>
      <c r="E413" s="875"/>
      <c r="F413" s="875"/>
      <c r="G413" s="875"/>
      <c r="H413" s="875"/>
      <c r="I413" s="875"/>
      <c r="J413" s="875"/>
      <c r="K413" s="875"/>
      <c r="L413" s="875"/>
      <c r="M413" s="875"/>
      <c r="N413" s="875"/>
      <c r="O413" s="875"/>
      <c r="P413" s="876"/>
    </row>
    <row r="414" spans="1:17" s="7" customFormat="1" ht="33" hidden="1" customHeight="1" x14ac:dyDescent="0.25">
      <c r="A414" s="856" t="s">
        <v>2309</v>
      </c>
      <c r="B414" s="856"/>
      <c r="C414" s="590"/>
      <c r="D414" s="621"/>
      <c r="E414" s="621"/>
      <c r="F414" s="621"/>
      <c r="G414" s="621"/>
      <c r="H414" s="621"/>
      <c r="I414" s="621"/>
      <c r="J414" s="621"/>
      <c r="K414" s="621"/>
      <c r="L414" s="621"/>
      <c r="M414" s="621"/>
      <c r="N414" s="621"/>
      <c r="O414" s="621"/>
      <c r="P414" s="621"/>
    </row>
    <row r="415" spans="1:17" s="7" customFormat="1" ht="39.75" hidden="1" customHeight="1" x14ac:dyDescent="0.25">
      <c r="A415" s="719" t="s">
        <v>2337</v>
      </c>
      <c r="B415" s="719"/>
      <c r="C415" s="569"/>
      <c r="D415" s="618"/>
      <c r="E415" s="618"/>
      <c r="F415" s="618"/>
      <c r="G415" s="618"/>
      <c r="H415" s="618"/>
      <c r="I415" s="618"/>
      <c r="J415" s="618"/>
      <c r="K415" s="618"/>
      <c r="L415" s="618"/>
      <c r="M415" s="618"/>
      <c r="N415" s="618"/>
      <c r="O415" s="618"/>
      <c r="P415" s="618"/>
    </row>
    <row r="416" spans="1:17" s="7" customFormat="1" ht="39.75" hidden="1" customHeight="1" x14ac:dyDescent="0.25">
      <c r="A416" s="713" t="s">
        <v>2338</v>
      </c>
      <c r="B416" s="713"/>
      <c r="C416" s="571"/>
      <c r="D416" s="620"/>
      <c r="E416" s="620"/>
      <c r="F416" s="620"/>
      <c r="G416" s="620"/>
      <c r="H416" s="620"/>
      <c r="I416" s="620"/>
      <c r="J416" s="620"/>
      <c r="K416" s="620"/>
      <c r="L416" s="620"/>
      <c r="M416" s="620"/>
      <c r="N416" s="620"/>
      <c r="O416" s="620"/>
      <c r="P416" s="620"/>
    </row>
    <row r="417" spans="1:17" s="7" customFormat="1" ht="25.5" customHeight="1" x14ac:dyDescent="0.25">
      <c r="A417" s="857" t="s">
        <v>2374</v>
      </c>
      <c r="B417" s="857"/>
      <c r="C417" s="857"/>
      <c r="D417" s="857"/>
      <c r="E417" s="857"/>
      <c r="F417" s="857"/>
      <c r="G417" s="857"/>
      <c r="H417" s="857"/>
      <c r="I417" s="857"/>
      <c r="J417" s="857"/>
      <c r="K417" s="857"/>
      <c r="L417" s="857"/>
      <c r="M417" s="857"/>
      <c r="N417" s="857"/>
      <c r="O417" s="857"/>
      <c r="P417" s="857"/>
    </row>
    <row r="418" spans="1:17" s="7" customFormat="1" ht="45.75" customHeight="1" x14ac:dyDescent="0.25">
      <c r="A418" s="858" t="s">
        <v>53</v>
      </c>
      <c r="B418" s="858"/>
      <c r="C418" s="656">
        <f>C420</f>
        <v>481.95519200000001</v>
      </c>
      <c r="D418" s="591">
        <f>D420</f>
        <v>50.633527187959182</v>
      </c>
      <c r="E418" s="591">
        <f>E420</f>
        <v>77.686429037959172</v>
      </c>
      <c r="F418" s="591">
        <f>F420</f>
        <v>50.633527187959182</v>
      </c>
      <c r="G418" s="591">
        <f>F418/E418*100</f>
        <v>65.176798335290471</v>
      </c>
      <c r="H418" s="591">
        <f>H420</f>
        <v>50.633526917959188</v>
      </c>
      <c r="I418" s="591">
        <f>I420</f>
        <v>65.17679798773942</v>
      </c>
      <c r="J418" s="591">
        <f t="shared" ref="J418:N418" si="277">J420</f>
        <v>99.999999466756492</v>
      </c>
      <c r="K418" s="591">
        <f t="shared" si="277"/>
        <v>12.977521179999998</v>
      </c>
      <c r="L418" s="591">
        <f t="shared" si="277"/>
        <v>13.243233330000001</v>
      </c>
      <c r="M418" s="591">
        <f t="shared" si="277"/>
        <v>97.993600630760753</v>
      </c>
      <c r="N418" s="591">
        <f t="shared" si="277"/>
        <v>25.630292752522056</v>
      </c>
      <c r="O418" s="624"/>
      <c r="P418" s="624"/>
    </row>
    <row r="419" spans="1:17" s="10" customFormat="1" ht="15" customHeight="1" x14ac:dyDescent="0.25">
      <c r="A419" s="884" t="s">
        <v>2375</v>
      </c>
      <c r="B419" s="884"/>
      <c r="C419" s="884"/>
      <c r="D419" s="884"/>
      <c r="E419" s="884"/>
      <c r="F419" s="884"/>
      <c r="G419" s="884"/>
      <c r="H419" s="884"/>
      <c r="I419" s="884"/>
      <c r="J419" s="884"/>
      <c r="K419" s="884"/>
      <c r="L419" s="884"/>
      <c r="M419" s="884"/>
      <c r="N419" s="884"/>
      <c r="O419" s="884"/>
      <c r="P419" s="884"/>
    </row>
    <row r="420" spans="1:17" s="7" customFormat="1" ht="16.5" customHeight="1" x14ac:dyDescent="0.25">
      <c r="A420" s="849" t="s">
        <v>14</v>
      </c>
      <c r="B420" s="849"/>
      <c r="C420" s="593">
        <f>SUM(C421:C425)</f>
        <v>481.95519200000001</v>
      </c>
      <c r="D420" s="593">
        <f>SUM(D421:D425)</f>
        <v>50.633527187959182</v>
      </c>
      <c r="E420" s="593">
        <f>SUM(E421:E425)</f>
        <v>77.686429037959172</v>
      </c>
      <c r="F420" s="593">
        <f>SUM(F421:F425)</f>
        <v>50.633527187959182</v>
      </c>
      <c r="G420" s="593">
        <f>F420/E420*100</f>
        <v>65.176798335290471</v>
      </c>
      <c r="H420" s="593">
        <f>SUM(H421:H425)</f>
        <v>50.633526917959188</v>
      </c>
      <c r="I420" s="593">
        <f>H420/E420*100</f>
        <v>65.17679798773942</v>
      </c>
      <c r="J420" s="594">
        <f>H420/D420*100</f>
        <v>99.999999466756492</v>
      </c>
      <c r="K420" s="594">
        <f>SUM(K421:K425)</f>
        <v>12.977521179999998</v>
      </c>
      <c r="L420" s="594">
        <f>SUM(L421:L425)</f>
        <v>13.243233330000001</v>
      </c>
      <c r="M420" s="594">
        <f>K420/L420*100</f>
        <v>97.993600630760753</v>
      </c>
      <c r="N420" s="594">
        <f>K420/H420*100</f>
        <v>25.630292752522056</v>
      </c>
      <c r="O420" s="850" t="s">
        <v>2376</v>
      </c>
      <c r="P420" s="850" t="s">
        <v>2377</v>
      </c>
      <c r="Q420" s="66"/>
    </row>
    <row r="421" spans="1:17" s="7" customFormat="1" ht="15" customHeight="1" x14ac:dyDescent="0.25">
      <c r="A421" s="851" t="s">
        <v>5</v>
      </c>
      <c r="B421" s="851"/>
      <c r="C421" s="508">
        <f>(SUMIFS(Лист3!$O$15:$O$500,Лист3!$P$15:$P$500,"F5",Лист3!$K$15:$K$500,"1*"))/$Q$3</f>
        <v>83.907799999999995</v>
      </c>
      <c r="D421" s="596">
        <f>(SUMIFS(Лист1!$O$15:$O$500,Лист1!$Q$15:$Q$500,"F5",Лист1!$K$15:$K$500,"1*"))/$Q$3</f>
        <v>32.062167789999997</v>
      </c>
      <c r="E421" s="642">
        <f>49319.2/1000</f>
        <v>49.319199999999995</v>
      </c>
      <c r="F421" s="596">
        <f>(SUMIFS(Лист1!$O$15:$O$500,Лист1!$Q$15:$Q$500,"F5",Лист1!$K$15:$K$500,"1*"))/$Q$3</f>
        <v>32.062167789999997</v>
      </c>
      <c r="G421" s="642">
        <f t="shared" ref="G421:G426" si="278">F421/E421*100</f>
        <v>65.009505000081106</v>
      </c>
      <c r="H421" s="596">
        <f>(SUMIFS(Лист1!$P$15:$P$500,Лист1!$Q$15:$Q$500,"F5",Лист1!$K$15:$K$500,"1*"))/$Q$3</f>
        <v>32.062167620000004</v>
      </c>
      <c r="I421" s="642">
        <f>H421/E421*100</f>
        <v>65.009504655387772</v>
      </c>
      <c r="J421" s="642">
        <f>H421/D421*100</f>
        <v>99.999999469780093</v>
      </c>
      <c r="K421" s="642">
        <f>8704666.6/1000000</f>
        <v>8.7046665999999995</v>
      </c>
      <c r="L421" s="642">
        <f>8879830.94/1000000</f>
        <v>8.8798309399999997</v>
      </c>
      <c r="M421" s="642">
        <f>K421/L421*100</f>
        <v>98.027391048505706</v>
      </c>
      <c r="N421" s="642">
        <f>K421/H421*100</f>
        <v>27.149339068922245</v>
      </c>
      <c r="O421" s="850"/>
      <c r="P421" s="850"/>
    </row>
    <row r="422" spans="1:17" s="7" customFormat="1" ht="15" customHeight="1" x14ac:dyDescent="0.25">
      <c r="A422" s="852" t="s">
        <v>6</v>
      </c>
      <c r="B422" s="852"/>
      <c r="C422" s="506">
        <f>(SUMIFS(Лист3!$O$15:$O$500,Лист3!$P$15:$P$500,"F5",Лист3!$K$15:$K$500,"0*"))/$Q$3</f>
        <v>398.047392</v>
      </c>
      <c r="D422" s="629">
        <f>(SUMIFS(Лист1!$O$15:$O$500,Лист1!$Q$15:$Q$500,"F5",Лист1!$K$15:$K$500,"0*"))/$Q$3</f>
        <v>18.19993221</v>
      </c>
      <c r="E422" s="643">
        <f>27995.80185/1000</f>
        <v>27.995801849999999</v>
      </c>
      <c r="F422" s="629">
        <f>(SUMIFS(Лист1!$O$15:$O$500,Лист1!$Q$15:$Q$500,"F5",Лист1!$K$15:$K$500,"0*"))/$Q$3</f>
        <v>18.19993221</v>
      </c>
      <c r="G422" s="643">
        <f t="shared" si="278"/>
        <v>65.00950502333977</v>
      </c>
      <c r="H422" s="629">
        <f>(SUMIFS(Лист1!$P$15:$P$500,Лист1!$Q$15:$Q$500,"F5",Лист1!$K$15:$K$500,"0*"))/$Q$3</f>
        <v>18.199932109999999</v>
      </c>
      <c r="I422" s="643">
        <f>H422/E422*100</f>
        <v>65.009504666143357</v>
      </c>
      <c r="J422" s="643">
        <f>H422/D422*100</f>
        <v>99.999999450547392</v>
      </c>
      <c r="K422" s="643">
        <f>2687163.05/1000000</f>
        <v>2.6871630499999997</v>
      </c>
      <c r="L422" s="643">
        <f>2741407.6/1000000</f>
        <v>2.7414076000000001</v>
      </c>
      <c r="M422" s="643">
        <f>K422/L422*100</f>
        <v>98.02128840672944</v>
      </c>
      <c r="N422" s="643">
        <f>K422/H422*100</f>
        <v>14.764687218385452</v>
      </c>
      <c r="O422" s="850"/>
      <c r="P422" s="850"/>
    </row>
    <row r="423" spans="1:17" s="7" customFormat="1" ht="15" customHeight="1" x14ac:dyDescent="0.25">
      <c r="A423" s="853" t="s">
        <v>7</v>
      </c>
      <c r="B423" s="853"/>
      <c r="C423" s="632"/>
      <c r="D423" s="649">
        <v>0.371427187959184</v>
      </c>
      <c r="E423" s="649">
        <v>0.371427187959184</v>
      </c>
      <c r="F423" s="649">
        <v>0.371427187959184</v>
      </c>
      <c r="G423" s="649">
        <f t="shared" si="278"/>
        <v>100</v>
      </c>
      <c r="H423" s="649">
        <v>0.371427187959184</v>
      </c>
      <c r="I423" s="649">
        <f>H423/E423*100</f>
        <v>100</v>
      </c>
      <c r="J423" s="649">
        <f>H423/D423*100</f>
        <v>100</v>
      </c>
      <c r="K423" s="560">
        <f>1585691.53/1000000</f>
        <v>1.5856915300000001</v>
      </c>
      <c r="L423" s="560">
        <f>1621994.79/1000000</f>
        <v>1.62199479</v>
      </c>
      <c r="M423" s="560">
        <f>K423/L423*100</f>
        <v>97.761814019143685</v>
      </c>
      <c r="N423" s="560">
        <f>K423/H423*100</f>
        <v>426.91854053889324</v>
      </c>
      <c r="O423" s="850"/>
      <c r="P423" s="850"/>
    </row>
    <row r="424" spans="1:17" s="7" customFormat="1" ht="16.5" customHeight="1" x14ac:dyDescent="0.25">
      <c r="A424" s="854" t="s">
        <v>8</v>
      </c>
      <c r="B424" s="854"/>
      <c r="C424" s="634">
        <v>0</v>
      </c>
      <c r="D424" s="650">
        <v>0</v>
      </c>
      <c r="E424" s="650">
        <v>0</v>
      </c>
      <c r="F424" s="650">
        <v>0</v>
      </c>
      <c r="G424" s="650">
        <v>0</v>
      </c>
      <c r="H424" s="650">
        <v>0</v>
      </c>
      <c r="I424" s="650">
        <v>0</v>
      </c>
      <c r="J424" s="650">
        <v>0</v>
      </c>
      <c r="K424" s="650">
        <v>0</v>
      </c>
      <c r="L424" s="650">
        <v>0</v>
      </c>
      <c r="M424" s="650">
        <v>0</v>
      </c>
      <c r="N424" s="650">
        <v>0</v>
      </c>
      <c r="O424" s="850"/>
      <c r="P424" s="850"/>
    </row>
    <row r="425" spans="1:17" s="7" customFormat="1" ht="16.5" customHeight="1" x14ac:dyDescent="0.25">
      <c r="A425" s="855" t="s">
        <v>9</v>
      </c>
      <c r="B425" s="855"/>
      <c r="C425" s="598">
        <v>0</v>
      </c>
      <c r="D425" s="651">
        <v>0</v>
      </c>
      <c r="E425" s="651">
        <v>0</v>
      </c>
      <c r="F425" s="651">
        <v>0</v>
      </c>
      <c r="G425" s="651">
        <v>0</v>
      </c>
      <c r="H425" s="651">
        <v>0</v>
      </c>
      <c r="I425" s="651">
        <v>0</v>
      </c>
      <c r="J425" s="651">
        <v>0</v>
      </c>
      <c r="K425" s="651">
        <v>0</v>
      </c>
      <c r="L425" s="651">
        <v>0</v>
      </c>
      <c r="M425" s="651">
        <v>0</v>
      </c>
      <c r="N425" s="651">
        <v>0</v>
      </c>
      <c r="O425" s="850"/>
      <c r="P425" s="850"/>
    </row>
    <row r="426" spans="1:17" s="7" customFormat="1" ht="34.5" customHeight="1" x14ac:dyDescent="0.25">
      <c r="A426" s="719" t="s">
        <v>58</v>
      </c>
      <c r="B426" s="719"/>
      <c r="C426" s="510">
        <f>481955192/Q3</f>
        <v>481.95519200000001</v>
      </c>
      <c r="D426" s="560">
        <f>D422+D421+D423</f>
        <v>50.633527187959182</v>
      </c>
      <c r="E426" s="560">
        <f>E422+E421+E423</f>
        <v>77.686429037959172</v>
      </c>
      <c r="F426" s="560">
        <f t="shared" ref="F426:H426" si="279">F422+F421+F423</f>
        <v>50.633527187959182</v>
      </c>
      <c r="G426" s="560">
        <f t="shared" si="278"/>
        <v>65.176798335290471</v>
      </c>
      <c r="H426" s="560">
        <f t="shared" si="279"/>
        <v>50.633526917959188</v>
      </c>
      <c r="I426" s="560">
        <f>H426/E426*100</f>
        <v>65.17679798773942</v>
      </c>
      <c r="J426" s="560">
        <f>H426/D426*100</f>
        <v>99.999999466756492</v>
      </c>
      <c r="K426" s="560">
        <f>K421+K422+K423</f>
        <v>12.977521179999998</v>
      </c>
      <c r="L426" s="560">
        <f>L421+L422+L423</f>
        <v>13.243233330000001</v>
      </c>
      <c r="M426" s="560">
        <f>K426/L426*100</f>
        <v>97.993600630760753</v>
      </c>
      <c r="N426" s="560">
        <f>K426/H426*100</f>
        <v>25.630292752522056</v>
      </c>
      <c r="O426" s="850"/>
      <c r="P426" s="850"/>
    </row>
    <row r="427" spans="1:17" s="7" customFormat="1" ht="16.5" customHeight="1" x14ac:dyDescent="0.25">
      <c r="A427" s="713" t="s">
        <v>57</v>
      </c>
      <c r="B427" s="713"/>
      <c r="C427" s="509">
        <f>C420-C426</f>
        <v>0</v>
      </c>
      <c r="D427" s="645">
        <f t="shared" ref="D427:F427" si="280">D418-D426</f>
        <v>0</v>
      </c>
      <c r="E427" s="645">
        <f t="shared" si="280"/>
        <v>0</v>
      </c>
      <c r="F427" s="645">
        <f t="shared" si="280"/>
        <v>0</v>
      </c>
      <c r="G427" s="645">
        <v>0</v>
      </c>
      <c r="H427" s="645">
        <f t="shared" ref="H427" si="281">H418-H426</f>
        <v>0</v>
      </c>
      <c r="I427" s="646">
        <v>0</v>
      </c>
      <c r="J427" s="646">
        <v>0</v>
      </c>
      <c r="K427" s="645">
        <f t="shared" ref="K427:L427" si="282">K418-K426</f>
        <v>0</v>
      </c>
      <c r="L427" s="645">
        <f t="shared" si="282"/>
        <v>0</v>
      </c>
      <c r="M427" s="646">
        <v>0</v>
      </c>
      <c r="N427" s="646">
        <v>0</v>
      </c>
      <c r="O427" s="850"/>
      <c r="P427" s="850"/>
    </row>
    <row r="428" spans="1:17" s="7" customFormat="1" ht="50.25" customHeight="1" x14ac:dyDescent="0.25">
      <c r="A428" s="856" t="s">
        <v>2709</v>
      </c>
      <c r="B428" s="870"/>
      <c r="C428" s="587">
        <f>(SUMIFS(Лист3!$O$15:$O$500,Лист3!$P$15:$P$500,"F5",Лист3!$A$15:$A$500,"810"))/$Q$3</f>
        <v>481.95519200000001</v>
      </c>
      <c r="D428" s="588">
        <f>(SUMIFS(Лист1!$O$15:$O$500,Лист1!$Q$15:$Q$500,"F5",Лист1!$A$15:$A$500,"810"))/$Q$3</f>
        <v>50.262099999999997</v>
      </c>
      <c r="E428" s="588">
        <f>(SUMIFS(Лист2!$P$15:$P$500,Лист2!$R$15:$R$500,"F5",Лист2!$A$15:$A$500,"810"))/$Q$4</f>
        <v>77.315001850000002</v>
      </c>
      <c r="F428" s="588">
        <f>(SUMIFS(Лист1!$O$15:$O$500,Лист1!$Q$15:$Q$500,"F5",Лист1!$A$15:$A$500,"810"))/$Q$3</f>
        <v>50.262099999999997</v>
      </c>
      <c r="G428" s="588">
        <f>F428/E428*100</f>
        <v>65.009505008503083</v>
      </c>
      <c r="H428" s="588">
        <f>(SUMIFS(Лист1!$P$15:$P$500,Лист1!$Q$15:$Q$500,"F5",Лист1!$A$15:$A$500,"810"))/$Q$3</f>
        <v>50.262099730000003</v>
      </c>
      <c r="I428" s="589">
        <f>H428/E428*100</f>
        <v>65.009504659282371</v>
      </c>
      <c r="J428" s="589">
        <f>H428/D428*100</f>
        <v>99.999999462815936</v>
      </c>
      <c r="K428" s="637"/>
      <c r="L428" s="637"/>
      <c r="M428" s="638"/>
      <c r="N428" s="638"/>
      <c r="O428" s="653"/>
      <c r="P428" s="653"/>
    </row>
    <row r="429" spans="1:17" s="7" customFormat="1" ht="15" customHeight="1" x14ac:dyDescent="0.25">
      <c r="A429" s="851" t="s">
        <v>5</v>
      </c>
      <c r="B429" s="868"/>
      <c r="C429" s="508">
        <f>(SUMIFS(Лист3!$O$15:$O$500,Лист3!$P$15:$P$500,"F5",Лист3!$A$15:$A$500,"810",Лист3!$K$15:$K$500,"1*"))/$Q$3</f>
        <v>83.907799999999995</v>
      </c>
      <c r="D429" s="596">
        <f>(SUMIFS(Лист1!$O$15:$O$500,Лист1!$Q$15:$Q$500,"F5",Лист1!$A$15:$A$500,"810",Лист1!$K$15:$K$500,"1*"))/$Q$3</f>
        <v>32.062167789999997</v>
      </c>
      <c r="E429" s="627">
        <f>(SUMIFS(Лист2!$P$15:$P$500,Лист2!$A$15:$A$500,"810",Лист2!$K$15:$K$500,"1*",Лист2!$R$15:$R$500,"F5"))/$Q$4</f>
        <v>49.319199999999995</v>
      </c>
      <c r="F429" s="596">
        <f>(SUMIFS(Лист1!$O$15:$O$500,Лист1!$Q$15:$Q$500,"F5",Лист1!$A$15:$A$500,"810",Лист1!$K$15:$K$500,"1*"))/$Q$3</f>
        <v>32.062167789999997</v>
      </c>
      <c r="G429" s="627">
        <f t="shared" ref="G429:G430" si="283">F429/E429*100</f>
        <v>65.009505000081106</v>
      </c>
      <c r="H429" s="596">
        <f>(SUMIFS(Лист1!$P$15:$P$500,Лист1!$Q$15:$Q$500,"F5",Лист1!$A$15:$A$500,"810",Лист1!$K$15:$K$500,"1*"))/$Q$3</f>
        <v>32.062167620000004</v>
      </c>
      <c r="I429" s="642">
        <f t="shared" ref="I429:I430" si="284">H429/E429*100</f>
        <v>65.009504655387772</v>
      </c>
      <c r="J429" s="642">
        <f t="shared" ref="J429:J430" si="285">H429/D429*100</f>
        <v>99.999999469780093</v>
      </c>
      <c r="K429" s="597">
        <f>164656912.86/1000000</f>
        <v>164.65691286000001</v>
      </c>
      <c r="L429" s="597">
        <f>164731600/1000000</f>
        <v>164.73159999999999</v>
      </c>
      <c r="M429" s="597">
        <f t="shared" ref="M429:M430" si="286">K429/L429*100</f>
        <v>99.954661315740282</v>
      </c>
      <c r="N429" s="597">
        <f>(K429/H429)*100</f>
        <v>513.55514951923885</v>
      </c>
      <c r="O429" s="685"/>
      <c r="P429" s="685"/>
    </row>
    <row r="430" spans="1:17" s="7" customFormat="1" ht="15" customHeight="1" x14ac:dyDescent="0.25">
      <c r="A430" s="852" t="s">
        <v>6</v>
      </c>
      <c r="B430" s="869"/>
      <c r="C430" s="506">
        <f>(SUMIFS(Лист3!$O$15:$O$500,Лист3!$P$15:$P$500,"F5",Лист3!$A$15:$A$500,"810",Лист3!$K$15:$K$500,"0*"))/$Q$3</f>
        <v>398.047392</v>
      </c>
      <c r="D430" s="629">
        <f>(SUMIFS(Лист1!$O$15:$O$500,Лист1!$Q$15:$Q$500,"F5",Лист1!$A$15:$A$500,"810",Лист1!$K$15:$K$500,"0*"))/$Q$3</f>
        <v>18.19993221</v>
      </c>
      <c r="E430" s="630">
        <f>(SUMIFS(Лист2!$P$15:$P$500,Лист2!$A$15:$A$500,"810",Лист2!$K$15:$K$500,"0*",Лист2!$R$15:$R$500,"F5"))/$Q$4</f>
        <v>27.995801849999999</v>
      </c>
      <c r="F430" s="629">
        <f>(SUMIFS(Лист1!$O$15:$O$500,Лист1!$Q$15:$Q$500,"F5",Лист1!$A$15:$A$500,"810",Лист1!$K$15:$K$500,"0*"))/$Q$3</f>
        <v>18.19993221</v>
      </c>
      <c r="G430" s="630">
        <f t="shared" si="283"/>
        <v>65.00950502333977</v>
      </c>
      <c r="H430" s="629">
        <f>(SUMIFS(Лист1!$P$15:$P$500,Лист1!$Q$15:$Q$500,"F5",Лист1!$A$15:$A$500,"810",Лист1!$K$15:$K$500,"0*"))/$Q$3</f>
        <v>18.199932109999999</v>
      </c>
      <c r="I430" s="643">
        <f t="shared" si="284"/>
        <v>65.009504666143357</v>
      </c>
      <c r="J430" s="643">
        <f t="shared" si="285"/>
        <v>99.999999450547392</v>
      </c>
      <c r="K430" s="631">
        <f>363545347.85/1000000</f>
        <v>363.54534785000004</v>
      </c>
      <c r="L430" s="631">
        <f>364299670.67/1000000</f>
        <v>364.29967067000001</v>
      </c>
      <c r="M430" s="631">
        <f t="shared" si="286"/>
        <v>99.792938923438314</v>
      </c>
      <c r="N430" s="631">
        <f>(K430/H430)*100</f>
        <v>1997.5093624126714</v>
      </c>
      <c r="O430" s="685"/>
      <c r="P430" s="685"/>
      <c r="Q430" s="66"/>
    </row>
    <row r="431" spans="1:17" s="7" customFormat="1" ht="23.25" hidden="1" customHeight="1" x14ac:dyDescent="0.25">
      <c r="A431" s="859" t="s">
        <v>2336</v>
      </c>
      <c r="B431" s="859"/>
      <c r="C431" s="859"/>
      <c r="D431" s="859"/>
      <c r="E431" s="859"/>
      <c r="F431" s="859"/>
      <c r="G431" s="859"/>
      <c r="H431" s="859"/>
      <c r="I431" s="859"/>
      <c r="J431" s="859"/>
      <c r="K431" s="859"/>
      <c r="L431" s="859"/>
      <c r="M431" s="859"/>
      <c r="N431" s="859"/>
      <c r="O431" s="859"/>
      <c r="P431" s="859"/>
    </row>
    <row r="432" spans="1:17" s="7" customFormat="1" ht="27.75" hidden="1" customHeight="1" x14ac:dyDescent="0.25">
      <c r="A432" s="856" t="s">
        <v>2309</v>
      </c>
      <c r="B432" s="856"/>
      <c r="C432" s="590"/>
      <c r="D432" s="621"/>
      <c r="E432" s="621"/>
      <c r="F432" s="621"/>
      <c r="G432" s="621"/>
      <c r="H432" s="621"/>
      <c r="I432" s="621"/>
      <c r="J432" s="621"/>
      <c r="K432" s="621"/>
      <c r="L432" s="621"/>
      <c r="M432" s="621"/>
      <c r="N432" s="621"/>
      <c r="O432" s="621"/>
      <c r="P432" s="621"/>
    </row>
    <row r="433" spans="1:17" s="7" customFormat="1" ht="38.25" hidden="1" customHeight="1" x14ac:dyDescent="0.25">
      <c r="A433" s="719" t="s">
        <v>2337</v>
      </c>
      <c r="B433" s="719"/>
      <c r="C433" s="569"/>
      <c r="D433" s="618"/>
      <c r="E433" s="618"/>
      <c r="F433" s="618"/>
      <c r="G433" s="618"/>
      <c r="H433" s="618"/>
      <c r="I433" s="618"/>
      <c r="J433" s="618"/>
      <c r="K433" s="618"/>
      <c r="L433" s="618"/>
      <c r="M433" s="618"/>
      <c r="N433" s="618"/>
      <c r="O433" s="618"/>
      <c r="P433" s="618"/>
    </row>
    <row r="434" spans="1:17" s="7" customFormat="1" ht="37.5" hidden="1" customHeight="1" x14ac:dyDescent="0.25">
      <c r="A434" s="713" t="s">
        <v>2338</v>
      </c>
      <c r="B434" s="713"/>
      <c r="C434" s="571"/>
      <c r="D434" s="620"/>
      <c r="E434" s="620"/>
      <c r="F434" s="620"/>
      <c r="G434" s="620"/>
      <c r="H434" s="620"/>
      <c r="I434" s="620"/>
      <c r="J434" s="620"/>
      <c r="K434" s="620"/>
      <c r="L434" s="620"/>
      <c r="M434" s="620"/>
      <c r="N434" s="620"/>
      <c r="O434" s="620"/>
      <c r="P434" s="620"/>
    </row>
    <row r="435" spans="1:17" ht="17.25" customHeight="1" x14ac:dyDescent="0.25">
      <c r="A435" s="873" t="s">
        <v>2378</v>
      </c>
      <c r="B435" s="873"/>
      <c r="C435" s="873"/>
      <c r="D435" s="873"/>
      <c r="E435" s="873"/>
      <c r="F435" s="873"/>
      <c r="G435" s="873"/>
      <c r="H435" s="873"/>
      <c r="I435" s="873"/>
      <c r="J435" s="873"/>
      <c r="K435" s="873"/>
      <c r="L435" s="873"/>
      <c r="M435" s="873"/>
      <c r="N435" s="873"/>
      <c r="O435" s="873"/>
      <c r="P435" s="873"/>
      <c r="Q435" s="513"/>
    </row>
    <row r="436" spans="1:17" ht="47.25" customHeight="1" x14ac:dyDescent="0.25">
      <c r="A436" s="863" t="s">
        <v>52</v>
      </c>
      <c r="B436" s="863"/>
      <c r="C436" s="476">
        <f>C438+C456+C477</f>
        <v>1082.529</v>
      </c>
      <c r="D436" s="468">
        <f>D438+D456+D477</f>
        <v>1155.05997058</v>
      </c>
      <c r="E436" s="468">
        <f t="shared" ref="E436:L436" si="287">E438+E456+E477</f>
        <v>1155.05997058</v>
      </c>
      <c r="F436" s="468">
        <f t="shared" si="287"/>
        <v>1155.05997058</v>
      </c>
      <c r="G436" s="468">
        <f>F436/E436*100</f>
        <v>100</v>
      </c>
      <c r="H436" s="468">
        <f t="shared" si="287"/>
        <v>1155.0599705700001</v>
      </c>
      <c r="I436" s="468">
        <f>H436/D436*100</f>
        <v>99.999999999134246</v>
      </c>
      <c r="J436" s="468">
        <f>H436/D436*100</f>
        <v>99.999999999134246</v>
      </c>
      <c r="K436" s="468">
        <f t="shared" si="287"/>
        <v>896.76124759999993</v>
      </c>
      <c r="L436" s="468">
        <f t="shared" si="287"/>
        <v>896.76124759999993</v>
      </c>
      <c r="M436" s="468">
        <f>K436/L436*100</f>
        <v>100</v>
      </c>
      <c r="N436" s="468">
        <f>K436/H436*100</f>
        <v>77.637635313209358</v>
      </c>
      <c r="O436" s="623"/>
      <c r="P436" s="623"/>
      <c r="Q436" s="513"/>
    </row>
    <row r="437" spans="1:17" ht="20.25" customHeight="1" x14ac:dyDescent="0.25">
      <c r="A437" s="872" t="s">
        <v>2379</v>
      </c>
      <c r="B437" s="872"/>
      <c r="C437" s="872"/>
      <c r="D437" s="872"/>
      <c r="E437" s="872"/>
      <c r="F437" s="872"/>
      <c r="G437" s="872"/>
      <c r="H437" s="872"/>
      <c r="I437" s="872"/>
      <c r="J437" s="872"/>
      <c r="K437" s="872"/>
      <c r="L437" s="872"/>
      <c r="M437" s="872"/>
      <c r="N437" s="872"/>
      <c r="O437" s="872"/>
      <c r="P437" s="872"/>
      <c r="Q437" s="513"/>
    </row>
    <row r="438" spans="1:17" ht="44.25" customHeight="1" x14ac:dyDescent="0.25">
      <c r="A438" s="858" t="s">
        <v>53</v>
      </c>
      <c r="B438" s="858"/>
      <c r="C438" s="656">
        <f>C440</f>
        <v>982.12900000000002</v>
      </c>
      <c r="D438" s="591">
        <f>D440</f>
        <v>1140.33602258</v>
      </c>
      <c r="E438" s="591">
        <f>E440</f>
        <v>1140.33602258</v>
      </c>
      <c r="F438" s="591">
        <f>F440</f>
        <v>1140.33602258</v>
      </c>
      <c r="G438" s="591">
        <f>F438/E438*100</f>
        <v>100</v>
      </c>
      <c r="H438" s="591">
        <f>H440</f>
        <v>1140.3360225700001</v>
      </c>
      <c r="I438" s="591">
        <f>I440</f>
        <v>99.999999999123077</v>
      </c>
      <c r="J438" s="591">
        <f t="shared" ref="J438:N438" si="288">J440</f>
        <v>99.999999999123077</v>
      </c>
      <c r="K438" s="591">
        <f>K440</f>
        <v>846.17531999999994</v>
      </c>
      <c r="L438" s="591">
        <f t="shared" si="288"/>
        <v>846.17531999999994</v>
      </c>
      <c r="M438" s="591">
        <f t="shared" si="288"/>
        <v>100</v>
      </c>
      <c r="N438" s="591">
        <f t="shared" si="288"/>
        <v>74.204033131651514</v>
      </c>
      <c r="O438" s="624"/>
      <c r="P438" s="624"/>
      <c r="Q438" s="513"/>
    </row>
    <row r="439" spans="1:17" ht="21.75" customHeight="1" x14ac:dyDescent="0.25">
      <c r="A439" s="871" t="s">
        <v>2380</v>
      </c>
      <c r="B439" s="871"/>
      <c r="C439" s="871"/>
      <c r="D439" s="871"/>
      <c r="E439" s="871"/>
      <c r="F439" s="871"/>
      <c r="G439" s="871"/>
      <c r="H439" s="871"/>
      <c r="I439" s="871"/>
      <c r="J439" s="871"/>
      <c r="K439" s="871"/>
      <c r="L439" s="871"/>
      <c r="M439" s="871"/>
      <c r="N439" s="871"/>
      <c r="O439" s="871"/>
      <c r="P439" s="871"/>
      <c r="Q439" s="513"/>
    </row>
    <row r="440" spans="1:17" ht="17.25" customHeight="1" x14ac:dyDescent="0.25">
      <c r="A440" s="849" t="s">
        <v>14</v>
      </c>
      <c r="B440" s="849"/>
      <c r="C440" s="593">
        <f>SUM(C441:C445)</f>
        <v>982.12900000000002</v>
      </c>
      <c r="D440" s="593">
        <f>SUM(D441:D445)</f>
        <v>1140.33602258</v>
      </c>
      <c r="E440" s="593">
        <f>SUM(E441:E445)</f>
        <v>1140.33602258</v>
      </c>
      <c r="F440" s="593">
        <f>SUM(F441:F445)</f>
        <v>1140.33602258</v>
      </c>
      <c r="G440" s="593">
        <f>F440/E440*100</f>
        <v>100</v>
      </c>
      <c r="H440" s="593">
        <f>SUM(H441:H445)</f>
        <v>1140.3360225700001</v>
      </c>
      <c r="I440" s="593">
        <f>H440/E440*100</f>
        <v>99.999999999123077</v>
      </c>
      <c r="J440" s="594">
        <f>H440/D440*100</f>
        <v>99.999999999123077</v>
      </c>
      <c r="K440" s="594">
        <f>SUM(K441:K445)</f>
        <v>846.17531999999994</v>
      </c>
      <c r="L440" s="594">
        <f>SUM(L441:L445)</f>
        <v>846.17531999999994</v>
      </c>
      <c r="M440" s="594">
        <f>K440/L440*100</f>
        <v>100</v>
      </c>
      <c r="N440" s="594">
        <f>K440/H440*100</f>
        <v>74.204033131651514</v>
      </c>
      <c r="O440" s="850" t="s">
        <v>2376</v>
      </c>
      <c r="P440" s="850" t="s">
        <v>2381</v>
      </c>
      <c r="Q440" s="513"/>
    </row>
    <row r="441" spans="1:17" ht="15" customHeight="1" x14ac:dyDescent="0.25">
      <c r="A441" s="851" t="s">
        <v>5</v>
      </c>
      <c r="B441" s="851"/>
      <c r="C441" s="508">
        <f>(SUMIFS(Лист3!$O$15:$O$500,Лист3!$P$15:$P$500,"R1",Лист3!$K$15:$K$500,"1*"))/$Q$3</f>
        <v>0</v>
      </c>
      <c r="D441" s="596">
        <f>(SUMIFS(Лист1!$O$15:$O$500,Лист1!$Q$15:$Q$500,"R1",Лист1!$K$15:$K$500,"1*"))/$Q$3</f>
        <v>333</v>
      </c>
      <c r="E441" s="642">
        <f>333000/1000</f>
        <v>333</v>
      </c>
      <c r="F441" s="596">
        <f>(SUMIFS(Лист1!$O$15:$O$500,Лист1!$Q$15:$Q$500,"R1",Лист1!$K$15:$K$500,"1*"))/$Q$3</f>
        <v>333</v>
      </c>
      <c r="G441" s="642">
        <f t="shared" ref="G441:G447" si="289">F441/E441*100</f>
        <v>100</v>
      </c>
      <c r="H441" s="596">
        <f>(SUMIFS(Лист1!$P$15:$P$500,Лист1!$Q$15:$Q$500,"R1",Лист1!$K$15:$K$500,"1*"))/$Q$3</f>
        <v>333</v>
      </c>
      <c r="I441" s="642">
        <f>H441/E441*100</f>
        <v>100</v>
      </c>
      <c r="J441" s="642">
        <f>H441/D441*100</f>
        <v>100</v>
      </c>
      <c r="K441" s="642">
        <f>499500000/1000000</f>
        <v>499.5</v>
      </c>
      <c r="L441" s="642">
        <f>499500000/1000000</f>
        <v>499.5</v>
      </c>
      <c r="M441" s="642">
        <f>K441/L441*100</f>
        <v>100</v>
      </c>
      <c r="N441" s="642">
        <f>K441/H441*100</f>
        <v>150</v>
      </c>
      <c r="O441" s="850"/>
      <c r="P441" s="850"/>
      <c r="Q441" s="513"/>
    </row>
    <row r="442" spans="1:17" ht="15" customHeight="1" x14ac:dyDescent="0.25">
      <c r="A442" s="852" t="s">
        <v>6</v>
      </c>
      <c r="B442" s="852"/>
      <c r="C442" s="506">
        <f>(SUMIFS(Лист3!$O$15:$O$500,Лист3!$P$15:$P$500,"R1",Лист3!$K$15:$K$500,"0*"))/$Q$3</f>
        <v>982.12900000000002</v>
      </c>
      <c r="D442" s="629">
        <f>(SUMIFS(Лист1!$O$15:$O$500,Лист1!$Q$15:$Q$500,"R1",Лист1!$K$15:$K$500,"0*"))/$Q$3</f>
        <v>759.36602258000005</v>
      </c>
      <c r="E442" s="643">
        <f>759366.02258/1000</f>
        <v>759.36602257999994</v>
      </c>
      <c r="F442" s="629">
        <f>(SUMIFS(Лист1!$O$15:$O$500,Лист1!$Q$15:$Q$500,"R1",Лист1!$K$15:$K$500,"0*"))/$Q$3</f>
        <v>759.36602258000005</v>
      </c>
      <c r="G442" s="643">
        <f t="shared" si="289"/>
        <v>100.00000000000003</v>
      </c>
      <c r="H442" s="629">
        <f>(SUMIFS(Лист1!$P$15:$P$500,Лист1!$Q$15:$Q$500,"R1",Лист1!$K$15:$K$500,"0*"))/$Q$3</f>
        <v>759.36602257000004</v>
      </c>
      <c r="I442" s="643">
        <f>H442/E442*100</f>
        <v>99.999999998683137</v>
      </c>
      <c r="J442" s="643">
        <f>H442/D442*100</f>
        <v>99.999999998683109</v>
      </c>
      <c r="K442" s="643">
        <f>267015320/1000000</f>
        <v>267.01531999999997</v>
      </c>
      <c r="L442" s="643">
        <f>267015320/1000000</f>
        <v>267.01531999999997</v>
      </c>
      <c r="M442" s="643">
        <f>K442/L442*100</f>
        <v>100</v>
      </c>
      <c r="N442" s="643">
        <f>K442/H442*100</f>
        <v>35.162926976415505</v>
      </c>
      <c r="O442" s="850"/>
      <c r="P442" s="850"/>
      <c r="Q442" s="513"/>
    </row>
    <row r="443" spans="1:17" ht="15" customHeight="1" x14ac:dyDescent="0.25">
      <c r="A443" s="853" t="s">
        <v>7</v>
      </c>
      <c r="B443" s="853"/>
      <c r="C443" s="632"/>
      <c r="D443" s="649">
        <v>47.97</v>
      </c>
      <c r="E443" s="649">
        <v>47.97</v>
      </c>
      <c r="F443" s="649">
        <v>47.97</v>
      </c>
      <c r="G443" s="649">
        <f t="shared" si="289"/>
        <v>100</v>
      </c>
      <c r="H443" s="649">
        <v>47.97</v>
      </c>
      <c r="I443" s="649">
        <f>H443/E443*100</f>
        <v>100</v>
      </c>
      <c r="J443" s="649">
        <f>H443/D443*100</f>
        <v>100</v>
      </c>
      <c r="K443" s="425">
        <v>79.66</v>
      </c>
      <c r="L443" s="425">
        <v>79.66</v>
      </c>
      <c r="M443" s="425">
        <f>K443/L443*100</f>
        <v>100</v>
      </c>
      <c r="N443" s="425">
        <f>K443/H443*100</f>
        <v>166.06212215968313</v>
      </c>
      <c r="O443" s="850"/>
      <c r="P443" s="850"/>
      <c r="Q443" s="513"/>
    </row>
    <row r="444" spans="1:17" ht="18.75" customHeight="1" x14ac:dyDescent="0.25">
      <c r="A444" s="854" t="s">
        <v>8</v>
      </c>
      <c r="B444" s="854"/>
      <c r="C444" s="634">
        <v>0</v>
      </c>
      <c r="D444" s="654">
        <v>0</v>
      </c>
      <c r="E444" s="654">
        <v>0</v>
      </c>
      <c r="F444" s="654">
        <v>0</v>
      </c>
      <c r="G444" s="654">
        <v>0</v>
      </c>
      <c r="H444" s="654">
        <v>0</v>
      </c>
      <c r="I444" s="654">
        <v>0</v>
      </c>
      <c r="J444" s="654">
        <v>0</v>
      </c>
      <c r="K444" s="654">
        <v>0</v>
      </c>
      <c r="L444" s="654">
        <v>0</v>
      </c>
      <c r="M444" s="654">
        <v>0</v>
      </c>
      <c r="N444" s="654">
        <v>0</v>
      </c>
      <c r="O444" s="850"/>
      <c r="P444" s="850"/>
      <c r="Q444" s="513"/>
    </row>
    <row r="445" spans="1:17" ht="18" customHeight="1" x14ac:dyDescent="0.25">
      <c r="A445" s="855" t="s">
        <v>9</v>
      </c>
      <c r="B445" s="855"/>
      <c r="C445" s="598">
        <v>0</v>
      </c>
      <c r="D445" s="655">
        <v>0</v>
      </c>
      <c r="E445" s="655">
        <v>0</v>
      </c>
      <c r="F445" s="655">
        <v>0</v>
      </c>
      <c r="G445" s="655">
        <v>0</v>
      </c>
      <c r="H445" s="655">
        <v>0</v>
      </c>
      <c r="I445" s="655">
        <v>0</v>
      </c>
      <c r="J445" s="655">
        <v>0</v>
      </c>
      <c r="K445" s="655">
        <v>0</v>
      </c>
      <c r="L445" s="655">
        <v>0</v>
      </c>
      <c r="M445" s="655">
        <v>0</v>
      </c>
      <c r="N445" s="655">
        <v>0</v>
      </c>
      <c r="O445" s="850"/>
      <c r="P445" s="850"/>
      <c r="Q445" s="513"/>
    </row>
    <row r="446" spans="1:17" ht="30.75" customHeight="1" x14ac:dyDescent="0.25">
      <c r="A446" s="719" t="s">
        <v>58</v>
      </c>
      <c r="B446" s="719"/>
      <c r="C446" s="510">
        <v>0</v>
      </c>
      <c r="D446" s="636">
        <v>0</v>
      </c>
      <c r="E446" s="636">
        <v>0</v>
      </c>
      <c r="F446" s="636">
        <v>0</v>
      </c>
      <c r="G446" s="636">
        <v>0</v>
      </c>
      <c r="H446" s="636">
        <v>0</v>
      </c>
      <c r="I446" s="636">
        <v>0</v>
      </c>
      <c r="J446" s="636">
        <v>0</v>
      </c>
      <c r="K446" s="636">
        <v>0</v>
      </c>
      <c r="L446" s="636">
        <v>0</v>
      </c>
      <c r="M446" s="636">
        <v>0</v>
      </c>
      <c r="N446" s="636">
        <v>0</v>
      </c>
      <c r="O446" s="850"/>
      <c r="P446" s="850"/>
      <c r="Q446" s="513"/>
    </row>
    <row r="447" spans="1:17" ht="17.25" customHeight="1" x14ac:dyDescent="0.25">
      <c r="A447" s="713" t="s">
        <v>57</v>
      </c>
      <c r="B447" s="713"/>
      <c r="C447" s="509">
        <f>C440-C446</f>
        <v>982.12900000000002</v>
      </c>
      <c r="D447" s="637">
        <f>D438-D446</f>
        <v>1140.33602258</v>
      </c>
      <c r="E447" s="637">
        <f t="shared" ref="E447:F447" si="290">E438-E446</f>
        <v>1140.33602258</v>
      </c>
      <c r="F447" s="637">
        <f t="shared" si="290"/>
        <v>1140.33602258</v>
      </c>
      <c r="G447" s="637">
        <f t="shared" si="289"/>
        <v>100</v>
      </c>
      <c r="H447" s="637">
        <f t="shared" ref="H447" si="291">H438-H446</f>
        <v>1140.3360225700001</v>
      </c>
      <c r="I447" s="638">
        <f>H447/E447*100</f>
        <v>99.999999999123077</v>
      </c>
      <c r="J447" s="638">
        <f>H447/D447*100</f>
        <v>99.999999999123077</v>
      </c>
      <c r="K447" s="637">
        <f t="shared" ref="K447:L447" si="292">K438-K446</f>
        <v>846.17531999999994</v>
      </c>
      <c r="L447" s="637">
        <f t="shared" si="292"/>
        <v>846.17531999999994</v>
      </c>
      <c r="M447" s="638">
        <f>K447/L447*100</f>
        <v>100</v>
      </c>
      <c r="N447" s="638">
        <f>K447/H447*100</f>
        <v>74.204033131651514</v>
      </c>
      <c r="O447" s="850"/>
      <c r="P447" s="850"/>
      <c r="Q447" s="513"/>
    </row>
    <row r="448" spans="1:17" s="7" customFormat="1" ht="50.25" customHeight="1" x14ac:dyDescent="0.25">
      <c r="A448" s="856" t="s">
        <v>2710</v>
      </c>
      <c r="B448" s="870"/>
      <c r="C448" s="587">
        <f>(SUMIFS(Лист3!$O$15:$O$500,Лист3!$P$15:$P$500,"R1",Лист3!$A$15:$A$500,"833"))/$Q$3</f>
        <v>982.12900000000002</v>
      </c>
      <c r="D448" s="588">
        <f>(SUMIFS(Лист1!$O$15:$O$500,Лист1!$Q$15:$Q$500,"R1",Лист1!$A$15:$A$500,"833"))/$Q$3</f>
        <v>1092.3660225799999</v>
      </c>
      <c r="E448" s="588">
        <f>(SUMIFS(Лист2!$P$15:$P$500,Лист2!$R$15:$R$500,"R1",Лист2!$A$15:$A$500,"833"))/$Q$4</f>
        <v>1092.3660225800002</v>
      </c>
      <c r="F448" s="588">
        <f>(SUMIFS(Лист1!$O$15:$O$500,Лист1!$Q$15:$Q$500,"R1",Лист1!$A$15:$A$500,"833"))/$Q$3</f>
        <v>1092.3660225799999</v>
      </c>
      <c r="G448" s="588">
        <f>F448/E448*100</f>
        <v>99.999999999999972</v>
      </c>
      <c r="H448" s="588">
        <f>(SUMIFS(Лист1!$P$15:$P$500,Лист1!$Q$15:$Q$500,"R1",Лист1!$A$15:$A$500,"833"))/$Q$3</f>
        <v>1092.3660225700003</v>
      </c>
      <c r="I448" s="589">
        <f>H448/E448*100</f>
        <v>99.999999999084565</v>
      </c>
      <c r="J448" s="589">
        <f>H448/D448*100</f>
        <v>99.999999999084594</v>
      </c>
      <c r="K448" s="637"/>
      <c r="L448" s="637"/>
      <c r="M448" s="638"/>
      <c r="N448" s="638"/>
      <c r="O448" s="653"/>
      <c r="P448" s="653"/>
    </row>
    <row r="449" spans="1:17" s="7" customFormat="1" ht="15" customHeight="1" x14ac:dyDescent="0.25">
      <c r="A449" s="851" t="s">
        <v>5</v>
      </c>
      <c r="B449" s="868"/>
      <c r="C449" s="508">
        <f>(SUMIFS(Лист3!$O$15:$O$500,Лист3!$P$15:$P$500,"R1",Лист3!$A$15:$A$500,"833",Лист3!$K$15:$K$500,"1*"))/$Q$3</f>
        <v>0</v>
      </c>
      <c r="D449" s="596">
        <f>(SUMIFS(Лист1!$O$15:$O$500,Лист1!$Q$15:$Q$500,"R1",Лист1!$A$15:$A$500,"833",Лист1!$K$15:$K$500,"1*"))/$Q$3</f>
        <v>333</v>
      </c>
      <c r="E449" s="627">
        <f>(SUMIFS(Лист2!$P$15:$P$500,Лист2!$A$15:$A$500,"833",Лист2!$K$15:$K$500,"1*",Лист2!$R$15:$R$500,"R1"))/$Q$4</f>
        <v>333</v>
      </c>
      <c r="F449" s="596">
        <f>(SUMIFS(Лист1!$O$15:$O$500,Лист1!$Q$15:$Q$500,"R1",Лист1!$A$15:$A$500,"833",Лист1!$K$15:$K$500,"1*"))/$Q$3</f>
        <v>333</v>
      </c>
      <c r="G449" s="627">
        <f t="shared" ref="G449:G450" si="293">F449/E449*100</f>
        <v>100</v>
      </c>
      <c r="H449" s="596">
        <f>(SUMIFS(Лист1!$P$15:$P$500,Лист1!$Q$15:$Q$500,"R1",Лист1!$A$15:$A$500,"833",Лист1!$K$15:$K$500,"1*"))/$Q$3</f>
        <v>333</v>
      </c>
      <c r="I449" s="642">
        <f t="shared" ref="I449:I450" si="294">H449/E449*100</f>
        <v>100</v>
      </c>
      <c r="J449" s="642">
        <f t="shared" ref="J449:J450" si="295">H449/D449*100</f>
        <v>100</v>
      </c>
      <c r="K449" s="597">
        <f>164656912.86/1000000</f>
        <v>164.65691286000001</v>
      </c>
      <c r="L449" s="597">
        <f>164731600/1000000</f>
        <v>164.73159999999999</v>
      </c>
      <c r="M449" s="597">
        <f t="shared" ref="M449:M450" si="296">K449/L449*100</f>
        <v>99.954661315740282</v>
      </c>
      <c r="N449" s="597">
        <f>(K449/H449)*100</f>
        <v>49.446520378378381</v>
      </c>
      <c r="O449" s="685"/>
      <c r="P449" s="685"/>
    </row>
    <row r="450" spans="1:17" s="7" customFormat="1" ht="15" customHeight="1" x14ac:dyDescent="0.25">
      <c r="A450" s="852" t="s">
        <v>6</v>
      </c>
      <c r="B450" s="869"/>
      <c r="C450" s="506">
        <f>(SUMIFS(Лист3!$O$15:$O$500,Лист3!$P$15:$P$500,"R1",Лист3!$A$15:$A$500,"833",Лист3!$K$15:$K$500,"0*"))/$Q$3</f>
        <v>982.12900000000002</v>
      </c>
      <c r="D450" s="629">
        <f>(SUMIFS(Лист1!$O$15:$O$500,Лист1!$Q$15:$Q$500,"R1",Лист1!$A$15:$A$500,"833",Лист1!$K$15:$K$500,"0*"))/$Q$3</f>
        <v>759.36602258000005</v>
      </c>
      <c r="E450" s="630">
        <f>(SUMIFS(Лист2!$P$15:$P$500,Лист2!$A$15:$A$500,"833",Лист2!$K$15:$K$500,"0*",Лист2!$R$15:$R$500,"R1"))/$Q$4</f>
        <v>759.36602257999994</v>
      </c>
      <c r="F450" s="629">
        <f>(SUMIFS(Лист1!$O$15:$O$500,Лист1!$Q$15:$Q$500,"R1",Лист1!$A$15:$A$500,"833",Лист1!$K$15:$K$500,"0*"))/$Q$3</f>
        <v>759.36602258000005</v>
      </c>
      <c r="G450" s="630">
        <f t="shared" si="293"/>
        <v>100.00000000000003</v>
      </c>
      <c r="H450" s="629">
        <f>(SUMIFS(Лист1!$P$15:$P$500,Лист1!$Q$15:$Q$500,"R1",Лист1!$A$15:$A$500,"833",Лист1!$K$15:$K$500,"0*"))/$Q$3</f>
        <v>759.36602257000004</v>
      </c>
      <c r="I450" s="643">
        <f t="shared" si="294"/>
        <v>99.999999998683137</v>
      </c>
      <c r="J450" s="643">
        <f t="shared" si="295"/>
        <v>99.999999998683109</v>
      </c>
      <c r="K450" s="631">
        <f>363545347.85/1000000</f>
        <v>363.54534785000004</v>
      </c>
      <c r="L450" s="631">
        <f>364299670.67/1000000</f>
        <v>364.29967067000001</v>
      </c>
      <c r="M450" s="631">
        <f t="shared" si="296"/>
        <v>99.792938923438314</v>
      </c>
      <c r="N450" s="631">
        <f>(K450/H450)*100</f>
        <v>47.874850473242979</v>
      </c>
      <c r="O450" s="685"/>
      <c r="P450" s="685"/>
      <c r="Q450" s="66"/>
    </row>
    <row r="451" spans="1:17" ht="15" hidden="1" customHeight="1" x14ac:dyDescent="0.25">
      <c r="A451" s="859" t="s">
        <v>2336</v>
      </c>
      <c r="B451" s="859"/>
      <c r="C451" s="859"/>
      <c r="D451" s="859"/>
      <c r="E451" s="859"/>
      <c r="F451" s="859"/>
      <c r="G451" s="859"/>
      <c r="H451" s="859"/>
      <c r="I451" s="859"/>
      <c r="J451" s="859"/>
      <c r="K451" s="859"/>
      <c r="L451" s="859"/>
      <c r="M451" s="859"/>
      <c r="N451" s="859"/>
      <c r="O451" s="859"/>
      <c r="P451" s="859"/>
      <c r="Q451" s="513"/>
    </row>
    <row r="452" spans="1:17" ht="33" hidden="1" customHeight="1" x14ac:dyDescent="0.25">
      <c r="A452" s="856" t="s">
        <v>2309</v>
      </c>
      <c r="B452" s="856"/>
      <c r="C452" s="590"/>
      <c r="D452" s="621"/>
      <c r="E452" s="621"/>
      <c r="F452" s="621"/>
      <c r="G452" s="621"/>
      <c r="H452" s="621"/>
      <c r="I452" s="621"/>
      <c r="J452" s="621"/>
      <c r="K452" s="621"/>
      <c r="L452" s="621"/>
      <c r="M452" s="621"/>
      <c r="N452" s="621"/>
      <c r="O452" s="621"/>
      <c r="P452" s="621"/>
      <c r="Q452" s="513"/>
    </row>
    <row r="453" spans="1:17" ht="46.5" hidden="1" customHeight="1" x14ac:dyDescent="0.25">
      <c r="A453" s="719" t="s">
        <v>2337</v>
      </c>
      <c r="B453" s="719"/>
      <c r="C453" s="569"/>
      <c r="D453" s="618"/>
      <c r="E453" s="618"/>
      <c r="F453" s="618"/>
      <c r="G453" s="618"/>
      <c r="H453" s="618"/>
      <c r="I453" s="618"/>
      <c r="J453" s="618"/>
      <c r="K453" s="618"/>
      <c r="L453" s="618"/>
      <c r="M453" s="618"/>
      <c r="N453" s="618"/>
      <c r="O453" s="618"/>
      <c r="P453" s="618"/>
      <c r="Q453" s="513"/>
    </row>
    <row r="454" spans="1:17" ht="42" hidden="1" customHeight="1" x14ac:dyDescent="0.25">
      <c r="A454" s="713" t="s">
        <v>2338</v>
      </c>
      <c r="B454" s="713"/>
      <c r="C454" s="571"/>
      <c r="D454" s="620"/>
      <c r="E454" s="620"/>
      <c r="F454" s="620"/>
      <c r="G454" s="620"/>
      <c r="H454" s="620"/>
      <c r="I454" s="620"/>
      <c r="J454" s="620"/>
      <c r="K454" s="620"/>
      <c r="L454" s="620"/>
      <c r="M454" s="620"/>
      <c r="N454" s="620"/>
      <c r="O454" s="620"/>
      <c r="P454" s="620"/>
      <c r="Q454" s="513"/>
    </row>
    <row r="455" spans="1:17" ht="18" customHeight="1" x14ac:dyDescent="0.25">
      <c r="A455" s="872" t="s">
        <v>2382</v>
      </c>
      <c r="B455" s="872"/>
      <c r="C455" s="872"/>
      <c r="D455" s="872"/>
      <c r="E455" s="872"/>
      <c r="F455" s="872"/>
      <c r="G455" s="872"/>
      <c r="H455" s="872"/>
      <c r="I455" s="872"/>
      <c r="J455" s="872"/>
      <c r="K455" s="872"/>
      <c r="L455" s="872"/>
      <c r="M455" s="872"/>
      <c r="N455" s="872"/>
      <c r="O455" s="872"/>
      <c r="P455" s="872"/>
      <c r="Q455" s="513"/>
    </row>
    <row r="456" spans="1:17" ht="45" customHeight="1" x14ac:dyDescent="0.25">
      <c r="A456" s="858" t="s">
        <v>53</v>
      </c>
      <c r="B456" s="858"/>
      <c r="C456" s="656">
        <f>C458</f>
        <v>100</v>
      </c>
      <c r="D456" s="591">
        <f>D458</f>
        <v>14.453948</v>
      </c>
      <c r="E456" s="591">
        <f>E458</f>
        <v>14.453948</v>
      </c>
      <c r="F456" s="591">
        <f>F458</f>
        <v>14.453948</v>
      </c>
      <c r="G456" s="591">
        <f>F456/E456*100</f>
        <v>100</v>
      </c>
      <c r="H456" s="591">
        <f>H458</f>
        <v>14.453948</v>
      </c>
      <c r="I456" s="591">
        <f>I458</f>
        <v>100</v>
      </c>
      <c r="J456" s="591">
        <f t="shared" ref="J456:N456" si="297">J458</f>
        <v>100</v>
      </c>
      <c r="K456" s="591">
        <f t="shared" si="297"/>
        <v>50.394582</v>
      </c>
      <c r="L456" s="591">
        <f t="shared" si="297"/>
        <v>50.394582</v>
      </c>
      <c r="M456" s="591">
        <f t="shared" si="297"/>
        <v>100</v>
      </c>
      <c r="N456" s="591">
        <f t="shared" si="297"/>
        <v>348.65617338598423</v>
      </c>
      <c r="O456" s="624"/>
      <c r="P456" s="624"/>
      <c r="Q456" s="513"/>
    </row>
    <row r="457" spans="1:17" ht="15" customHeight="1" x14ac:dyDescent="0.25">
      <c r="A457" s="871" t="s">
        <v>2383</v>
      </c>
      <c r="B457" s="871"/>
      <c r="C457" s="871"/>
      <c r="D457" s="871"/>
      <c r="E457" s="871"/>
      <c r="F457" s="871"/>
      <c r="G457" s="871"/>
      <c r="H457" s="871"/>
      <c r="I457" s="871"/>
      <c r="J457" s="871"/>
      <c r="K457" s="871"/>
      <c r="L457" s="871"/>
      <c r="M457" s="871"/>
      <c r="N457" s="871"/>
      <c r="O457" s="871"/>
      <c r="P457" s="871"/>
      <c r="Q457" s="513"/>
    </row>
    <row r="458" spans="1:17" ht="15.75" customHeight="1" x14ac:dyDescent="0.25">
      <c r="A458" s="849" t="s">
        <v>14</v>
      </c>
      <c r="B458" s="849"/>
      <c r="C458" s="593">
        <f>SUM(C459:C463)</f>
        <v>100</v>
      </c>
      <c r="D458" s="593">
        <f>SUM(D459:D463)</f>
        <v>14.453948</v>
      </c>
      <c r="E458" s="593">
        <f>SUM(E459:E463)</f>
        <v>14.453948</v>
      </c>
      <c r="F458" s="593">
        <f>SUM(F459:F463)</f>
        <v>14.453948</v>
      </c>
      <c r="G458" s="593">
        <f>F458/E458*100</f>
        <v>100</v>
      </c>
      <c r="H458" s="593">
        <f>SUM(H459:H463)</f>
        <v>14.453948</v>
      </c>
      <c r="I458" s="593">
        <f>H458/E458*100</f>
        <v>100</v>
      </c>
      <c r="J458" s="594">
        <f>H458/D458*100</f>
        <v>100</v>
      </c>
      <c r="K458" s="594">
        <f>SUM(K459:K463)</f>
        <v>50.394582</v>
      </c>
      <c r="L458" s="594">
        <f>SUM(L459:L463)</f>
        <v>50.394582</v>
      </c>
      <c r="M458" s="594">
        <f>K458/L458*100</f>
        <v>100</v>
      </c>
      <c r="N458" s="594">
        <f>K458/H458*100</f>
        <v>348.65617338598423</v>
      </c>
      <c r="O458" s="850" t="s">
        <v>2376</v>
      </c>
      <c r="P458" s="850" t="s">
        <v>2381</v>
      </c>
      <c r="Q458" s="513"/>
    </row>
    <row r="459" spans="1:17" ht="15" customHeight="1" x14ac:dyDescent="0.25">
      <c r="A459" s="851" t="s">
        <v>5</v>
      </c>
      <c r="B459" s="851"/>
      <c r="C459" s="508">
        <f>(SUMIFS(Лист3!$O$15:$O$500,Лист3!$P$15:$P$500,"R2",Лист3!$K$15:$K$500,"1*"))/$Q$3</f>
        <v>0</v>
      </c>
      <c r="D459" s="596">
        <f>(SUMIFS(Лист1!$O$15:$O$500,Лист1!$Q$15:$Q$500,"R2",Лист1!$K$15:$K$500,"1*"))/$Q$3</f>
        <v>0</v>
      </c>
      <c r="E459" s="642">
        <v>0</v>
      </c>
      <c r="F459" s="596">
        <f>(SUMIFS(Лист1!$O$15:$O$500,Лист1!$Q$15:$Q$500,"R2",Лист1!$K$15:$K$500,"1*"))/$Q$3</f>
        <v>0</v>
      </c>
      <c r="G459" s="642">
        <v>0</v>
      </c>
      <c r="H459" s="596">
        <f>(SUMIFS(Лист1!$P$15:$P$500,Лист1!$Q$15:$Q$500,"R2",Лист1!$K$15:$K$500,"1*"))/$Q$3</f>
        <v>0</v>
      </c>
      <c r="I459" s="642">
        <v>0</v>
      </c>
      <c r="J459" s="642">
        <v>0</v>
      </c>
      <c r="K459" s="642">
        <v>0</v>
      </c>
      <c r="L459" s="642">
        <v>0</v>
      </c>
      <c r="M459" s="642">
        <v>0</v>
      </c>
      <c r="N459" s="642">
        <v>0</v>
      </c>
      <c r="O459" s="850"/>
      <c r="P459" s="850"/>
      <c r="Q459" s="513"/>
    </row>
    <row r="460" spans="1:17" ht="19.5" customHeight="1" x14ac:dyDescent="0.25">
      <c r="A460" s="852" t="s">
        <v>6</v>
      </c>
      <c r="B460" s="852"/>
      <c r="C460" s="506">
        <f>(SUMIFS(Лист3!$O$15:$O$500,Лист3!$P$15:$P$500,"R2",Лист3!$K$15:$K$500,"0*"))/$Q$3</f>
        <v>100</v>
      </c>
      <c r="D460" s="629">
        <f>(SUMIFS(Лист1!$O$15:$O$500,Лист1!$Q$15:$Q$500,"R2",Лист1!$K$15:$K$500,"0*"))/$Q$3</f>
        <v>14.453948</v>
      </c>
      <c r="E460" s="643">
        <f>14453.948/1000</f>
        <v>14.453948</v>
      </c>
      <c r="F460" s="629">
        <f>(SUMIFS(Лист1!$O$15:$O$500,Лист1!$Q$15:$Q$500,"R2",Лист1!$K$15:$K$500,"0*"))/$Q$3</f>
        <v>14.453948</v>
      </c>
      <c r="G460" s="643">
        <f t="shared" ref="G460:G465" si="298">F460/E460*100</f>
        <v>100</v>
      </c>
      <c r="H460" s="629">
        <f>(SUMIFS(Лист1!$P$15:$P$500,Лист1!$Q$15:$Q$500,"R2",Лист1!$K$15:$K$500,"0*"))/$Q$3</f>
        <v>14.453948</v>
      </c>
      <c r="I460" s="643">
        <f>H460/E460*100</f>
        <v>100</v>
      </c>
      <c r="J460" s="643">
        <f>H460/D460*100</f>
        <v>100</v>
      </c>
      <c r="K460" s="643">
        <f>50394582/1000000</f>
        <v>50.394582</v>
      </c>
      <c r="L460" s="643">
        <f>50394582/1000000</f>
        <v>50.394582</v>
      </c>
      <c r="M460" s="643">
        <f>K460/L460*100</f>
        <v>100</v>
      </c>
      <c r="N460" s="643">
        <f>K460/H460*100</f>
        <v>348.65617338598423</v>
      </c>
      <c r="O460" s="850"/>
      <c r="P460" s="850"/>
      <c r="Q460" s="513"/>
    </row>
    <row r="461" spans="1:17" ht="18.75" customHeight="1" x14ac:dyDescent="0.25">
      <c r="A461" s="853" t="s">
        <v>7</v>
      </c>
      <c r="B461" s="853"/>
      <c r="C461" s="632"/>
      <c r="D461" s="633">
        <v>0</v>
      </c>
      <c r="E461" s="633">
        <v>0</v>
      </c>
      <c r="F461" s="633">
        <v>0</v>
      </c>
      <c r="G461" s="633">
        <v>0</v>
      </c>
      <c r="H461" s="633">
        <v>0</v>
      </c>
      <c r="I461" s="633">
        <v>0</v>
      </c>
      <c r="J461" s="633">
        <v>0</v>
      </c>
      <c r="K461" s="633">
        <v>0</v>
      </c>
      <c r="L461" s="633">
        <v>0</v>
      </c>
      <c r="M461" s="633">
        <v>0</v>
      </c>
      <c r="N461" s="633">
        <v>0</v>
      </c>
      <c r="O461" s="850"/>
      <c r="P461" s="850"/>
      <c r="Q461" s="513"/>
    </row>
    <row r="462" spans="1:17" ht="15" customHeight="1" x14ac:dyDescent="0.25">
      <c r="A462" s="854" t="s">
        <v>8</v>
      </c>
      <c r="B462" s="854"/>
      <c r="C462" s="634">
        <v>0</v>
      </c>
      <c r="D462" s="654">
        <v>0</v>
      </c>
      <c r="E462" s="654">
        <v>0</v>
      </c>
      <c r="F462" s="654">
        <v>0</v>
      </c>
      <c r="G462" s="654">
        <v>0</v>
      </c>
      <c r="H462" s="654">
        <v>0</v>
      </c>
      <c r="I462" s="654">
        <v>0</v>
      </c>
      <c r="J462" s="654">
        <v>0</v>
      </c>
      <c r="K462" s="654">
        <v>0</v>
      </c>
      <c r="L462" s="654">
        <v>0</v>
      </c>
      <c r="M462" s="654">
        <v>0</v>
      </c>
      <c r="N462" s="654">
        <v>0</v>
      </c>
      <c r="O462" s="850"/>
      <c r="P462" s="850"/>
      <c r="Q462" s="513"/>
    </row>
    <row r="463" spans="1:17" ht="15" customHeight="1" x14ac:dyDescent="0.25">
      <c r="A463" s="855" t="s">
        <v>9</v>
      </c>
      <c r="B463" s="855"/>
      <c r="C463" s="598">
        <v>0</v>
      </c>
      <c r="D463" s="655">
        <v>0</v>
      </c>
      <c r="E463" s="655">
        <v>0</v>
      </c>
      <c r="F463" s="655">
        <v>0</v>
      </c>
      <c r="G463" s="655">
        <v>0</v>
      </c>
      <c r="H463" s="655">
        <v>0</v>
      </c>
      <c r="I463" s="655">
        <v>0</v>
      </c>
      <c r="J463" s="655">
        <v>0</v>
      </c>
      <c r="K463" s="655">
        <v>0</v>
      </c>
      <c r="L463" s="655">
        <v>0</v>
      </c>
      <c r="M463" s="655">
        <v>0</v>
      </c>
      <c r="N463" s="655">
        <v>0</v>
      </c>
      <c r="O463" s="850"/>
      <c r="P463" s="850"/>
      <c r="Q463" s="513"/>
    </row>
    <row r="464" spans="1:17" ht="33" customHeight="1" x14ac:dyDescent="0.25">
      <c r="A464" s="719" t="s">
        <v>58</v>
      </c>
      <c r="B464" s="719"/>
      <c r="C464" s="510">
        <v>0</v>
      </c>
      <c r="D464" s="636">
        <v>0</v>
      </c>
      <c r="E464" s="636">
        <v>0</v>
      </c>
      <c r="F464" s="636">
        <v>0</v>
      </c>
      <c r="G464" s="636">
        <v>0</v>
      </c>
      <c r="H464" s="636">
        <v>0</v>
      </c>
      <c r="I464" s="636">
        <v>0</v>
      </c>
      <c r="J464" s="636">
        <v>0</v>
      </c>
      <c r="K464" s="636">
        <v>0</v>
      </c>
      <c r="L464" s="636">
        <v>0</v>
      </c>
      <c r="M464" s="636">
        <v>0</v>
      </c>
      <c r="N464" s="636">
        <v>0</v>
      </c>
      <c r="O464" s="850"/>
      <c r="P464" s="850"/>
      <c r="Q464" s="513"/>
    </row>
    <row r="465" spans="1:17" ht="15" customHeight="1" x14ac:dyDescent="0.25">
      <c r="A465" s="713" t="s">
        <v>57</v>
      </c>
      <c r="B465" s="713"/>
      <c r="C465" s="509">
        <f>C458-C464</f>
        <v>100</v>
      </c>
      <c r="D465" s="637">
        <f>D456-D464</f>
        <v>14.453948</v>
      </c>
      <c r="E465" s="637">
        <f t="shared" ref="E465:F465" si="299">E456-E464</f>
        <v>14.453948</v>
      </c>
      <c r="F465" s="637">
        <f t="shared" si="299"/>
        <v>14.453948</v>
      </c>
      <c r="G465" s="637">
        <f t="shared" si="298"/>
        <v>100</v>
      </c>
      <c r="H465" s="637">
        <f t="shared" ref="H465" si="300">H456-H464</f>
        <v>14.453948</v>
      </c>
      <c r="I465" s="638">
        <f>H465/E465*100</f>
        <v>100</v>
      </c>
      <c r="J465" s="638">
        <f>H465/D465*100</f>
        <v>100</v>
      </c>
      <c r="K465" s="637">
        <f t="shared" ref="K465:L465" si="301">K456-K464</f>
        <v>50.394582</v>
      </c>
      <c r="L465" s="637">
        <f t="shared" si="301"/>
        <v>50.394582</v>
      </c>
      <c r="M465" s="638">
        <f>K465/L465*100</f>
        <v>100</v>
      </c>
      <c r="N465" s="638">
        <f>K465/H465*100</f>
        <v>348.65617338598423</v>
      </c>
      <c r="O465" s="850"/>
      <c r="P465" s="850"/>
      <c r="Q465" s="513"/>
    </row>
    <row r="466" spans="1:17" s="7" customFormat="1" ht="33.75" customHeight="1" x14ac:dyDescent="0.25">
      <c r="A466" s="856" t="s">
        <v>2708</v>
      </c>
      <c r="B466" s="870"/>
      <c r="C466" s="587">
        <f>(SUMIFS(Лист3!$O$15:$O$500,Лист3!$P$15:$P$500,"R2",Лист3!$A$15:$A$500,"820"))/$Q$3</f>
        <v>0</v>
      </c>
      <c r="D466" s="588">
        <f>(SUMIFS(Лист1!$O$15:$O$500,Лист1!$Q$15:$Q$500,"R2",Лист1!$A$15:$A$500,"820"))/$Q$3</f>
        <v>14.453948</v>
      </c>
      <c r="E466" s="588">
        <f>(SUMIFS(Лист2!$P$15:$P$500,Лист2!$R$15:$R$500,"R2",Лист2!$A$15:$A$500,"820"))/$Q$4</f>
        <v>14.453948</v>
      </c>
      <c r="F466" s="588">
        <f>(SUMIFS(Лист1!$O$15:$O$500,Лист1!$Q$15:$Q$500,"R2",Лист1!$A$15:$A$500,"820"))/$Q$3</f>
        <v>14.453948</v>
      </c>
      <c r="G466" s="588">
        <f>F466/E466*100</f>
        <v>100</v>
      </c>
      <c r="H466" s="588">
        <f>(SUMIFS(Лист1!$P$15:$P$500,Лист1!$Q$15:$Q$500,"R2",Лист1!$A$15:$A$500,"820"))/$Q$3</f>
        <v>14.453948</v>
      </c>
      <c r="I466" s="589">
        <f>H466/E466*100</f>
        <v>100</v>
      </c>
      <c r="J466" s="589">
        <f>H466/D466*100</f>
        <v>100</v>
      </c>
      <c r="K466" s="637"/>
      <c r="L466" s="637"/>
      <c r="M466" s="638"/>
      <c r="N466" s="638"/>
      <c r="O466" s="653"/>
      <c r="P466" s="653"/>
    </row>
    <row r="467" spans="1:17" s="7" customFormat="1" ht="15" customHeight="1" x14ac:dyDescent="0.25">
      <c r="A467" s="851" t="s">
        <v>5</v>
      </c>
      <c r="B467" s="868"/>
      <c r="C467" s="508">
        <f>(SUMIFS(Лист3!$O$15:$O$500,Лист3!$P$15:$P$500,"R2",Лист3!$A$15:$A$500,"820",Лист3!$K$15:$K$500,"1*"))/$Q$3</f>
        <v>0</v>
      </c>
      <c r="D467" s="596">
        <f>(SUMIFS(Лист1!$O$15:$O$500,Лист1!$Q$15:$Q$500,"R2",Лист1!$A$15:$A$500,"820",Лист1!$K$15:$K$500,"1*"))/$Q$3</f>
        <v>0</v>
      </c>
      <c r="E467" s="627">
        <f>(SUMIFS(Лист2!$P$15:$P$500,Лист2!$A$15:$A$500,"820",Лист2!$K$15:$K$500,"1*",Лист2!$R$15:$R$500,"R2"))/$Q$4</f>
        <v>0</v>
      </c>
      <c r="F467" s="596">
        <f>(SUMIFS(Лист1!$O$15:$O$500,Лист1!$Q$15:$Q$500,"R2",Лист1!$A$15:$A$500,"820",Лист1!$K$15:$K$500,"1*"))/$Q$3</f>
        <v>0</v>
      </c>
      <c r="G467" s="627">
        <v>0</v>
      </c>
      <c r="H467" s="596">
        <f>(SUMIFS(Лист1!$P$15:$P$500,Лист1!$Q$15:$Q$500,"R2",Лист1!$A$15:$A$500,"820",Лист1!$K$15:$K$500,"1*"))/$Q$3</f>
        <v>0</v>
      </c>
      <c r="I467" s="642">
        <v>0</v>
      </c>
      <c r="J467" s="642">
        <v>0</v>
      </c>
      <c r="K467" s="597">
        <f>164656912.86/1000000</f>
        <v>164.65691286000001</v>
      </c>
      <c r="L467" s="597">
        <f>164731600/1000000</f>
        <v>164.73159999999999</v>
      </c>
      <c r="M467" s="597">
        <f t="shared" ref="M467:M468" si="302">K467/L467*100</f>
        <v>99.954661315740282</v>
      </c>
      <c r="N467" s="597" t="e">
        <f>(K467/H467)*100</f>
        <v>#DIV/0!</v>
      </c>
      <c r="O467" s="685"/>
      <c r="P467" s="685"/>
    </row>
    <row r="468" spans="1:17" s="7" customFormat="1" ht="15" customHeight="1" x14ac:dyDescent="0.25">
      <c r="A468" s="852" t="s">
        <v>6</v>
      </c>
      <c r="B468" s="869"/>
      <c r="C468" s="506">
        <f>(SUMIFS(Лист3!$O$15:$O$500,Лист3!$P$15:$P$500,"R2",Лист3!$A$15:$A$500,"820",Лист3!$K$15:$K$500,"0*"))/$Q$3</f>
        <v>0</v>
      </c>
      <c r="D468" s="629">
        <f>(SUMIFS(Лист1!$O$15:$O$500,Лист1!$Q$15:$Q$500,"R2",Лист1!$A$15:$A$500,"820",Лист1!$K$15:$K$500,"0*"))/$Q$3</f>
        <v>14.453948</v>
      </c>
      <c r="E468" s="630">
        <f>(SUMIFS(Лист2!$P$15:$P$500,Лист2!$A$15:$A$500,"820",Лист2!$K$15:$K$500,"0*",Лист2!$R$15:$R$500,"R2"))/$Q$4</f>
        <v>14.453948</v>
      </c>
      <c r="F468" s="629">
        <f>(SUMIFS(Лист1!$O$15:$O$500,Лист1!$Q$15:$Q$500,"R2",Лист1!$A$15:$A$500,"820",Лист1!$K$15:$K$500,"0*"))/$Q$3</f>
        <v>14.453948</v>
      </c>
      <c r="G468" s="630">
        <f t="shared" ref="G468" si="303">F468/E468*100</f>
        <v>100</v>
      </c>
      <c r="H468" s="629">
        <f>(SUMIFS(Лист1!$P$15:$P$500,Лист1!$Q$15:$Q$500,"R2",Лист1!$A$15:$A$500,"820",Лист1!$K$15:$K$500,"0*"))/$Q$3</f>
        <v>14.453948</v>
      </c>
      <c r="I468" s="643">
        <f t="shared" ref="I468" si="304">H468/E468*100</f>
        <v>100</v>
      </c>
      <c r="J468" s="643">
        <f t="shared" ref="J468" si="305">H468/D468*100</f>
        <v>100</v>
      </c>
      <c r="K468" s="631">
        <f>363545347.85/1000000</f>
        <v>363.54534785000004</v>
      </c>
      <c r="L468" s="631">
        <f>364299670.67/1000000</f>
        <v>364.29967067000001</v>
      </c>
      <c r="M468" s="631">
        <f t="shared" si="302"/>
        <v>99.792938923438314</v>
      </c>
      <c r="N468" s="631">
        <f>(K468/H468)*100</f>
        <v>2515.1975629772573</v>
      </c>
      <c r="O468" s="685"/>
      <c r="P468" s="685"/>
      <c r="Q468" s="66"/>
    </row>
    <row r="469" spans="1:17" s="7" customFormat="1" ht="49.5" customHeight="1" x14ac:dyDescent="0.25">
      <c r="A469" s="856" t="s">
        <v>2710</v>
      </c>
      <c r="B469" s="870"/>
      <c r="C469" s="587">
        <f>(SUMIFS(Лист3!$O$15:$O$500,Лист3!$P$15:$P$500,"R2",Лист3!$A$15:$A$500,"833"))/$Q$3</f>
        <v>100</v>
      </c>
      <c r="D469" s="588">
        <f>(SUMIFS(Лист1!$O$15:$O$500,Лист1!$Q$15:$Q$500,"R2",Лист1!$A$15:$A$500,"833"))/$Q$3</f>
        <v>0</v>
      </c>
      <c r="E469" s="588">
        <f>(SUMIFS(Лист2!$P$15:$P$500,Лист2!$R$15:$R$500,"R2",Лист2!$A$15:$A$500,"833"))/$Q$4</f>
        <v>0</v>
      </c>
      <c r="F469" s="588">
        <f>(SUMIFS(Лист1!$O$15:$O$500,Лист1!$Q$15:$Q$500,"R2",Лист1!$A$15:$A$500,"833"))/$Q$3</f>
        <v>0</v>
      </c>
      <c r="G469" s="588">
        <v>0</v>
      </c>
      <c r="H469" s="588">
        <f>(SUMIFS(Лист1!$P$15:$P$500,Лист1!$Q$15:$Q$500,"R2",Лист1!$A$15:$A$500,"833"))/$Q$3</f>
        <v>0</v>
      </c>
      <c r="I469" s="589">
        <v>0</v>
      </c>
      <c r="J469" s="589">
        <v>0</v>
      </c>
      <c r="K469" s="637"/>
      <c r="L469" s="637"/>
      <c r="M469" s="638"/>
      <c r="N469" s="638"/>
      <c r="O469" s="653"/>
      <c r="P469" s="653"/>
    </row>
    <row r="470" spans="1:17" s="7" customFormat="1" ht="15" customHeight="1" x14ac:dyDescent="0.25">
      <c r="A470" s="851" t="s">
        <v>5</v>
      </c>
      <c r="B470" s="868"/>
      <c r="C470" s="508">
        <f>(SUMIFS(Лист3!$O$15:$O$500,Лист3!$P$15:$P$500,"R2",Лист3!$A$15:$A$500,"833",Лист3!$K$15:$K$500,"1*"))/$Q$3</f>
        <v>0</v>
      </c>
      <c r="D470" s="596">
        <f>(SUMIFS(Лист1!$O$15:$O$500,Лист1!$Q$15:$Q$500,"R2",Лист1!$A$15:$A$500,"833",Лист1!$K$15:$K$500,"1*"))/$Q$3</f>
        <v>0</v>
      </c>
      <c r="E470" s="627">
        <f>(SUMIFS(Лист2!$P$15:$P$500,Лист2!$A$15:$A$500,"833",Лист2!$K$15:$K$500,"1*",Лист2!$R$15:$R$500,"R2"))/$Q$4</f>
        <v>0</v>
      </c>
      <c r="F470" s="596">
        <f>(SUMIFS(Лист1!$O$15:$O$500,Лист1!$Q$15:$Q$500,"R2",Лист1!$A$15:$A$500,"833",Лист1!$K$15:$K$500,"1*"))/$Q$3</f>
        <v>0</v>
      </c>
      <c r="G470" s="627">
        <v>0</v>
      </c>
      <c r="H470" s="596">
        <f>(SUMIFS(Лист1!$P$15:$P$500,Лист1!$Q$15:$Q$500,"R2",Лист1!$A$15:$A$500,"833",Лист1!$K$15:$K$500,"1*"))/$Q$3</f>
        <v>0</v>
      </c>
      <c r="I470" s="642">
        <v>0</v>
      </c>
      <c r="J470" s="642">
        <v>0</v>
      </c>
      <c r="K470" s="597">
        <f>164656912.86/1000000</f>
        <v>164.65691286000001</v>
      </c>
      <c r="L470" s="597">
        <f>164731600/1000000</f>
        <v>164.73159999999999</v>
      </c>
      <c r="M470" s="597">
        <f t="shared" ref="M470:M471" si="306">K470/L470*100</f>
        <v>99.954661315740282</v>
      </c>
      <c r="N470" s="597" t="e">
        <f>(K470/H470)*100</f>
        <v>#DIV/0!</v>
      </c>
      <c r="O470" s="685"/>
      <c r="P470" s="685"/>
    </row>
    <row r="471" spans="1:17" s="7" customFormat="1" ht="15" customHeight="1" x14ac:dyDescent="0.25">
      <c r="A471" s="852" t="s">
        <v>6</v>
      </c>
      <c r="B471" s="869"/>
      <c r="C471" s="506">
        <f>(SUMIFS(Лист3!$O$15:$O$500,Лист3!$P$15:$P$500,"R2",Лист3!$A$15:$A$500,"833",Лист3!$K$15:$K$500,"0*"))/$Q$3</f>
        <v>100</v>
      </c>
      <c r="D471" s="629">
        <f>(SUMIFS(Лист1!$O$15:$O$500,Лист1!$Q$15:$Q$500,"R2",Лист1!$A$15:$A$500,"833",Лист1!$K$15:$K$500,"0*"))/$Q$3</f>
        <v>0</v>
      </c>
      <c r="E471" s="630">
        <f>(SUMIFS(Лист2!$P$15:$P$500,Лист2!$A$15:$A$500,"833",Лист2!$K$15:$K$500,"0*",Лист2!$R$15:$R$500,"R2"))/$Q$4</f>
        <v>0</v>
      </c>
      <c r="F471" s="629">
        <f>(SUMIFS(Лист1!$O$15:$O$500,Лист1!$Q$15:$Q$500,"R2",Лист1!$A$15:$A$500,"833",Лист1!$K$15:$K$500,"0*"))/$Q$3</f>
        <v>0</v>
      </c>
      <c r="G471" s="630">
        <v>0</v>
      </c>
      <c r="H471" s="629">
        <f>(SUMIFS(Лист1!$P$15:$P$500,Лист1!$Q$15:$Q$500,"R2",Лист1!$A$15:$A$500,"833",Лист1!$K$15:$K$500,"0*"))/$Q$3</f>
        <v>0</v>
      </c>
      <c r="I471" s="643">
        <v>0</v>
      </c>
      <c r="J471" s="643">
        <v>0</v>
      </c>
      <c r="K471" s="631">
        <f>363545347.85/1000000</f>
        <v>363.54534785000004</v>
      </c>
      <c r="L471" s="631">
        <f>364299670.67/1000000</f>
        <v>364.29967067000001</v>
      </c>
      <c r="M471" s="631">
        <f t="shared" si="306"/>
        <v>99.792938923438314</v>
      </c>
      <c r="N471" s="631" t="e">
        <f>(K471/H471)*100</f>
        <v>#DIV/0!</v>
      </c>
      <c r="O471" s="685"/>
      <c r="P471" s="685"/>
      <c r="Q471" s="66"/>
    </row>
    <row r="472" spans="1:17" ht="15" hidden="1" customHeight="1" x14ac:dyDescent="0.25">
      <c r="A472" s="859" t="s">
        <v>2336</v>
      </c>
      <c r="B472" s="859"/>
      <c r="C472" s="859"/>
      <c r="D472" s="859"/>
      <c r="E472" s="859"/>
      <c r="F472" s="859"/>
      <c r="G472" s="859"/>
      <c r="H472" s="859"/>
      <c r="I472" s="859"/>
      <c r="J472" s="859"/>
      <c r="K472" s="859"/>
      <c r="L472" s="859"/>
      <c r="M472" s="859"/>
      <c r="N472" s="859"/>
      <c r="O472" s="859"/>
      <c r="P472" s="859"/>
      <c r="Q472" s="513"/>
    </row>
    <row r="473" spans="1:17" ht="32.25" hidden="1" customHeight="1" x14ac:dyDescent="0.25">
      <c r="A473" s="856" t="s">
        <v>2309</v>
      </c>
      <c r="B473" s="856"/>
      <c r="C473" s="590"/>
      <c r="D473" s="621"/>
      <c r="E473" s="621"/>
      <c r="F473" s="621"/>
      <c r="G473" s="621"/>
      <c r="H473" s="621"/>
      <c r="I473" s="621"/>
      <c r="J473" s="621"/>
      <c r="K473" s="621"/>
      <c r="L473" s="621"/>
      <c r="M473" s="621"/>
      <c r="N473" s="621"/>
      <c r="O473" s="621"/>
      <c r="P473" s="621"/>
      <c r="Q473" s="513"/>
    </row>
    <row r="474" spans="1:17" ht="45" hidden="1" customHeight="1" x14ac:dyDescent="0.25">
      <c r="A474" s="719" t="s">
        <v>2337</v>
      </c>
      <c r="B474" s="719"/>
      <c r="C474" s="569"/>
      <c r="D474" s="618"/>
      <c r="E474" s="618"/>
      <c r="F474" s="618"/>
      <c r="G474" s="618"/>
      <c r="H474" s="618"/>
      <c r="I474" s="618"/>
      <c r="J474" s="618"/>
      <c r="K474" s="618"/>
      <c r="L474" s="618"/>
      <c r="M474" s="618"/>
      <c r="N474" s="618"/>
      <c r="O474" s="618"/>
      <c r="P474" s="618"/>
      <c r="Q474" s="513"/>
    </row>
    <row r="475" spans="1:17" ht="43.5" hidden="1" customHeight="1" x14ac:dyDescent="0.25">
      <c r="A475" s="713" t="s">
        <v>2338</v>
      </c>
      <c r="B475" s="713"/>
      <c r="C475" s="571"/>
      <c r="D475" s="620"/>
      <c r="E475" s="620"/>
      <c r="F475" s="620"/>
      <c r="G475" s="620"/>
      <c r="H475" s="620"/>
      <c r="I475" s="620"/>
      <c r="J475" s="620"/>
      <c r="K475" s="620"/>
      <c r="L475" s="620"/>
      <c r="M475" s="620"/>
      <c r="N475" s="620"/>
      <c r="O475" s="620"/>
      <c r="P475" s="620"/>
      <c r="Q475" s="513"/>
    </row>
    <row r="476" spans="1:17" ht="15" customHeight="1" x14ac:dyDescent="0.25">
      <c r="A476" s="872" t="s">
        <v>2384</v>
      </c>
      <c r="B476" s="872"/>
      <c r="C476" s="872"/>
      <c r="D476" s="872"/>
      <c r="E476" s="872"/>
      <c r="F476" s="872"/>
      <c r="G476" s="872"/>
      <c r="H476" s="872"/>
      <c r="I476" s="872"/>
      <c r="J476" s="872"/>
      <c r="K476" s="872"/>
      <c r="L476" s="872"/>
      <c r="M476" s="872"/>
      <c r="N476" s="872"/>
      <c r="O476" s="872"/>
      <c r="P476" s="872"/>
      <c r="Q476" s="513"/>
    </row>
    <row r="477" spans="1:17" ht="50.25" customHeight="1" x14ac:dyDescent="0.25">
      <c r="A477" s="858" t="s">
        <v>53</v>
      </c>
      <c r="B477" s="858"/>
      <c r="C477" s="656">
        <f>C479</f>
        <v>0.4</v>
      </c>
      <c r="D477" s="591">
        <f>D479</f>
        <v>0.27</v>
      </c>
      <c r="E477" s="591">
        <f>E479</f>
        <v>0.27</v>
      </c>
      <c r="F477" s="591">
        <f>F479</f>
        <v>0.27</v>
      </c>
      <c r="G477" s="591">
        <f>F477/E477*100</f>
        <v>100</v>
      </c>
      <c r="H477" s="591">
        <f>H479</f>
        <v>0.27</v>
      </c>
      <c r="I477" s="591">
        <f>I479</f>
        <v>100</v>
      </c>
      <c r="J477" s="591">
        <f t="shared" ref="J477:N477" si="307">J479</f>
        <v>100</v>
      </c>
      <c r="K477" s="591">
        <f t="shared" si="307"/>
        <v>0.1913456</v>
      </c>
      <c r="L477" s="591">
        <f t="shared" si="307"/>
        <v>0.1913456</v>
      </c>
      <c r="M477" s="591">
        <f t="shared" si="307"/>
        <v>100</v>
      </c>
      <c r="N477" s="591">
        <f t="shared" si="307"/>
        <v>70.868740740740748</v>
      </c>
      <c r="O477" s="624"/>
      <c r="P477" s="624"/>
      <c r="Q477" s="513"/>
    </row>
    <row r="478" spans="1:17" ht="15" customHeight="1" x14ac:dyDescent="0.25">
      <c r="A478" s="871" t="s">
        <v>2385</v>
      </c>
      <c r="B478" s="871"/>
      <c r="C478" s="871"/>
      <c r="D478" s="871"/>
      <c r="E478" s="871"/>
      <c r="F478" s="871"/>
      <c r="G478" s="871"/>
      <c r="H478" s="871"/>
      <c r="I478" s="871"/>
      <c r="J478" s="871"/>
      <c r="K478" s="871"/>
      <c r="L478" s="871"/>
      <c r="M478" s="871"/>
      <c r="N478" s="871"/>
      <c r="O478" s="871"/>
      <c r="P478" s="871"/>
      <c r="Q478" s="513"/>
    </row>
    <row r="479" spans="1:17" ht="18" customHeight="1" x14ac:dyDescent="0.25">
      <c r="A479" s="849" t="s">
        <v>14</v>
      </c>
      <c r="B479" s="849"/>
      <c r="C479" s="593">
        <f>SUM(C480:C484)</f>
        <v>0.4</v>
      </c>
      <c r="D479" s="593">
        <f>SUM(D480:D484)</f>
        <v>0.27</v>
      </c>
      <c r="E479" s="593">
        <f>SUM(E480:E484)</f>
        <v>0.27</v>
      </c>
      <c r="F479" s="593">
        <f>SUM(F480:F484)</f>
        <v>0.27</v>
      </c>
      <c r="G479" s="593">
        <f>F479/E479*100</f>
        <v>100</v>
      </c>
      <c r="H479" s="593">
        <f>SUM(H480:H484)</f>
        <v>0.27</v>
      </c>
      <c r="I479" s="593">
        <f>H479/E479*100</f>
        <v>100</v>
      </c>
      <c r="J479" s="594">
        <f>H479/D479*100</f>
        <v>100</v>
      </c>
      <c r="K479" s="594">
        <f>SUM(K480:K484)</f>
        <v>0.1913456</v>
      </c>
      <c r="L479" s="594">
        <f>SUM(L480:L484)</f>
        <v>0.1913456</v>
      </c>
      <c r="M479" s="594">
        <f>K479/L479*100</f>
        <v>100</v>
      </c>
      <c r="N479" s="594">
        <f>K479/H479*100</f>
        <v>70.868740740740748</v>
      </c>
      <c r="O479" s="850" t="s">
        <v>2376</v>
      </c>
      <c r="P479" s="850" t="s">
        <v>2381</v>
      </c>
      <c r="Q479" s="513"/>
    </row>
    <row r="480" spans="1:17" ht="15" customHeight="1" x14ac:dyDescent="0.25">
      <c r="A480" s="851" t="s">
        <v>5</v>
      </c>
      <c r="B480" s="851"/>
      <c r="C480" s="508">
        <f>(SUMIFS(Лист3!$O$15:$O$500,Лист3!$P$15:$P$500,"R3",Лист3!$K$15:$K$500,"1*"))/$Q$3</f>
        <v>0</v>
      </c>
      <c r="D480" s="596">
        <f>(SUMIFS(Лист1!$O$15:$O$500,Лист1!$Q$15:$Q$500,"R3",Лист1!$K$15:$K$500,"1*"))/$Q$3</f>
        <v>0</v>
      </c>
      <c r="E480" s="642">
        <v>0</v>
      </c>
      <c r="F480" s="596">
        <f>(SUMIFS(Лист1!$O$15:$O$500,Лист1!$Q$15:$Q$500,"R3",Лист1!$K$15:$K$500,"1*"))/$Q$3</f>
        <v>0</v>
      </c>
      <c r="G480" s="642">
        <v>0</v>
      </c>
      <c r="H480" s="596">
        <f>(SUMIFS(Лист1!$P$15:$P$500,Лист1!$Q$15:$Q$500,"R3",Лист1!$K$15:$K$500,"1*"))/$Q$3</f>
        <v>0</v>
      </c>
      <c r="I480" s="642">
        <v>0</v>
      </c>
      <c r="J480" s="642">
        <v>0</v>
      </c>
      <c r="K480" s="642">
        <v>0</v>
      </c>
      <c r="L480" s="642">
        <v>0</v>
      </c>
      <c r="M480" s="642">
        <v>0</v>
      </c>
      <c r="N480" s="642">
        <v>0</v>
      </c>
      <c r="O480" s="850"/>
      <c r="P480" s="850"/>
      <c r="Q480" s="513"/>
    </row>
    <row r="481" spans="1:17" ht="15" customHeight="1" x14ac:dyDescent="0.25">
      <c r="A481" s="852" t="s">
        <v>6</v>
      </c>
      <c r="B481" s="852"/>
      <c r="C481" s="506">
        <f>(SUMIFS(Лист3!$O$15:$O$500,Лист3!$P$15:$P$500,"R3",Лист3!$K$15:$K$500,"0*"))/$Q$3</f>
        <v>0.4</v>
      </c>
      <c r="D481" s="629">
        <f>(SUMIFS(Лист1!$O$15:$O$500,Лист1!$Q$15:$Q$500,"R3",Лист1!$K$15:$K$500,"0*"))/$Q$3</f>
        <v>0.27</v>
      </c>
      <c r="E481" s="643">
        <f>270/1000</f>
        <v>0.27</v>
      </c>
      <c r="F481" s="629">
        <f>(SUMIFS(Лист1!$O$15:$O$500,Лист1!$Q$15:$Q$500,"R3",Лист1!$K$15:$K$500,"0*"))/$Q$3</f>
        <v>0.27</v>
      </c>
      <c r="G481" s="643">
        <f t="shared" ref="G481:G486" si="308">F481/E481*100</f>
        <v>100</v>
      </c>
      <c r="H481" s="629">
        <f>(SUMIFS(Лист1!$P$15:$P$500,Лист1!$Q$15:$Q$500,"R3",Лист1!$K$15:$K$500,"0*"))/$Q$3</f>
        <v>0.27</v>
      </c>
      <c r="I481" s="643">
        <f>H481/E481*100</f>
        <v>100</v>
      </c>
      <c r="J481" s="643">
        <f>H481/D481*100</f>
        <v>100</v>
      </c>
      <c r="K481" s="643">
        <f>191345.6/1000000</f>
        <v>0.1913456</v>
      </c>
      <c r="L481" s="643">
        <f>191345.6/1000000</f>
        <v>0.1913456</v>
      </c>
      <c r="M481" s="643">
        <f>K481/L481*100</f>
        <v>100</v>
      </c>
      <c r="N481" s="643">
        <f>K481/H481*100</f>
        <v>70.868740740740748</v>
      </c>
      <c r="O481" s="850"/>
      <c r="P481" s="850"/>
      <c r="Q481" s="513"/>
    </row>
    <row r="482" spans="1:17" ht="15" customHeight="1" x14ac:dyDescent="0.25">
      <c r="A482" s="853" t="s">
        <v>7</v>
      </c>
      <c r="B482" s="853"/>
      <c r="C482" s="632"/>
      <c r="D482" s="633">
        <v>0</v>
      </c>
      <c r="E482" s="633">
        <v>0</v>
      </c>
      <c r="F482" s="633">
        <v>0</v>
      </c>
      <c r="G482" s="633">
        <v>0</v>
      </c>
      <c r="H482" s="633">
        <v>0</v>
      </c>
      <c r="I482" s="633">
        <v>0</v>
      </c>
      <c r="J482" s="633">
        <v>0</v>
      </c>
      <c r="K482" s="633">
        <v>0</v>
      </c>
      <c r="L482" s="633">
        <v>0</v>
      </c>
      <c r="M482" s="633">
        <v>0</v>
      </c>
      <c r="N482" s="633">
        <v>0</v>
      </c>
      <c r="O482" s="850"/>
      <c r="P482" s="850"/>
      <c r="Q482" s="513"/>
    </row>
    <row r="483" spans="1:17" ht="15" customHeight="1" x14ac:dyDescent="0.25">
      <c r="A483" s="854" t="s">
        <v>8</v>
      </c>
      <c r="B483" s="854"/>
      <c r="C483" s="634">
        <v>0</v>
      </c>
      <c r="D483" s="654">
        <v>0</v>
      </c>
      <c r="E483" s="654">
        <v>0</v>
      </c>
      <c r="F483" s="654">
        <v>0</v>
      </c>
      <c r="G483" s="654">
        <v>0</v>
      </c>
      <c r="H483" s="654">
        <v>0</v>
      </c>
      <c r="I483" s="654">
        <v>0</v>
      </c>
      <c r="J483" s="654">
        <v>0</v>
      </c>
      <c r="K483" s="654">
        <v>0</v>
      </c>
      <c r="L483" s="654">
        <v>0</v>
      </c>
      <c r="M483" s="654">
        <v>0</v>
      </c>
      <c r="N483" s="654">
        <v>0</v>
      </c>
      <c r="O483" s="850"/>
      <c r="P483" s="850"/>
      <c r="Q483" s="513"/>
    </row>
    <row r="484" spans="1:17" ht="15" customHeight="1" x14ac:dyDescent="0.25">
      <c r="A484" s="855" t="s">
        <v>9</v>
      </c>
      <c r="B484" s="855"/>
      <c r="C484" s="598">
        <v>0</v>
      </c>
      <c r="D484" s="655">
        <v>0</v>
      </c>
      <c r="E484" s="655">
        <v>0</v>
      </c>
      <c r="F484" s="655">
        <v>0</v>
      </c>
      <c r="G484" s="655">
        <v>0</v>
      </c>
      <c r="H484" s="655">
        <v>0</v>
      </c>
      <c r="I484" s="655">
        <v>0</v>
      </c>
      <c r="J484" s="655">
        <v>0</v>
      </c>
      <c r="K484" s="655">
        <v>0</v>
      </c>
      <c r="L484" s="655">
        <v>0</v>
      </c>
      <c r="M484" s="655">
        <v>0</v>
      </c>
      <c r="N484" s="655">
        <v>0</v>
      </c>
      <c r="O484" s="850"/>
      <c r="P484" s="850"/>
      <c r="Q484" s="513"/>
    </row>
    <row r="485" spans="1:17" ht="30.75" customHeight="1" x14ac:dyDescent="0.25">
      <c r="A485" s="719" t="s">
        <v>58</v>
      </c>
      <c r="B485" s="719"/>
      <c r="C485" s="510">
        <v>0</v>
      </c>
      <c r="D485" s="636">
        <v>0</v>
      </c>
      <c r="E485" s="636">
        <v>0</v>
      </c>
      <c r="F485" s="636">
        <v>0</v>
      </c>
      <c r="G485" s="636">
        <v>0</v>
      </c>
      <c r="H485" s="636">
        <v>0</v>
      </c>
      <c r="I485" s="636">
        <v>0</v>
      </c>
      <c r="J485" s="636">
        <v>0</v>
      </c>
      <c r="K485" s="636">
        <v>0</v>
      </c>
      <c r="L485" s="636">
        <v>0</v>
      </c>
      <c r="M485" s="636">
        <v>0</v>
      </c>
      <c r="N485" s="636">
        <v>0</v>
      </c>
      <c r="O485" s="850"/>
      <c r="P485" s="850"/>
      <c r="Q485" s="513"/>
    </row>
    <row r="486" spans="1:17" ht="16.5" customHeight="1" x14ac:dyDescent="0.25">
      <c r="A486" s="713" t="s">
        <v>57</v>
      </c>
      <c r="B486" s="713"/>
      <c r="C486" s="509">
        <f>C479-C485</f>
        <v>0.4</v>
      </c>
      <c r="D486" s="637">
        <f>D477-D485</f>
        <v>0.27</v>
      </c>
      <c r="E486" s="637">
        <f t="shared" ref="E486:F486" si="309">E477-E485</f>
        <v>0.27</v>
      </c>
      <c r="F486" s="637">
        <f t="shared" si="309"/>
        <v>0.27</v>
      </c>
      <c r="G486" s="637">
        <f t="shared" si="308"/>
        <v>100</v>
      </c>
      <c r="H486" s="637">
        <f t="shared" ref="H486" si="310">H477-H485</f>
        <v>0.27</v>
      </c>
      <c r="I486" s="638">
        <f>H486/E486*100</f>
        <v>100</v>
      </c>
      <c r="J486" s="638">
        <f>H486/D486*100</f>
        <v>100</v>
      </c>
      <c r="K486" s="637">
        <f t="shared" ref="K486:L486" si="311">K477-K485</f>
        <v>0.1913456</v>
      </c>
      <c r="L486" s="637">
        <f t="shared" si="311"/>
        <v>0.1913456</v>
      </c>
      <c r="M486" s="638">
        <f>K486/L486*100</f>
        <v>100</v>
      </c>
      <c r="N486" s="638">
        <f>K486/H486*100</f>
        <v>70.868740740740748</v>
      </c>
      <c r="O486" s="850"/>
      <c r="P486" s="850"/>
      <c r="Q486" s="513"/>
    </row>
    <row r="487" spans="1:17" s="7" customFormat="1" ht="33.75" customHeight="1" x14ac:dyDescent="0.25">
      <c r="A487" s="856" t="s">
        <v>2702</v>
      </c>
      <c r="B487" s="870"/>
      <c r="C487" s="587">
        <f>(SUMIFS(Лист3!$O$15:$O$500,Лист3!$P$15:$P$500,"R3",Лист3!$A$15:$A$500,"813"))/$Q$3</f>
        <v>0.4</v>
      </c>
      <c r="D487" s="588">
        <f>(SUMIFS(Лист1!$O$15:$O$500,Лист1!$Q$15:$Q$500,"R3",Лист1!$A$15:$A$500,"813"))/$Q$3</f>
        <v>0.27</v>
      </c>
      <c r="E487" s="588">
        <f>(SUMIFS(Лист2!$P$15:$P$500,Лист2!$R$15:$R$500,"R3",Лист2!$A$15:$A$500,"813"))/$Q$4</f>
        <v>0.27</v>
      </c>
      <c r="F487" s="588">
        <f>(SUMIFS(Лист1!$O$15:$O$500,Лист1!$Q$15:$Q$500,"R3",Лист1!$A$15:$A$500,"813"))/$Q$3</f>
        <v>0.27</v>
      </c>
      <c r="G487" s="588">
        <f>F487/E487*100</f>
        <v>100</v>
      </c>
      <c r="H487" s="588">
        <f>(SUMIFS(Лист1!$P$15:$P$500,Лист1!$Q$15:$Q$500,"R3",Лист1!$A$15:$A$500,"813"))/$Q$3</f>
        <v>0.27</v>
      </c>
      <c r="I487" s="589">
        <f>H487/E487*100</f>
        <v>100</v>
      </c>
      <c r="J487" s="589">
        <f>H487/D487*100</f>
        <v>100</v>
      </c>
      <c r="K487" s="637"/>
      <c r="L487" s="637"/>
      <c r="M487" s="638"/>
      <c r="N487" s="638"/>
      <c r="O487" s="653"/>
      <c r="P487" s="653"/>
    </row>
    <row r="488" spans="1:17" s="7" customFormat="1" ht="15" customHeight="1" x14ac:dyDescent="0.25">
      <c r="A488" s="851" t="s">
        <v>5</v>
      </c>
      <c r="B488" s="868"/>
      <c r="C488" s="508">
        <f>(SUMIFS(Лист3!$O$15:$O$500,Лист3!$P$15:$P$500,"R3",Лист3!$A$15:$A$500,"813",Лист3!$K$15:$K$500,"1*"))/$Q$3</f>
        <v>0</v>
      </c>
      <c r="D488" s="596">
        <f>(SUMIFS(Лист1!$O$15:$O$500,Лист1!$Q$15:$Q$500,"R3",Лист1!$A$15:$A$500,"813",Лист1!$K$15:$K$500,"1*"))/$Q$3</f>
        <v>0</v>
      </c>
      <c r="E488" s="627">
        <f>(SUMIFS(Лист2!$P$15:$P$500,Лист2!$A$15:$A$500,"813",Лист2!$K$15:$K$500,"1*",Лист2!$R$15:$R$500,"R3"))/$Q$4</f>
        <v>0</v>
      </c>
      <c r="F488" s="596">
        <f>(SUMIFS(Лист1!$O$15:$O$500,Лист1!$Q$15:$Q$500,"R3",Лист1!$A$15:$A$500,"813",Лист1!$K$15:$K$500,"1*"))/$Q$3</f>
        <v>0</v>
      </c>
      <c r="G488" s="627">
        <v>0</v>
      </c>
      <c r="H488" s="596">
        <f>(SUMIFS(Лист1!$P$15:$P$500,Лист1!$Q$15:$Q$500,"R3",Лист1!$A$15:$A$500,"813",Лист1!$K$15:$K$500,"1*"))/$Q$3</f>
        <v>0</v>
      </c>
      <c r="I488" s="642">
        <v>0</v>
      </c>
      <c r="J488" s="642">
        <v>0</v>
      </c>
      <c r="K488" s="597">
        <f>164656912.86/1000000</f>
        <v>164.65691286000001</v>
      </c>
      <c r="L488" s="597">
        <f>164731600/1000000</f>
        <v>164.73159999999999</v>
      </c>
      <c r="M488" s="597">
        <f t="shared" ref="M488:M489" si="312">K488/L488*100</f>
        <v>99.954661315740282</v>
      </c>
      <c r="N488" s="597" t="e">
        <f>(K488/H488)*100</f>
        <v>#DIV/0!</v>
      </c>
      <c r="O488" s="685"/>
      <c r="P488" s="685"/>
    </row>
    <row r="489" spans="1:17" s="7" customFormat="1" ht="15" customHeight="1" x14ac:dyDescent="0.25">
      <c r="A489" s="852" t="s">
        <v>6</v>
      </c>
      <c r="B489" s="869"/>
      <c r="C489" s="506">
        <f>(SUMIFS(Лист3!$O$15:$O$500,Лист3!$P$15:$P$500,"R3",Лист3!$A$15:$A$500,"813",Лист3!$K$15:$K$500,"0*"))/$Q$3</f>
        <v>0.4</v>
      </c>
      <c r="D489" s="629">
        <f>(SUMIFS(Лист1!$O$15:$O$500,Лист1!$Q$15:$Q$500,"R3",Лист1!$A$15:$A$500,"813",Лист1!$K$15:$K$500,"0*"))/$Q$3</f>
        <v>0.27</v>
      </c>
      <c r="E489" s="630">
        <f>(SUMIFS(Лист2!$P$15:$P$500,Лист2!$A$15:$A$500,"813",Лист2!$K$15:$K$500,"0*",Лист2!$R$15:$R$500,"R3"))/$Q$4</f>
        <v>0.27</v>
      </c>
      <c r="F489" s="629">
        <f>(SUMIFS(Лист1!$O$15:$O$500,Лист1!$Q$15:$Q$500,"R3",Лист1!$A$15:$A$500,"813",Лист1!$K$15:$K$500,"0*"))/$Q$3</f>
        <v>0.27</v>
      </c>
      <c r="G489" s="630">
        <f t="shared" ref="G489" si="313">F489/E489*100</f>
        <v>100</v>
      </c>
      <c r="H489" s="629">
        <f>(SUMIFS(Лист1!$P$15:$P$500,Лист1!$Q$15:$Q$500,"R3",Лист1!$A$15:$A$500,"813",Лист1!$K$15:$K$500,"0*"))/$Q$3</f>
        <v>0.27</v>
      </c>
      <c r="I489" s="643">
        <f t="shared" ref="I489" si="314">H489/E489*100</f>
        <v>100</v>
      </c>
      <c r="J489" s="643">
        <f t="shared" ref="J489" si="315">H489/D489*100</f>
        <v>100</v>
      </c>
      <c r="K489" s="631">
        <f>363545347.85/1000000</f>
        <v>363.54534785000004</v>
      </c>
      <c r="L489" s="631">
        <f>364299670.67/1000000</f>
        <v>364.29967067000001</v>
      </c>
      <c r="M489" s="631">
        <f t="shared" si="312"/>
        <v>99.792938923438314</v>
      </c>
      <c r="N489" s="631">
        <f>(K489/H489)*100</f>
        <v>134646.42512962964</v>
      </c>
      <c r="O489" s="685"/>
      <c r="P489" s="685"/>
      <c r="Q489" s="66"/>
    </row>
    <row r="490" spans="1:17" ht="15" hidden="1" customHeight="1" x14ac:dyDescent="0.25">
      <c r="A490" s="859" t="s">
        <v>2336</v>
      </c>
      <c r="B490" s="859"/>
      <c r="C490" s="859"/>
      <c r="D490" s="859"/>
      <c r="E490" s="859"/>
      <c r="F490" s="859"/>
      <c r="G490" s="859"/>
      <c r="H490" s="859"/>
      <c r="I490" s="859"/>
      <c r="J490" s="859"/>
      <c r="K490" s="859"/>
      <c r="L490" s="859"/>
      <c r="M490" s="859"/>
      <c r="N490" s="859"/>
      <c r="O490" s="859"/>
      <c r="P490" s="859"/>
      <c r="Q490" s="513"/>
    </row>
    <row r="491" spans="1:17" ht="29.25" hidden="1" customHeight="1" x14ac:dyDescent="0.25">
      <c r="A491" s="856" t="s">
        <v>2309</v>
      </c>
      <c r="B491" s="856"/>
      <c r="C491" s="590"/>
      <c r="D491" s="621"/>
      <c r="E491" s="621"/>
      <c r="F491" s="621"/>
      <c r="G491" s="621"/>
      <c r="H491" s="621"/>
      <c r="I491" s="621"/>
      <c r="J491" s="621"/>
      <c r="K491" s="621"/>
      <c r="L491" s="621"/>
      <c r="M491" s="621"/>
      <c r="N491" s="621"/>
      <c r="O491" s="621"/>
      <c r="P491" s="621"/>
      <c r="Q491" s="513"/>
    </row>
    <row r="492" spans="1:17" ht="38.25" hidden="1" customHeight="1" x14ac:dyDescent="0.25">
      <c r="A492" s="719" t="s">
        <v>2337</v>
      </c>
      <c r="B492" s="719"/>
      <c r="C492" s="569"/>
      <c r="D492" s="618"/>
      <c r="E492" s="618"/>
      <c r="F492" s="618"/>
      <c r="G492" s="618"/>
      <c r="H492" s="618"/>
      <c r="I492" s="618"/>
      <c r="J492" s="618"/>
      <c r="K492" s="618"/>
      <c r="L492" s="618"/>
      <c r="M492" s="618"/>
      <c r="N492" s="618"/>
      <c r="O492" s="618"/>
      <c r="P492" s="618"/>
      <c r="Q492" s="513"/>
    </row>
    <row r="493" spans="1:17" ht="49.5" hidden="1" customHeight="1" x14ac:dyDescent="0.25">
      <c r="A493" s="713" t="s">
        <v>2338</v>
      </c>
      <c r="B493" s="713"/>
      <c r="C493" s="571"/>
      <c r="D493" s="620"/>
      <c r="E493" s="620"/>
      <c r="F493" s="620"/>
      <c r="G493" s="620"/>
      <c r="H493" s="620"/>
      <c r="I493" s="620"/>
      <c r="J493" s="620"/>
      <c r="K493" s="620"/>
      <c r="L493" s="620"/>
      <c r="M493" s="620"/>
      <c r="N493" s="620"/>
      <c r="O493" s="620"/>
      <c r="P493" s="620"/>
      <c r="Q493" s="513"/>
    </row>
    <row r="494" spans="1:17" ht="15" customHeight="1" x14ac:dyDescent="0.25">
      <c r="A494" s="873" t="s">
        <v>2386</v>
      </c>
      <c r="B494" s="873"/>
      <c r="C494" s="873"/>
      <c r="D494" s="873"/>
      <c r="E494" s="873"/>
      <c r="F494" s="873"/>
      <c r="G494" s="873"/>
      <c r="H494" s="873"/>
      <c r="I494" s="873"/>
      <c r="J494" s="873"/>
      <c r="K494" s="873"/>
      <c r="L494" s="873"/>
      <c r="M494" s="873"/>
      <c r="N494" s="873"/>
      <c r="O494" s="873"/>
      <c r="P494" s="873"/>
      <c r="Q494" s="513"/>
    </row>
    <row r="495" spans="1:17" ht="47.25" customHeight="1" x14ac:dyDescent="0.25">
      <c r="A495" s="863" t="s">
        <v>52</v>
      </c>
      <c r="B495" s="863"/>
      <c r="C495" s="476">
        <f>C497+C511</f>
        <v>251.62980000000002</v>
      </c>
      <c r="D495" s="468">
        <f>D497+D511</f>
        <v>509.19481488000002</v>
      </c>
      <c r="E495" s="468">
        <f>E497+E511</f>
        <v>514.43138322999994</v>
      </c>
      <c r="F495" s="468">
        <f>F497+F511</f>
        <v>509.19481488000002</v>
      </c>
      <c r="G495" s="468">
        <f>F495/E495*100</f>
        <v>98.982066701078637</v>
      </c>
      <c r="H495" s="468">
        <f>H497+H511</f>
        <v>502.22385805000005</v>
      </c>
      <c r="I495" s="468">
        <f>H495/E495*100</f>
        <v>97.626986692889616</v>
      </c>
      <c r="J495" s="468">
        <f>H495/D495*100</f>
        <v>98.630984325391694</v>
      </c>
      <c r="K495" s="468">
        <f>K497+K511</f>
        <v>246.2841292</v>
      </c>
      <c r="L495" s="468">
        <f>L497+L511</f>
        <v>250.42238842</v>
      </c>
      <c r="M495" s="468">
        <f>K495/L495*100</f>
        <v>98.347488319191541</v>
      </c>
      <c r="N495" s="468">
        <f>K495/H495*100</f>
        <v>49.038715555301359</v>
      </c>
      <c r="O495" s="623"/>
      <c r="P495" s="623"/>
      <c r="Q495" s="513"/>
    </row>
    <row r="496" spans="1:17" ht="15" customHeight="1" x14ac:dyDescent="0.25">
      <c r="A496" s="872" t="s">
        <v>2387</v>
      </c>
      <c r="B496" s="872"/>
      <c r="C496" s="872"/>
      <c r="D496" s="872"/>
      <c r="E496" s="872"/>
      <c r="F496" s="872"/>
      <c r="G496" s="872"/>
      <c r="H496" s="872"/>
      <c r="I496" s="872"/>
      <c r="J496" s="872"/>
      <c r="K496" s="872"/>
      <c r="L496" s="872"/>
      <c r="M496" s="872"/>
      <c r="N496" s="872"/>
      <c r="O496" s="872"/>
      <c r="P496" s="872"/>
      <c r="Q496" s="513"/>
    </row>
    <row r="497" spans="1:17" ht="52.5" customHeight="1" x14ac:dyDescent="0.25">
      <c r="A497" s="858" t="s">
        <v>53</v>
      </c>
      <c r="B497" s="858"/>
      <c r="C497" s="656">
        <f>C499</f>
        <v>246.65620000000001</v>
      </c>
      <c r="D497" s="591">
        <f>D499</f>
        <v>456.84300541000005</v>
      </c>
      <c r="E497" s="591">
        <f>E499</f>
        <v>462.07957375999996</v>
      </c>
      <c r="F497" s="591">
        <f>F499</f>
        <v>456.84300541000005</v>
      </c>
      <c r="G497" s="591">
        <f>F497/E497*100</f>
        <v>98.866738837341515</v>
      </c>
      <c r="H497" s="591">
        <f>H499</f>
        <v>449.87204858000007</v>
      </c>
      <c r="I497" s="591">
        <f>I499</f>
        <v>97.358133561138459</v>
      </c>
      <c r="J497" s="591">
        <f t="shared" ref="J497:N497" si="316">J499</f>
        <v>98.474102317984759</v>
      </c>
      <c r="K497" s="591">
        <f t="shared" si="316"/>
        <v>211.69585753000001</v>
      </c>
      <c r="L497" s="591">
        <f t="shared" si="316"/>
        <v>215.83411674999999</v>
      </c>
      <c r="M497" s="591">
        <f t="shared" si="316"/>
        <v>98.082666780250818</v>
      </c>
      <c r="N497" s="591">
        <f t="shared" si="316"/>
        <v>47.056903890385726</v>
      </c>
      <c r="O497" s="624"/>
      <c r="P497" s="624"/>
      <c r="Q497" s="513"/>
    </row>
    <row r="498" spans="1:17" ht="18" customHeight="1" x14ac:dyDescent="0.25">
      <c r="A498" s="871" t="s">
        <v>2388</v>
      </c>
      <c r="B498" s="871"/>
      <c r="C498" s="871"/>
      <c r="D498" s="871"/>
      <c r="E498" s="871"/>
      <c r="F498" s="871"/>
      <c r="G498" s="871"/>
      <c r="H498" s="871"/>
      <c r="I498" s="871"/>
      <c r="J498" s="871"/>
      <c r="K498" s="871"/>
      <c r="L498" s="871"/>
      <c r="M498" s="871"/>
      <c r="N498" s="871"/>
      <c r="O498" s="871"/>
      <c r="P498" s="871"/>
      <c r="Q498" s="513"/>
    </row>
    <row r="499" spans="1:17" ht="16.5" customHeight="1" x14ac:dyDescent="0.25">
      <c r="A499" s="849" t="s">
        <v>14</v>
      </c>
      <c r="B499" s="849"/>
      <c r="C499" s="593">
        <f>SUM(C500:C504)</f>
        <v>246.65620000000001</v>
      </c>
      <c r="D499" s="593">
        <f>SUM(D500:D504)</f>
        <v>456.84300541000005</v>
      </c>
      <c r="E499" s="593">
        <f>SUM(E500:E504)</f>
        <v>462.07957375999996</v>
      </c>
      <c r="F499" s="593">
        <f>SUM(F500:F504)</f>
        <v>456.84300541000005</v>
      </c>
      <c r="G499" s="593">
        <f>F499/E499*100</f>
        <v>98.866738837341515</v>
      </c>
      <c r="H499" s="593">
        <f>SUM(H500:H504)</f>
        <v>449.87204858000007</v>
      </c>
      <c r="I499" s="593">
        <f>H499/E499*100</f>
        <v>97.358133561138459</v>
      </c>
      <c r="J499" s="594">
        <f>H499/D499*100</f>
        <v>98.474102317984759</v>
      </c>
      <c r="K499" s="594">
        <f>SUM(K500:K504)</f>
        <v>211.69585753000001</v>
      </c>
      <c r="L499" s="594">
        <f>SUM(L500:L504)</f>
        <v>215.83411674999999</v>
      </c>
      <c r="M499" s="594">
        <f>K499/L499*100</f>
        <v>98.082666780250818</v>
      </c>
      <c r="N499" s="594">
        <f>K499/H499*100</f>
        <v>47.056903890385726</v>
      </c>
      <c r="O499" s="850" t="s">
        <v>2376</v>
      </c>
      <c r="P499" s="850" t="s">
        <v>2377</v>
      </c>
      <c r="Q499" s="523"/>
    </row>
    <row r="500" spans="1:17" ht="15" customHeight="1" x14ac:dyDescent="0.25">
      <c r="A500" s="851" t="s">
        <v>5</v>
      </c>
      <c r="B500" s="851"/>
      <c r="C500" s="508">
        <f>(SUMIFS(Лист3!$O$15:$O$500,Лист3!$P$15:$P$500,"G2",Лист3!$K$15:$K$500,"1*"))/$Q$3</f>
        <v>0</v>
      </c>
      <c r="D500" s="596">
        <f>(SUMIFS(Лист1!$O$15:$O$500,Лист1!$Q$15:$Q$500,"G2",Лист1!$K$15:$K$500,"1*"))/$Q$3</f>
        <v>0</v>
      </c>
      <c r="E500" s="642">
        <v>0</v>
      </c>
      <c r="F500" s="596">
        <f>(SUMIFS(Лист1!$O$15:$O$500,Лист1!$Q$15:$Q$500,"G2",Лист1!$K$15:$K$500,"1*"))/$Q$3</f>
        <v>0</v>
      </c>
      <c r="G500" s="642">
        <v>0</v>
      </c>
      <c r="H500" s="596">
        <f>(SUMIFS(Лист1!$P$15:$P$500,Лист1!$Q$15:$Q$500,"G2",Лист1!$K$15:$K$500,"1*"))/$Q$3</f>
        <v>0</v>
      </c>
      <c r="I500" s="642">
        <v>0</v>
      </c>
      <c r="J500" s="642">
        <v>0</v>
      </c>
      <c r="K500" s="642">
        <f>22958200/1000000</f>
        <v>22.958200000000001</v>
      </c>
      <c r="L500" s="642">
        <f>22958200/1000000</f>
        <v>22.958200000000001</v>
      </c>
      <c r="M500" s="642">
        <f>K500/L500*100</f>
        <v>100</v>
      </c>
      <c r="N500" s="642">
        <v>0</v>
      </c>
      <c r="O500" s="850"/>
      <c r="P500" s="850"/>
      <c r="Q500" s="513"/>
    </row>
    <row r="501" spans="1:17" ht="15" customHeight="1" x14ac:dyDescent="0.25">
      <c r="A501" s="852" t="s">
        <v>6</v>
      </c>
      <c r="B501" s="852"/>
      <c r="C501" s="506">
        <f>(SUMIFS(Лист3!$O$15:$O$500,Лист3!$P$15:$P$500,"G2",Лист3!$K$15:$K$500,"0*"))/$Q$3</f>
        <v>246.65620000000001</v>
      </c>
      <c r="D501" s="629">
        <f>(SUMIFS(Лист1!$O$15:$O$500,Лист1!$Q$15:$Q$500,"G2",Лист1!$K$15:$K$500,"0*"))/$Q$3</f>
        <v>456.83610165000005</v>
      </c>
      <c r="E501" s="643">
        <f>462072.67/1000</f>
        <v>462.07266999999996</v>
      </c>
      <c r="F501" s="629">
        <f>(SUMIFS(Лист1!$O$15:$O$500,Лист1!$Q$15:$Q$500,"G2",Лист1!$K$15:$K$500,"0*"))/$Q$3</f>
        <v>456.83610165000005</v>
      </c>
      <c r="G501" s="643">
        <f t="shared" ref="G501:G506" si="317">F501/E501*100</f>
        <v>98.866721905452678</v>
      </c>
      <c r="H501" s="629">
        <f>(SUMIFS(Лист1!$P$15:$P$500,Лист1!$Q$15:$Q$500,"G2",Лист1!$K$15:$K$500,"0*"))/$Q$3</f>
        <v>449.87204858000007</v>
      </c>
      <c r="I501" s="643">
        <f>H501/E501*100</f>
        <v>97.35958817473454</v>
      </c>
      <c r="J501" s="643">
        <f>H501/D501*100</f>
        <v>98.475590470007248</v>
      </c>
      <c r="K501" s="643">
        <f>188734695.93/1000000</f>
        <v>188.73469593000002</v>
      </c>
      <c r="L501" s="643">
        <f>192872955.15/1000000</f>
        <v>192.87295515</v>
      </c>
      <c r="M501" s="643">
        <f>K501/L501*100</f>
        <v>97.854411876055096</v>
      </c>
      <c r="N501" s="643">
        <f>K501/H501*100</f>
        <v>41.952972300842475</v>
      </c>
      <c r="O501" s="850"/>
      <c r="P501" s="850"/>
      <c r="Q501" s="513"/>
    </row>
    <row r="502" spans="1:17" ht="16.5" customHeight="1" x14ac:dyDescent="0.25">
      <c r="A502" s="853" t="s">
        <v>7</v>
      </c>
      <c r="B502" s="853"/>
      <c r="C502" s="632"/>
      <c r="D502" s="649">
        <f>6903.76/1000000</f>
        <v>6.9037600000000001E-3</v>
      </c>
      <c r="E502" s="649">
        <f t="shared" ref="E502:F502" si="318">6903.76/1000000</f>
        <v>6.9037600000000001E-3</v>
      </c>
      <c r="F502" s="649">
        <f t="shared" si="318"/>
        <v>6.9037600000000001E-3</v>
      </c>
      <c r="G502" s="649">
        <f t="shared" si="317"/>
        <v>100</v>
      </c>
      <c r="H502" s="649">
        <v>0</v>
      </c>
      <c r="I502" s="649">
        <v>0</v>
      </c>
      <c r="J502" s="649">
        <v>0</v>
      </c>
      <c r="K502" s="478">
        <f>2961.6/1000000</f>
        <v>2.9616E-3</v>
      </c>
      <c r="L502" s="478">
        <f>2961.6/1000000</f>
        <v>2.9616E-3</v>
      </c>
      <c r="M502" s="425">
        <f>K502/L502*100</f>
        <v>100</v>
      </c>
      <c r="N502" s="425">
        <v>0</v>
      </c>
      <c r="O502" s="850"/>
      <c r="P502" s="850"/>
      <c r="Q502" s="513"/>
    </row>
    <row r="503" spans="1:17" ht="15" customHeight="1" x14ac:dyDescent="0.25">
      <c r="A503" s="854" t="s">
        <v>8</v>
      </c>
      <c r="B503" s="854"/>
      <c r="C503" s="634">
        <v>0</v>
      </c>
      <c r="D503" s="650">
        <v>0</v>
      </c>
      <c r="E503" s="650">
        <v>0</v>
      </c>
      <c r="F503" s="650">
        <v>0</v>
      </c>
      <c r="G503" s="650">
        <v>0</v>
      </c>
      <c r="H503" s="650">
        <v>0</v>
      </c>
      <c r="I503" s="650">
        <v>0</v>
      </c>
      <c r="J503" s="650">
        <v>0</v>
      </c>
      <c r="K503" s="650">
        <v>0</v>
      </c>
      <c r="L503" s="650">
        <v>0</v>
      </c>
      <c r="M503" s="650">
        <v>0</v>
      </c>
      <c r="N503" s="650">
        <v>0</v>
      </c>
      <c r="O503" s="850"/>
      <c r="P503" s="850"/>
      <c r="Q503" s="513"/>
    </row>
    <row r="504" spans="1:17" ht="15" customHeight="1" x14ac:dyDescent="0.25">
      <c r="A504" s="855" t="s">
        <v>9</v>
      </c>
      <c r="B504" s="855"/>
      <c r="C504" s="598">
        <v>0</v>
      </c>
      <c r="D504" s="651">
        <v>0</v>
      </c>
      <c r="E504" s="651">
        <v>0</v>
      </c>
      <c r="F504" s="651">
        <v>0</v>
      </c>
      <c r="G504" s="651">
        <v>0</v>
      </c>
      <c r="H504" s="651">
        <v>0</v>
      </c>
      <c r="I504" s="651">
        <v>0</v>
      </c>
      <c r="J504" s="651">
        <v>0</v>
      </c>
      <c r="K504" s="651">
        <v>0</v>
      </c>
      <c r="L504" s="651">
        <v>0</v>
      </c>
      <c r="M504" s="651">
        <v>0</v>
      </c>
      <c r="N504" s="651">
        <v>0</v>
      </c>
      <c r="O504" s="850"/>
      <c r="P504" s="850"/>
      <c r="Q504" s="513"/>
    </row>
    <row r="505" spans="1:17" ht="32.25" customHeight="1" x14ac:dyDescent="0.25">
      <c r="A505" s="719" t="s">
        <v>58</v>
      </c>
      <c r="B505" s="719"/>
      <c r="C505" s="510">
        <v>0</v>
      </c>
      <c r="D505" s="460">
        <f>6910659.47/1000000</f>
        <v>6.9106594699999997</v>
      </c>
      <c r="E505" s="460">
        <f t="shared" ref="E505:F505" si="319">6910659.47/1000000</f>
        <v>6.9106594699999997</v>
      </c>
      <c r="F505" s="460">
        <f t="shared" si="319"/>
        <v>6.9106594699999997</v>
      </c>
      <c r="G505" s="460">
        <f t="shared" si="317"/>
        <v>100</v>
      </c>
      <c r="H505" s="460">
        <v>0</v>
      </c>
      <c r="I505" s="460">
        <f>H505/E505*100</f>
        <v>0</v>
      </c>
      <c r="J505" s="460">
        <f>H505/D505*100</f>
        <v>0</v>
      </c>
      <c r="K505" s="460">
        <f>2964516/1000000</f>
        <v>2.9645160000000002</v>
      </c>
      <c r="L505" s="460">
        <f>2964516/1000000</f>
        <v>2.9645160000000002</v>
      </c>
      <c r="M505" s="460">
        <f>K505/L505*100</f>
        <v>100</v>
      </c>
      <c r="N505" s="460">
        <v>0</v>
      </c>
      <c r="O505" s="850"/>
      <c r="P505" s="850"/>
      <c r="Q505" s="513"/>
    </row>
    <row r="506" spans="1:17" ht="16.5" customHeight="1" x14ac:dyDescent="0.25">
      <c r="A506" s="713" t="s">
        <v>57</v>
      </c>
      <c r="B506" s="713"/>
      <c r="C506" s="509">
        <f>C499-C505</f>
        <v>246.65620000000001</v>
      </c>
      <c r="D506" s="645">
        <f>D497-D505</f>
        <v>449.93234594000006</v>
      </c>
      <c r="E506" s="645">
        <f t="shared" ref="E506:F506" si="320">E497-E505</f>
        <v>455.16891428999998</v>
      </c>
      <c r="F506" s="645">
        <f t="shared" si="320"/>
        <v>449.93234594000006</v>
      </c>
      <c r="G506" s="645">
        <f t="shared" si="317"/>
        <v>98.849532956755567</v>
      </c>
      <c r="H506" s="645">
        <f t="shared" ref="H506" si="321">H497-H505</f>
        <v>449.87204858000007</v>
      </c>
      <c r="I506" s="646">
        <f>H506/E506*100</f>
        <v>98.836285707633991</v>
      </c>
      <c r="J506" s="646">
        <f>H506/D506*100</f>
        <v>99.986598571864391</v>
      </c>
      <c r="K506" s="645">
        <f t="shared" ref="K506:L506" si="322">K497-K505</f>
        <v>208.73134153000001</v>
      </c>
      <c r="L506" s="645">
        <f t="shared" si="322"/>
        <v>212.86960074999999</v>
      </c>
      <c r="M506" s="646">
        <f>K506/L506*100</f>
        <v>98.055965151708037</v>
      </c>
      <c r="N506" s="646">
        <f>K506/H506*100</f>
        <v>46.397935188205324</v>
      </c>
      <c r="O506" s="850"/>
      <c r="P506" s="850"/>
      <c r="Q506" s="513"/>
    </row>
    <row r="507" spans="1:17" s="7" customFormat="1" ht="48" customHeight="1" x14ac:dyDescent="0.25">
      <c r="A507" s="856" t="s">
        <v>2709</v>
      </c>
      <c r="B507" s="870"/>
      <c r="C507" s="587">
        <f>(SUMIFS(Лист3!$O$15:$O$500,Лист3!$P$15:$P$500,"G2",Лист3!$A$15:$A$500,"810"))/$Q$3</f>
        <v>246.65620000000001</v>
      </c>
      <c r="D507" s="588">
        <f>(SUMIFS(Лист1!$O$15:$O$500,Лист1!$Q$15:$Q$500,"G2",Лист1!$A$15:$A$500,"810"))/$Q$3</f>
        <v>456.83610165000005</v>
      </c>
      <c r="E507" s="588">
        <f>(SUMIFS(Лист2!$P$15:$P$500,Лист2!$R$15:$R$500,"G2",Лист2!$A$15:$A$500,"810"))/$Q$4</f>
        <v>462.07266999999996</v>
      </c>
      <c r="F507" s="588">
        <f>(SUMIFS(Лист1!$O$15:$O$500,Лист1!$Q$15:$Q$500,"G2",Лист1!$A$15:$A$500,"810"))/$Q$3</f>
        <v>456.83610165000005</v>
      </c>
      <c r="G507" s="588">
        <f>F507/E507*100</f>
        <v>98.866721905452678</v>
      </c>
      <c r="H507" s="588">
        <f>(SUMIFS(Лист1!$P$15:$P$500,Лист1!$Q$15:$Q$500,"G2",Лист1!$A$15:$A$500,"810"))/$Q$3</f>
        <v>449.87204858000007</v>
      </c>
      <c r="I507" s="589">
        <f>H507/E507*100</f>
        <v>97.35958817473454</v>
      </c>
      <c r="J507" s="589">
        <f>H507/D507*100</f>
        <v>98.475590470007248</v>
      </c>
      <c r="K507" s="637"/>
      <c r="L507" s="637"/>
      <c r="M507" s="638"/>
      <c r="N507" s="638"/>
      <c r="O507" s="653"/>
      <c r="P507" s="653"/>
    </row>
    <row r="508" spans="1:17" s="7" customFormat="1" ht="15" customHeight="1" x14ac:dyDescent="0.25">
      <c r="A508" s="851" t="s">
        <v>5</v>
      </c>
      <c r="B508" s="868"/>
      <c r="C508" s="508">
        <f>(SUMIFS(Лист3!$O$15:$O$500,Лист3!$P$15:$P$500,"G2",Лист3!$A$15:$A$500,"810",Лист3!$K$15:$K$500,"1*"))/$Q$3</f>
        <v>0</v>
      </c>
      <c r="D508" s="596">
        <f>(SUMIFS(Лист1!$O$15:$O$500,Лист1!$Q$15:$Q$500,"G2",Лист1!$A$15:$A$500,"810",Лист1!$K$15:$K$500,"1*"))/$Q$3</f>
        <v>0</v>
      </c>
      <c r="E508" s="627">
        <f>(SUMIFS(Лист2!$P$15:$P$500,Лист2!$A$15:$A$500,"810",Лист2!$K$15:$K$500,"1*",Лист2!$R$15:$R$500,"G2"))/$Q$4</f>
        <v>0</v>
      </c>
      <c r="F508" s="596">
        <f>(SUMIFS(Лист1!$O$15:$O$500,Лист1!$Q$15:$Q$500,"G2",Лист1!$A$15:$A$500,"810",Лист1!$K$15:$K$500,"1*"))/$Q$3</f>
        <v>0</v>
      </c>
      <c r="G508" s="627">
        <v>0</v>
      </c>
      <c r="H508" s="596">
        <f>(SUMIFS(Лист1!$P$15:$P$500,Лист1!$Q$15:$Q$500,"G2",Лист1!$A$15:$A$500,"810",Лист1!$K$15:$K$500,"1*"))/$Q$3</f>
        <v>0</v>
      </c>
      <c r="I508" s="642">
        <v>0</v>
      </c>
      <c r="J508" s="642">
        <v>0</v>
      </c>
      <c r="K508" s="597">
        <f>164656912.86/1000000</f>
        <v>164.65691286000001</v>
      </c>
      <c r="L508" s="597">
        <f>164731600/1000000</f>
        <v>164.73159999999999</v>
      </c>
      <c r="M508" s="597">
        <f t="shared" ref="M508:M509" si="323">K508/L508*100</f>
        <v>99.954661315740282</v>
      </c>
      <c r="N508" s="597" t="e">
        <f>(K508/H508)*100</f>
        <v>#DIV/0!</v>
      </c>
      <c r="O508" s="685"/>
      <c r="P508" s="685"/>
    </row>
    <row r="509" spans="1:17" s="7" customFormat="1" ht="15" customHeight="1" x14ac:dyDescent="0.25">
      <c r="A509" s="852" t="s">
        <v>6</v>
      </c>
      <c r="B509" s="869"/>
      <c r="C509" s="506">
        <f>(SUMIFS(Лист3!$O$15:$O$500,Лист3!$P$15:$P$500,"G2",Лист3!$A$15:$A$500,"810",Лист3!$K$15:$K$500,"0*"))/$Q$3</f>
        <v>246.65620000000001</v>
      </c>
      <c r="D509" s="629">
        <f>(SUMIFS(Лист1!$O$15:$O$500,Лист1!$Q$15:$Q$500,"G2",Лист1!$A$15:$A$500,"810",Лист1!$K$15:$K$500,"0*"))/$Q$3</f>
        <v>456.83610165000005</v>
      </c>
      <c r="E509" s="630">
        <f>(SUMIFS(Лист2!$P$15:$P$500,Лист2!$A$15:$A$500,"810",Лист2!$K$15:$K$500,"0*",Лист2!$R$15:$R$500,"G2"))/$Q$4</f>
        <v>462.07266999999996</v>
      </c>
      <c r="F509" s="629">
        <f>(SUMIFS(Лист1!$O$15:$O$500,Лист1!$Q$15:$Q$500,"G2",Лист1!$A$15:$A$500,"810",Лист1!$K$15:$K$500,"0*"))/$Q$3</f>
        <v>456.83610165000005</v>
      </c>
      <c r="G509" s="630">
        <f t="shared" ref="G509" si="324">F509/E509*100</f>
        <v>98.866721905452678</v>
      </c>
      <c r="H509" s="629">
        <f>(SUMIFS(Лист1!$P$15:$P$500,Лист1!$Q$15:$Q$500,"G2",Лист1!$A$15:$A$500,"810",Лист1!$K$15:$K$500,"0*"))/$Q$3</f>
        <v>449.87204858000007</v>
      </c>
      <c r="I509" s="643">
        <f t="shared" ref="I509" si="325">H509/E509*100</f>
        <v>97.35958817473454</v>
      </c>
      <c r="J509" s="643">
        <f t="shared" ref="J509" si="326">H509/D509*100</f>
        <v>98.475590470007248</v>
      </c>
      <c r="K509" s="631">
        <f>363545347.85/1000000</f>
        <v>363.54534785000004</v>
      </c>
      <c r="L509" s="631">
        <f>364299670.67/1000000</f>
        <v>364.29967067000001</v>
      </c>
      <c r="M509" s="631">
        <f t="shared" si="323"/>
        <v>99.792938923438314</v>
      </c>
      <c r="N509" s="631">
        <f>(K509/H509)*100</f>
        <v>80.810832546168143</v>
      </c>
      <c r="O509" s="685"/>
      <c r="P509" s="685"/>
      <c r="Q509" s="66"/>
    </row>
    <row r="510" spans="1:17" ht="24" customHeight="1" x14ac:dyDescent="0.25">
      <c r="A510" s="872" t="s">
        <v>2389</v>
      </c>
      <c r="B510" s="872"/>
      <c r="C510" s="872"/>
      <c r="D510" s="872"/>
      <c r="E510" s="872"/>
      <c r="F510" s="872"/>
      <c r="G510" s="872"/>
      <c r="H510" s="872"/>
      <c r="I510" s="872"/>
      <c r="J510" s="872"/>
      <c r="K510" s="872"/>
      <c r="L510" s="872"/>
      <c r="M510" s="872"/>
      <c r="N510" s="872"/>
      <c r="O510" s="872"/>
      <c r="P510" s="872"/>
      <c r="Q510" s="513"/>
    </row>
    <row r="511" spans="1:17" ht="45" customHeight="1" x14ac:dyDescent="0.25">
      <c r="A511" s="858" t="s">
        <v>53</v>
      </c>
      <c r="B511" s="858"/>
      <c r="C511" s="656">
        <f>C513</f>
        <v>4.9736000000000002</v>
      </c>
      <c r="D511" s="591">
        <f>D513</f>
        <v>52.351809469999999</v>
      </c>
      <c r="E511" s="591">
        <f>E513</f>
        <v>52.351809469999999</v>
      </c>
      <c r="F511" s="591">
        <f>F513</f>
        <v>52.351809469999999</v>
      </c>
      <c r="G511" s="591">
        <f>F511/E511*100</f>
        <v>100</v>
      </c>
      <c r="H511" s="591">
        <f>H513</f>
        <v>52.351809469999999</v>
      </c>
      <c r="I511" s="591">
        <f>I513</f>
        <v>100</v>
      </c>
      <c r="J511" s="591">
        <f t="shared" ref="J511:N511" si="327">J513</f>
        <v>100</v>
      </c>
      <c r="K511" s="591">
        <f t="shared" si="327"/>
        <v>34.588271669999997</v>
      </c>
      <c r="L511" s="591">
        <f t="shared" si="327"/>
        <v>34.588271669999997</v>
      </c>
      <c r="M511" s="591">
        <f t="shared" si="327"/>
        <v>100</v>
      </c>
      <c r="N511" s="591">
        <f t="shared" si="327"/>
        <v>66.068913415152679</v>
      </c>
      <c r="O511" s="624"/>
      <c r="P511" s="624"/>
      <c r="Q511" s="513"/>
    </row>
    <row r="512" spans="1:17" ht="15" customHeight="1" x14ac:dyDescent="0.25">
      <c r="A512" s="871" t="s">
        <v>2390</v>
      </c>
      <c r="B512" s="871"/>
      <c r="C512" s="871"/>
      <c r="D512" s="871"/>
      <c r="E512" s="871"/>
      <c r="F512" s="871"/>
      <c r="G512" s="871"/>
      <c r="H512" s="871"/>
      <c r="I512" s="871"/>
      <c r="J512" s="871"/>
      <c r="K512" s="871"/>
      <c r="L512" s="871"/>
      <c r="M512" s="871"/>
      <c r="N512" s="871"/>
      <c r="O512" s="871"/>
      <c r="P512" s="871"/>
      <c r="Q512" s="513"/>
    </row>
    <row r="513" spans="1:17" ht="15.75" customHeight="1" x14ac:dyDescent="0.25">
      <c r="A513" s="849" t="s">
        <v>14</v>
      </c>
      <c r="B513" s="849"/>
      <c r="C513" s="593">
        <f>SUM(C514:C518)</f>
        <v>4.9736000000000002</v>
      </c>
      <c r="D513" s="593">
        <f>SUM(D514:D518)</f>
        <v>52.351809469999999</v>
      </c>
      <c r="E513" s="593">
        <f>SUM(E514:E518)</f>
        <v>52.351809469999999</v>
      </c>
      <c r="F513" s="593">
        <f>SUM(F514:F518)</f>
        <v>52.351809469999999</v>
      </c>
      <c r="G513" s="593">
        <f>F513/E513*100</f>
        <v>100</v>
      </c>
      <c r="H513" s="593">
        <f>SUM(H514:H518)</f>
        <v>52.351809469999999</v>
      </c>
      <c r="I513" s="593">
        <f>H513/E513*100</f>
        <v>100</v>
      </c>
      <c r="J513" s="594">
        <f>H513/D513*100</f>
        <v>100</v>
      </c>
      <c r="K513" s="594">
        <f>SUM(K514:K518)</f>
        <v>34.588271669999997</v>
      </c>
      <c r="L513" s="594">
        <f>SUM(L514:L518)</f>
        <v>34.588271669999997</v>
      </c>
      <c r="M513" s="594">
        <f>K513/L513*100</f>
        <v>100</v>
      </c>
      <c r="N513" s="594">
        <f>K513/H513*100</f>
        <v>66.068913415152679</v>
      </c>
      <c r="O513" s="850" t="s">
        <v>2391</v>
      </c>
      <c r="P513" s="850" t="s">
        <v>2392</v>
      </c>
      <c r="Q513" s="513"/>
    </row>
    <row r="514" spans="1:17" ht="15" customHeight="1" x14ac:dyDescent="0.25">
      <c r="A514" s="851" t="s">
        <v>5</v>
      </c>
      <c r="B514" s="851"/>
      <c r="C514" s="508">
        <f>(SUMIFS(Лист3!$O$15:$O$500,Лист3!$P$15:$P$500,"GА",Лист3!$K$15:$K$500,"1*"))/$Q$3</f>
        <v>4.9736000000000002</v>
      </c>
      <c r="D514" s="596">
        <f>(SUMIFS(Лист1!$O$15:$O$500,Лист1!$Q$15:$Q$500,"GА",Лист1!$K$15:$K$500,"1*"))/$Q$3</f>
        <v>51.914499999999997</v>
      </c>
      <c r="E514" s="642">
        <f>51914.5/1000</f>
        <v>51.914499999999997</v>
      </c>
      <c r="F514" s="596">
        <f>(SUMIFS(Лист1!$O$15:$O$500,Лист1!$Q$15:$Q$500,"GА",Лист1!$K$15:$K$500,"1*"))/$Q$3</f>
        <v>51.914499999999997</v>
      </c>
      <c r="G514" s="642">
        <f t="shared" ref="G514:G520" si="328">F514/E514*100</f>
        <v>100</v>
      </c>
      <c r="H514" s="596">
        <f>(SUMIFS(Лист1!$P$15:$P$500,Лист1!$Q$15:$Q$500,"GА",Лист1!$K$15:$K$500,"1*"))/$Q$3</f>
        <v>51.914499999999997</v>
      </c>
      <c r="I514" s="642">
        <f>H514/E514*100</f>
        <v>100</v>
      </c>
      <c r="J514" s="642">
        <f>H514/D514*100</f>
        <v>100</v>
      </c>
      <c r="K514" s="642">
        <f>28932100/1000000</f>
        <v>28.932099999999998</v>
      </c>
      <c r="L514" s="642">
        <f>28932100/1000000</f>
        <v>28.932099999999998</v>
      </c>
      <c r="M514" s="642">
        <f>K514/L514*100</f>
        <v>100</v>
      </c>
      <c r="N514" s="642">
        <f>K514/H514*100</f>
        <v>55.730287299309445</v>
      </c>
      <c r="O514" s="850"/>
      <c r="P514" s="850"/>
      <c r="Q514" s="513"/>
    </row>
    <row r="515" spans="1:17" ht="15" customHeight="1" x14ac:dyDescent="0.25">
      <c r="A515" s="852" t="s">
        <v>6</v>
      </c>
      <c r="B515" s="852"/>
      <c r="C515" s="506">
        <f>(SUMIFS(Лист3!$O$15:$O$500,Лист3!$P$15:$P$500,"GА",Лист3!$K$15:$K$500,"0*"))/$Q$3</f>
        <v>0</v>
      </c>
      <c r="D515" s="629">
        <f>(SUMIFS(Лист1!$O$15:$O$500,Лист1!$Q$15:$Q$500,"GА",Лист1!$K$15:$K$500,"0*"))/$Q$3</f>
        <v>0.43730946999999998</v>
      </c>
      <c r="E515" s="643">
        <f>437.30947/1000</f>
        <v>0.43730946999999998</v>
      </c>
      <c r="F515" s="629">
        <f>(SUMIFS(Лист1!$O$15:$O$500,Лист1!$Q$15:$Q$500,"GА",Лист1!$K$15:$K$500,"0*"))/$Q$3</f>
        <v>0.43730946999999998</v>
      </c>
      <c r="G515" s="643">
        <f t="shared" si="328"/>
        <v>100</v>
      </c>
      <c r="H515" s="629">
        <f>(SUMIFS(Лист1!$P$15:$P$500,Лист1!$Q$15:$Q$500,"GА",Лист1!$K$15:$K$500,"0*"))/$Q$3</f>
        <v>0.43730946999999998</v>
      </c>
      <c r="I515" s="643">
        <f>H515/E515*100</f>
        <v>100</v>
      </c>
      <c r="J515" s="643">
        <f>H515/D515*100</f>
        <v>100</v>
      </c>
      <c r="K515" s="643">
        <f>5656171.67/1000000</f>
        <v>5.65617167</v>
      </c>
      <c r="L515" s="643">
        <f>5656171.67/1000000</f>
        <v>5.65617167</v>
      </c>
      <c r="M515" s="643">
        <f>K515/L515*100</f>
        <v>100</v>
      </c>
      <c r="N515" s="643">
        <f>K515/H515*100</f>
        <v>1293.4025119556638</v>
      </c>
      <c r="O515" s="850"/>
      <c r="P515" s="850"/>
      <c r="Q515" s="513"/>
    </row>
    <row r="516" spans="1:17" ht="15" customHeight="1" x14ac:dyDescent="0.25">
      <c r="A516" s="853" t="s">
        <v>7</v>
      </c>
      <c r="B516" s="853"/>
      <c r="C516" s="632"/>
      <c r="D516" s="633">
        <v>0</v>
      </c>
      <c r="E516" s="633">
        <v>0</v>
      </c>
      <c r="F516" s="633">
        <v>0</v>
      </c>
      <c r="G516" s="633">
        <v>0</v>
      </c>
      <c r="H516" s="633">
        <v>0</v>
      </c>
      <c r="I516" s="633">
        <v>0</v>
      </c>
      <c r="J516" s="633">
        <v>0</v>
      </c>
      <c r="K516" s="633">
        <v>0</v>
      </c>
      <c r="L516" s="633">
        <v>0</v>
      </c>
      <c r="M516" s="633">
        <v>0</v>
      </c>
      <c r="N516" s="633">
        <v>0</v>
      </c>
      <c r="O516" s="850"/>
      <c r="P516" s="850"/>
      <c r="Q516" s="513"/>
    </row>
    <row r="517" spans="1:17" ht="15" customHeight="1" x14ac:dyDescent="0.25">
      <c r="A517" s="854" t="s">
        <v>8</v>
      </c>
      <c r="B517" s="854"/>
      <c r="C517" s="634">
        <v>0</v>
      </c>
      <c r="D517" s="654">
        <v>0</v>
      </c>
      <c r="E517" s="654">
        <v>0</v>
      </c>
      <c r="F517" s="654">
        <v>0</v>
      </c>
      <c r="G517" s="654">
        <v>0</v>
      </c>
      <c r="H517" s="654">
        <v>0</v>
      </c>
      <c r="I517" s="654">
        <v>0</v>
      </c>
      <c r="J517" s="654">
        <v>0</v>
      </c>
      <c r="K517" s="654">
        <v>0</v>
      </c>
      <c r="L517" s="654">
        <v>0</v>
      </c>
      <c r="M517" s="654">
        <v>0</v>
      </c>
      <c r="N517" s="654">
        <v>0</v>
      </c>
      <c r="O517" s="850"/>
      <c r="P517" s="850"/>
      <c r="Q517" s="513"/>
    </row>
    <row r="518" spans="1:17" ht="15" customHeight="1" x14ac:dyDescent="0.25">
      <c r="A518" s="855" t="s">
        <v>9</v>
      </c>
      <c r="B518" s="855"/>
      <c r="C518" s="598">
        <v>0</v>
      </c>
      <c r="D518" s="655">
        <v>0</v>
      </c>
      <c r="E518" s="655">
        <v>0</v>
      </c>
      <c r="F518" s="655">
        <v>0</v>
      </c>
      <c r="G518" s="655">
        <v>0</v>
      </c>
      <c r="H518" s="655">
        <v>0</v>
      </c>
      <c r="I518" s="655">
        <v>0</v>
      </c>
      <c r="J518" s="655">
        <v>0</v>
      </c>
      <c r="K518" s="655">
        <v>0</v>
      </c>
      <c r="L518" s="655">
        <v>0</v>
      </c>
      <c r="M518" s="655">
        <v>0</v>
      </c>
      <c r="N518" s="655">
        <v>0</v>
      </c>
      <c r="O518" s="850"/>
      <c r="P518" s="850"/>
      <c r="Q518" s="513"/>
    </row>
    <row r="519" spans="1:17" ht="29.25" customHeight="1" x14ac:dyDescent="0.25">
      <c r="A519" s="719" t="s">
        <v>58</v>
      </c>
      <c r="B519" s="719"/>
      <c r="C519" s="510">
        <v>0</v>
      </c>
      <c r="D519" s="636">
        <v>0</v>
      </c>
      <c r="E519" s="636">
        <v>0</v>
      </c>
      <c r="F519" s="636">
        <v>0</v>
      </c>
      <c r="G519" s="636">
        <v>0</v>
      </c>
      <c r="H519" s="636">
        <v>0</v>
      </c>
      <c r="I519" s="636">
        <v>0</v>
      </c>
      <c r="J519" s="636">
        <v>0</v>
      </c>
      <c r="K519" s="636">
        <v>0</v>
      </c>
      <c r="L519" s="636">
        <v>0</v>
      </c>
      <c r="M519" s="636">
        <v>0</v>
      </c>
      <c r="N519" s="636">
        <v>0</v>
      </c>
      <c r="O519" s="850"/>
      <c r="P519" s="850"/>
      <c r="Q519" s="513"/>
    </row>
    <row r="520" spans="1:17" ht="18.75" customHeight="1" x14ac:dyDescent="0.25">
      <c r="A520" s="713" t="s">
        <v>57</v>
      </c>
      <c r="B520" s="713"/>
      <c r="C520" s="509">
        <f>C513-C519</f>
        <v>4.9736000000000002</v>
      </c>
      <c r="D520" s="637">
        <f>D511-D519</f>
        <v>52.351809469999999</v>
      </c>
      <c r="E520" s="637">
        <f t="shared" ref="E520:F520" si="329">E511-E519</f>
        <v>52.351809469999999</v>
      </c>
      <c r="F520" s="637">
        <f t="shared" si="329"/>
        <v>52.351809469999999</v>
      </c>
      <c r="G520" s="637">
        <f t="shared" si="328"/>
        <v>100</v>
      </c>
      <c r="H520" s="637">
        <f t="shared" ref="H520" si="330">H511-H519</f>
        <v>52.351809469999999</v>
      </c>
      <c r="I520" s="638">
        <f>H520/E520*100</f>
        <v>100</v>
      </c>
      <c r="J520" s="638">
        <f>H520/D520*100</f>
        <v>100</v>
      </c>
      <c r="K520" s="637">
        <f t="shared" ref="K520:L520" si="331">K511-K519</f>
        <v>34.588271669999997</v>
      </c>
      <c r="L520" s="637">
        <f t="shared" si="331"/>
        <v>34.588271669999997</v>
      </c>
      <c r="M520" s="638">
        <f>K520/L520*100</f>
        <v>100</v>
      </c>
      <c r="N520" s="638">
        <f>K520/H520*100</f>
        <v>66.068913415152679</v>
      </c>
      <c r="O520" s="850"/>
      <c r="P520" s="850"/>
      <c r="Q520" s="513"/>
    </row>
    <row r="521" spans="1:17" s="7" customFormat="1" ht="32.25" customHeight="1" x14ac:dyDescent="0.25">
      <c r="A521" s="856" t="s">
        <v>2712</v>
      </c>
      <c r="B521" s="870"/>
      <c r="C521" s="587">
        <f>(SUMIFS(Лист3!$O$15:$O$500,Лист3!$P$15:$P$500,"GА",Лист3!$A$15:$A$500,"848"))/$Q$3</f>
        <v>4.9736000000000002</v>
      </c>
      <c r="D521" s="588">
        <f>(SUMIFS(Лист1!$O$15:$O$500,Лист1!$Q$15:$Q$500,"GА",Лист1!$A$15:$A$500,"848"))/$Q$3</f>
        <v>52.351809469999999</v>
      </c>
      <c r="E521" s="588">
        <f>(SUMIFS(Лист2!$P$15:$P$500,Лист2!$R$15:$R$500,"GА",Лист2!$A$15:$A$500,"848"))/$Q$4</f>
        <v>52.351809469999999</v>
      </c>
      <c r="F521" s="588">
        <f>(SUMIFS(Лист1!$O$15:$O$500,Лист1!$Q$15:$Q$500,"GА",Лист1!$A$15:$A$500,"848"))/$Q$3</f>
        <v>52.351809469999999</v>
      </c>
      <c r="G521" s="588">
        <f>F521/E521*100</f>
        <v>100</v>
      </c>
      <c r="H521" s="588">
        <f>(SUMIFS(Лист1!$P$15:$P$500,Лист1!$Q$15:$Q$500,"GА",Лист1!$A$15:$A$500,"848"))/$Q$3</f>
        <v>52.351809469999999</v>
      </c>
      <c r="I521" s="589">
        <f>H521/E521*100</f>
        <v>100</v>
      </c>
      <c r="J521" s="589">
        <f>H521/D521*100</f>
        <v>100</v>
      </c>
      <c r="K521" s="637"/>
      <c r="L521" s="637"/>
      <c r="M521" s="638"/>
      <c r="N521" s="638"/>
      <c r="O521" s="653"/>
      <c r="P521" s="653"/>
    </row>
    <row r="522" spans="1:17" s="7" customFormat="1" ht="15" customHeight="1" x14ac:dyDescent="0.25">
      <c r="A522" s="851" t="s">
        <v>5</v>
      </c>
      <c r="B522" s="868"/>
      <c r="C522" s="508">
        <f>(SUMIFS(Лист3!$O$15:$O$500,Лист3!$P$15:$P$500,"GА",Лист3!$A$15:$A$500,"848",Лист3!$K$15:$K$500,"1*"))/$Q$3</f>
        <v>4.9736000000000002</v>
      </c>
      <c r="D522" s="596">
        <f>(SUMIFS(Лист1!$O$15:$O$500,Лист1!$Q$15:$Q$500,"GА",Лист1!$A$15:$A$500,"848",Лист1!$K$15:$K$500,"1*"))/$Q$3</f>
        <v>51.914499999999997</v>
      </c>
      <c r="E522" s="627">
        <f>(SUMIFS(Лист2!$P$15:$P$500,Лист2!$A$15:$A$500,"848",Лист2!$K$15:$K$500,"1*",Лист2!$R$15:$R$500,"GА"))/$Q$4</f>
        <v>51.914499999999997</v>
      </c>
      <c r="F522" s="596">
        <f>(SUMIFS(Лист1!$O$15:$O$500,Лист1!$Q$15:$Q$500,"GА",Лист1!$A$15:$A$500,"848",Лист1!$K$15:$K$500,"1*"))/$Q$3</f>
        <v>51.914499999999997</v>
      </c>
      <c r="G522" s="627">
        <f t="shared" ref="G522:G523" si="332">F522/E522*100</f>
        <v>100</v>
      </c>
      <c r="H522" s="596">
        <f>(SUMIFS(Лист1!$P$15:$P$500,Лист1!$Q$15:$Q$500,"GА",Лист1!$A$15:$A$500,"848",Лист1!$K$15:$K$500,"1*"))/$Q$3</f>
        <v>51.914499999999997</v>
      </c>
      <c r="I522" s="642">
        <f t="shared" ref="I522:I523" si="333">H522/E522*100</f>
        <v>100</v>
      </c>
      <c r="J522" s="642">
        <f t="shared" ref="J522:J523" si="334">H522/D522*100</f>
        <v>100</v>
      </c>
      <c r="K522" s="597">
        <f>164656912.86/1000000</f>
        <v>164.65691286000001</v>
      </c>
      <c r="L522" s="597">
        <f>164731600/1000000</f>
        <v>164.73159999999999</v>
      </c>
      <c r="M522" s="597">
        <f t="shared" ref="M522:M523" si="335">K522/L522*100</f>
        <v>99.954661315740282</v>
      </c>
      <c r="N522" s="597">
        <f>(K522/H522)*100</f>
        <v>317.16940904756859</v>
      </c>
      <c r="O522" s="685"/>
      <c r="P522" s="685"/>
    </row>
    <row r="523" spans="1:17" s="7" customFormat="1" ht="15" customHeight="1" x14ac:dyDescent="0.25">
      <c r="A523" s="852" t="s">
        <v>6</v>
      </c>
      <c r="B523" s="869"/>
      <c r="C523" s="506">
        <f>(SUMIFS(Лист3!$O$15:$O$500,Лист3!$P$15:$P$500,"GА",Лист3!$A$15:$A$500,"848",Лист3!$K$15:$K$500,"0*"))/$Q$3</f>
        <v>0</v>
      </c>
      <c r="D523" s="629">
        <f>(SUMIFS(Лист1!$O$15:$O$500,Лист1!$Q$15:$Q$500,"GА",Лист1!$A$15:$A$500,"848",Лист1!$K$15:$K$500,"0*"))/$Q$3</f>
        <v>0.43730946999999998</v>
      </c>
      <c r="E523" s="630">
        <f>(SUMIFS(Лист2!$P$15:$P$500,Лист2!$A$15:$A$500,"848",Лист2!$K$15:$K$500,"0*",Лист2!$R$15:$R$500,"GА"))/$Q$4</f>
        <v>0.43730947000000003</v>
      </c>
      <c r="F523" s="629">
        <f>(SUMIFS(Лист1!$O$15:$O$500,Лист1!$Q$15:$Q$500,"GА",Лист1!$A$15:$A$500,"848",Лист1!$K$15:$K$500,"0*"))/$Q$3</f>
        <v>0.43730946999999998</v>
      </c>
      <c r="G523" s="630">
        <f t="shared" si="332"/>
        <v>99.999999999999986</v>
      </c>
      <c r="H523" s="629">
        <f>(SUMIFS(Лист1!$P$15:$P$500,Лист1!$Q$15:$Q$500,"GА",Лист1!$A$15:$A$500,"848",Лист1!$K$15:$K$500,"0*"))/$Q$3</f>
        <v>0.43730946999999998</v>
      </c>
      <c r="I523" s="643">
        <f t="shared" si="333"/>
        <v>99.999999999999986</v>
      </c>
      <c r="J523" s="643">
        <f t="shared" si="334"/>
        <v>100</v>
      </c>
      <c r="K523" s="631">
        <f>363545347.85/1000000</f>
        <v>363.54534785000004</v>
      </c>
      <c r="L523" s="631">
        <f>364299670.67/1000000</f>
        <v>364.29967067000001</v>
      </c>
      <c r="M523" s="631">
        <f t="shared" si="335"/>
        <v>99.792938923438314</v>
      </c>
      <c r="N523" s="631">
        <f>(K523/H523)*100</f>
        <v>83132.283380462817</v>
      </c>
      <c r="O523" s="685"/>
      <c r="P523" s="685"/>
      <c r="Q523" s="66"/>
    </row>
    <row r="524" spans="1:17" ht="35.25" customHeight="1" x14ac:dyDescent="0.25">
      <c r="A524" s="860" t="s">
        <v>2711</v>
      </c>
      <c r="B524" s="860"/>
      <c r="C524" s="860"/>
      <c r="D524" s="860"/>
      <c r="E524" s="860"/>
      <c r="F524" s="860"/>
      <c r="G524" s="860"/>
      <c r="H524" s="860"/>
      <c r="I524" s="860"/>
      <c r="J524" s="860"/>
      <c r="K524" s="860"/>
      <c r="L524" s="860"/>
      <c r="M524" s="860"/>
      <c r="N524" s="860"/>
      <c r="O524" s="860"/>
      <c r="P524" s="860"/>
      <c r="Q524" s="513"/>
    </row>
    <row r="525" spans="1:17" ht="33.75" customHeight="1" x14ac:dyDescent="0.25">
      <c r="A525" s="861" t="s">
        <v>39</v>
      </c>
      <c r="B525" s="861"/>
      <c r="C525" s="479">
        <f>C527+C557+C630</f>
        <v>530.39910111999995</v>
      </c>
      <c r="D525" s="427">
        <f>D527+D557+D630</f>
        <v>295.94281122000001</v>
      </c>
      <c r="E525" s="427">
        <f>E527+E557+E630</f>
        <v>459.44000739000006</v>
      </c>
      <c r="F525" s="427">
        <f>F527+F557+F630</f>
        <v>295.94281122000001</v>
      </c>
      <c r="G525" s="466">
        <f>F525/E525*100</f>
        <v>64.413809520246275</v>
      </c>
      <c r="H525" s="427">
        <f>H527+H557+H630</f>
        <v>294.24075052000001</v>
      </c>
      <c r="I525" s="427">
        <f>(H525/E525)*100</f>
        <v>64.043345330662703</v>
      </c>
      <c r="J525" s="427">
        <f>(H525/D525)*100</f>
        <v>99.424868374743284</v>
      </c>
      <c r="K525" s="427">
        <f>K527+K557+K630</f>
        <v>640.3880909400001</v>
      </c>
      <c r="L525" s="427">
        <f>L527+L557+L630</f>
        <v>640.50439803999996</v>
      </c>
      <c r="M525" s="622"/>
      <c r="N525" s="427">
        <f>(K525/H525)*100</f>
        <v>217.64085695413283</v>
      </c>
      <c r="O525" s="622"/>
      <c r="P525" s="622"/>
      <c r="Q525" s="513"/>
    </row>
    <row r="526" spans="1:17" ht="15" customHeight="1" x14ac:dyDescent="0.25">
      <c r="A526" s="862" t="s">
        <v>2393</v>
      </c>
      <c r="B526" s="862"/>
      <c r="C526" s="862"/>
      <c r="D526" s="862"/>
      <c r="E526" s="862"/>
      <c r="F526" s="862"/>
      <c r="G526" s="862"/>
      <c r="H526" s="862"/>
      <c r="I526" s="862"/>
      <c r="J526" s="862"/>
      <c r="K526" s="862"/>
      <c r="L526" s="862"/>
      <c r="M526" s="862"/>
      <c r="N526" s="862"/>
      <c r="O526" s="862"/>
      <c r="P526" s="862"/>
      <c r="Q526" s="513"/>
    </row>
    <row r="527" spans="1:17" ht="52.5" customHeight="1" x14ac:dyDescent="0.25">
      <c r="A527" s="863" t="s">
        <v>52</v>
      </c>
      <c r="B527" s="863"/>
      <c r="C527" s="480">
        <f>C529+C543</f>
        <v>13.6021</v>
      </c>
      <c r="D527" s="429">
        <f>D529+D543</f>
        <v>20.314408999999998</v>
      </c>
      <c r="E527" s="429">
        <f t="shared" ref="E527:F527" si="336">E529+E543</f>
        <v>20.314408999999998</v>
      </c>
      <c r="F527" s="429">
        <f t="shared" si="336"/>
        <v>20.314408999999998</v>
      </c>
      <c r="G527" s="468">
        <f>F527/E527*100</f>
        <v>100</v>
      </c>
      <c r="H527" s="429">
        <f>H529+H543</f>
        <v>20.314408999999998</v>
      </c>
      <c r="I527" s="429">
        <f>(H527/E527)*100</f>
        <v>100</v>
      </c>
      <c r="J527" s="429">
        <f>(H527/D527)*100</f>
        <v>100</v>
      </c>
      <c r="K527" s="429">
        <f>K529+K543</f>
        <v>0</v>
      </c>
      <c r="L527" s="429">
        <f>L529+L543</f>
        <v>0</v>
      </c>
      <c r="M527" s="468">
        <v>0</v>
      </c>
      <c r="N527" s="429">
        <f>(K527/H527)*100</f>
        <v>0</v>
      </c>
      <c r="O527" s="623"/>
      <c r="P527" s="623"/>
      <c r="Q527" s="513"/>
    </row>
    <row r="528" spans="1:17" ht="15" customHeight="1" x14ac:dyDescent="0.25">
      <c r="A528" s="857" t="s">
        <v>2394</v>
      </c>
      <c r="B528" s="857"/>
      <c r="C528" s="857"/>
      <c r="D528" s="857"/>
      <c r="E528" s="857"/>
      <c r="F528" s="857"/>
      <c r="G528" s="857"/>
      <c r="H528" s="857"/>
      <c r="I528" s="857"/>
      <c r="J528" s="857"/>
      <c r="K528" s="857"/>
      <c r="L528" s="857"/>
      <c r="M528" s="857"/>
      <c r="N528" s="857"/>
      <c r="O528" s="857"/>
      <c r="P528" s="857"/>
      <c r="Q528" s="513"/>
    </row>
    <row r="529" spans="1:17" ht="51" customHeight="1" x14ac:dyDescent="0.25">
      <c r="A529" s="858" t="s">
        <v>53</v>
      </c>
      <c r="B529" s="858"/>
      <c r="C529" s="656">
        <f>C531</f>
        <v>0.1</v>
      </c>
      <c r="D529" s="591">
        <f>D531</f>
        <v>0.4</v>
      </c>
      <c r="E529" s="591">
        <f>E531</f>
        <v>0.4</v>
      </c>
      <c r="F529" s="591">
        <f>F531</f>
        <v>0.4</v>
      </c>
      <c r="G529" s="591">
        <f>F529/E529*100</f>
        <v>100</v>
      </c>
      <c r="H529" s="591">
        <f>H531</f>
        <v>0.4</v>
      </c>
      <c r="I529" s="591">
        <f>I531</f>
        <v>100</v>
      </c>
      <c r="J529" s="591">
        <f t="shared" ref="J529:N529" si="337">J531</f>
        <v>100</v>
      </c>
      <c r="K529" s="591">
        <f t="shared" si="337"/>
        <v>0</v>
      </c>
      <c r="L529" s="591">
        <f t="shared" si="337"/>
        <v>0</v>
      </c>
      <c r="M529" s="591">
        <f t="shared" si="337"/>
        <v>0</v>
      </c>
      <c r="N529" s="591">
        <f t="shared" si="337"/>
        <v>0</v>
      </c>
      <c r="O529" s="624"/>
      <c r="P529" s="624"/>
      <c r="Q529" s="513"/>
    </row>
    <row r="530" spans="1:17" ht="15" customHeight="1" x14ac:dyDescent="0.25">
      <c r="A530" s="850" t="s">
        <v>2395</v>
      </c>
      <c r="B530" s="850"/>
      <c r="C530" s="850"/>
      <c r="D530" s="850"/>
      <c r="E530" s="850"/>
      <c r="F530" s="850"/>
      <c r="G530" s="850"/>
      <c r="H530" s="850"/>
      <c r="I530" s="850"/>
      <c r="J530" s="850"/>
      <c r="K530" s="850"/>
      <c r="L530" s="850"/>
      <c r="M530" s="850"/>
      <c r="N530" s="850"/>
      <c r="O530" s="850"/>
      <c r="P530" s="850"/>
      <c r="Q530" s="513"/>
    </row>
    <row r="531" spans="1:17" ht="15" customHeight="1" x14ac:dyDescent="0.25">
      <c r="A531" s="849" t="s">
        <v>14</v>
      </c>
      <c r="B531" s="849"/>
      <c r="C531" s="593">
        <f>SUM(C532:C536)</f>
        <v>0.1</v>
      </c>
      <c r="D531" s="593">
        <f>SUM(D532:D536)</f>
        <v>0.4</v>
      </c>
      <c r="E531" s="593">
        <f>SUM(E532:E536)</f>
        <v>0.4</v>
      </c>
      <c r="F531" s="593">
        <f>SUM(F532:F536)</f>
        <v>0.4</v>
      </c>
      <c r="G531" s="593">
        <f>F531/E531*100</f>
        <v>100</v>
      </c>
      <c r="H531" s="593">
        <f>SUM(H532:H536)</f>
        <v>0.4</v>
      </c>
      <c r="I531" s="593">
        <f>H531/E531*100</f>
        <v>100</v>
      </c>
      <c r="J531" s="594">
        <f>H531/D531*100</f>
        <v>100</v>
      </c>
      <c r="K531" s="594">
        <f>SUM(K532:K536)</f>
        <v>0</v>
      </c>
      <c r="L531" s="594">
        <f>SUM(L532:L536)</f>
        <v>0</v>
      </c>
      <c r="M531" s="594">
        <v>0</v>
      </c>
      <c r="N531" s="594">
        <f>K531/H531*100</f>
        <v>0</v>
      </c>
      <c r="O531" s="665"/>
      <c r="P531" s="653"/>
      <c r="Q531" s="513"/>
    </row>
    <row r="532" spans="1:17" ht="15" customHeight="1" x14ac:dyDescent="0.25">
      <c r="A532" s="851" t="s">
        <v>5</v>
      </c>
      <c r="B532" s="851"/>
      <c r="C532" s="508">
        <f>(SUMIFS(Лист3!$O$15:$O$500,Лист3!$P$15:$P$500,"L1",Лист3!$K$15:$K$500,"1*"))/$Q$3</f>
        <v>0</v>
      </c>
      <c r="D532" s="596">
        <f>(SUMIFS(Лист1!$O$15:$O$500,Лист1!$Q$15:$Q$500,"L1",Лист1!$K$15:$K$500,"1*"))/$Q$3</f>
        <v>0</v>
      </c>
      <c r="E532" s="642">
        <v>0</v>
      </c>
      <c r="F532" s="596">
        <f>(SUMIFS(Лист1!$O$15:$O$500,Лист1!$Q$15:$Q$500,"L1",Лист1!$K$15:$K$500,"1*"))/$Q$3</f>
        <v>0</v>
      </c>
      <c r="G532" s="642">
        <v>0</v>
      </c>
      <c r="H532" s="596">
        <f>(SUMIFS(Лист1!$P$15:$P$500,Лист1!$Q$15:$Q$500,"L1",Лист1!$K$15:$K$500,"1*"))/$Q$3</f>
        <v>0</v>
      </c>
      <c r="I532" s="642">
        <v>0</v>
      </c>
      <c r="J532" s="642">
        <v>0</v>
      </c>
      <c r="K532" s="642">
        <v>0</v>
      </c>
      <c r="L532" s="642">
        <v>0</v>
      </c>
      <c r="M532" s="642">
        <v>0</v>
      </c>
      <c r="N532" s="642">
        <v>0</v>
      </c>
      <c r="O532" s="451"/>
      <c r="P532" s="451"/>
      <c r="Q532" s="513"/>
    </row>
    <row r="533" spans="1:17" ht="15" customHeight="1" x14ac:dyDescent="0.25">
      <c r="A533" s="852" t="s">
        <v>6</v>
      </c>
      <c r="B533" s="852"/>
      <c r="C533" s="506">
        <f>(SUMIFS(Лист3!$O$15:$O$500,Лист3!$P$15:$P$500,"L1",Лист3!$K$15:$K$500,"0*"))/$Q$3</f>
        <v>0.1</v>
      </c>
      <c r="D533" s="629">
        <f>(SUMIFS(Лист1!$O$15:$O$500,Лист1!$Q$15:$Q$500,"L1",Лист1!$K$15:$K$500,"0*"))/$Q$3</f>
        <v>0.4</v>
      </c>
      <c r="E533" s="643">
        <f>400/1000</f>
        <v>0.4</v>
      </c>
      <c r="F533" s="629">
        <f>(SUMIFS(Лист1!$O$15:$O$500,Лист1!$Q$15:$Q$500,"L1",Лист1!$K$15:$K$500,"0*"))/$Q$3</f>
        <v>0.4</v>
      </c>
      <c r="G533" s="643">
        <f t="shared" ref="G533:G538" si="338">F533/E533*100</f>
        <v>100</v>
      </c>
      <c r="H533" s="629">
        <f>(SUMIFS(Лист1!$P$15:$P$500,Лист1!$Q$15:$Q$500,"L1",Лист1!$K$15:$K$500,"0*"))/$Q$3</f>
        <v>0.4</v>
      </c>
      <c r="I533" s="643">
        <f>(H533/E533)*100</f>
        <v>100</v>
      </c>
      <c r="J533" s="643">
        <f>(H533/D533)*100</f>
        <v>100</v>
      </c>
      <c r="K533" s="643">
        <v>0</v>
      </c>
      <c r="L533" s="643">
        <v>0</v>
      </c>
      <c r="M533" s="643">
        <v>0</v>
      </c>
      <c r="N533" s="643">
        <f t="shared" ref="N533" si="339">K533/H533*100</f>
        <v>0</v>
      </c>
      <c r="O533" s="606"/>
      <c r="P533" s="606"/>
      <c r="Q533" s="513"/>
    </row>
    <row r="534" spans="1:17" ht="21.75" customHeight="1" x14ac:dyDescent="0.25">
      <c r="A534" s="853" t="s">
        <v>7</v>
      </c>
      <c r="B534" s="853"/>
      <c r="C534" s="632"/>
      <c r="D534" s="633">
        <v>0</v>
      </c>
      <c r="E534" s="633">
        <v>0</v>
      </c>
      <c r="F534" s="633">
        <v>0</v>
      </c>
      <c r="G534" s="633">
        <v>0</v>
      </c>
      <c r="H534" s="633">
        <v>0</v>
      </c>
      <c r="I534" s="633">
        <v>0</v>
      </c>
      <c r="J534" s="633">
        <v>0</v>
      </c>
      <c r="K534" s="633">
        <v>0</v>
      </c>
      <c r="L534" s="633">
        <v>0</v>
      </c>
      <c r="M534" s="633">
        <v>0</v>
      </c>
      <c r="N534" s="633">
        <v>0</v>
      </c>
      <c r="O534" s="609"/>
      <c r="P534" s="609"/>
      <c r="Q534" s="513"/>
    </row>
    <row r="535" spans="1:17" ht="19.5" customHeight="1" x14ac:dyDescent="0.25">
      <c r="A535" s="854" t="s">
        <v>8</v>
      </c>
      <c r="B535" s="854"/>
      <c r="C535" s="634">
        <v>0</v>
      </c>
      <c r="D535" s="654">
        <v>0</v>
      </c>
      <c r="E535" s="654">
        <v>0</v>
      </c>
      <c r="F535" s="654">
        <v>0</v>
      </c>
      <c r="G535" s="654">
        <v>0</v>
      </c>
      <c r="H535" s="654">
        <v>0</v>
      </c>
      <c r="I535" s="654">
        <v>0</v>
      </c>
      <c r="J535" s="654">
        <v>0</v>
      </c>
      <c r="K535" s="654">
        <v>0</v>
      </c>
      <c r="L535" s="654">
        <v>0</v>
      </c>
      <c r="M535" s="654">
        <v>0</v>
      </c>
      <c r="N535" s="654">
        <v>0</v>
      </c>
      <c r="O535" s="613"/>
      <c r="P535" s="613"/>
      <c r="Q535" s="513"/>
    </row>
    <row r="536" spans="1:17" ht="15" customHeight="1" x14ac:dyDescent="0.25">
      <c r="A536" s="855" t="s">
        <v>9</v>
      </c>
      <c r="B536" s="855"/>
      <c r="C536" s="598">
        <v>0</v>
      </c>
      <c r="D536" s="655">
        <v>0</v>
      </c>
      <c r="E536" s="655">
        <v>0</v>
      </c>
      <c r="F536" s="655">
        <v>0</v>
      </c>
      <c r="G536" s="655">
        <v>0</v>
      </c>
      <c r="H536" s="655">
        <v>0</v>
      </c>
      <c r="I536" s="655">
        <v>0</v>
      </c>
      <c r="J536" s="655">
        <v>0</v>
      </c>
      <c r="K536" s="655">
        <v>0</v>
      </c>
      <c r="L536" s="655">
        <v>0</v>
      </c>
      <c r="M536" s="655">
        <v>0</v>
      </c>
      <c r="N536" s="655">
        <v>0</v>
      </c>
      <c r="O536" s="616"/>
      <c r="P536" s="616"/>
      <c r="Q536" s="513"/>
    </row>
    <row r="537" spans="1:17" ht="30.75" customHeight="1" x14ac:dyDescent="0.25">
      <c r="A537" s="719" t="s">
        <v>58</v>
      </c>
      <c r="B537" s="719"/>
      <c r="C537" s="510">
        <v>0</v>
      </c>
      <c r="D537" s="658">
        <v>0</v>
      </c>
      <c r="E537" s="658">
        <v>0</v>
      </c>
      <c r="F537" s="658">
        <v>0</v>
      </c>
      <c r="G537" s="658">
        <v>0</v>
      </c>
      <c r="H537" s="658">
        <v>0</v>
      </c>
      <c r="I537" s="658">
        <v>0</v>
      </c>
      <c r="J537" s="658">
        <v>0</v>
      </c>
      <c r="K537" s="658">
        <v>0</v>
      </c>
      <c r="L537" s="658">
        <v>0</v>
      </c>
      <c r="M537" s="658">
        <v>0</v>
      </c>
      <c r="N537" s="658">
        <v>0</v>
      </c>
      <c r="O537" s="618"/>
      <c r="P537" s="618"/>
      <c r="Q537" s="513"/>
    </row>
    <row r="538" spans="1:17" ht="14.25" customHeight="1" x14ac:dyDescent="0.25">
      <c r="A538" s="713" t="s">
        <v>57</v>
      </c>
      <c r="B538" s="713"/>
      <c r="C538" s="509">
        <f>C531-C537</f>
        <v>0.1</v>
      </c>
      <c r="D538" s="638">
        <f>D529-D537</f>
        <v>0.4</v>
      </c>
      <c r="E538" s="638">
        <f t="shared" ref="E538:F538" si="340">E529-E537</f>
        <v>0.4</v>
      </c>
      <c r="F538" s="638">
        <f t="shared" si="340"/>
        <v>0.4</v>
      </c>
      <c r="G538" s="638">
        <f t="shared" si="338"/>
        <v>100</v>
      </c>
      <c r="H538" s="638">
        <f t="shared" ref="H538" si="341">H529-H537</f>
        <v>0.4</v>
      </c>
      <c r="I538" s="638">
        <f>H538/E538*100</f>
        <v>100</v>
      </c>
      <c r="J538" s="638">
        <f>H538/D538*100</f>
        <v>100</v>
      </c>
      <c r="K538" s="638">
        <f t="shared" ref="K538:L538" si="342">K529-K537</f>
        <v>0</v>
      </c>
      <c r="L538" s="638">
        <f t="shared" si="342"/>
        <v>0</v>
      </c>
      <c r="M538" s="638">
        <v>0</v>
      </c>
      <c r="N538" s="638">
        <f>K538/H538*100</f>
        <v>0</v>
      </c>
      <c r="O538" s="620"/>
      <c r="P538" s="620"/>
      <c r="Q538" s="513"/>
    </row>
    <row r="539" spans="1:17" s="7" customFormat="1" ht="51" customHeight="1" x14ac:dyDescent="0.25">
      <c r="A539" s="856" t="s">
        <v>2713</v>
      </c>
      <c r="B539" s="870"/>
      <c r="C539" s="587">
        <f>(SUMIFS(Лист3!$O$15:$O$500,Лист3!$P$15:$P$500,"L1",Лист3!$A$15:$A$500,"843"))/$Q$3</f>
        <v>0.1</v>
      </c>
      <c r="D539" s="588">
        <f>(SUMIFS(Лист1!$O$15:$O$500,Лист1!$Q$15:$Q$500,"L1",Лист1!$A$15:$A$500,"843"))/$Q$3</f>
        <v>0.4</v>
      </c>
      <c r="E539" s="588">
        <f>(SUMIFS(Лист2!$P$15:$P$500,Лист2!$R$15:$R$500,"L1",Лист2!$A$15:$A$500,"843"))/$Q$4</f>
        <v>0.4</v>
      </c>
      <c r="F539" s="588">
        <f>(SUMIFS(Лист1!$O$15:$O$500,Лист1!$Q$15:$Q$500,"L1",Лист1!$A$15:$A$500,"843"))/$Q$3</f>
        <v>0.4</v>
      </c>
      <c r="G539" s="588">
        <f>F539/E539*100</f>
        <v>100</v>
      </c>
      <c r="H539" s="588">
        <f>(SUMIFS(Лист1!$P$15:$P$500,Лист1!$Q$15:$Q$500,"L1",Лист1!$A$15:$A$500,"843"))/$Q$3</f>
        <v>0.4</v>
      </c>
      <c r="I539" s="589">
        <f>H539/E539*100</f>
        <v>100</v>
      </c>
      <c r="J539" s="589">
        <f>H539/D539*100</f>
        <v>100</v>
      </c>
      <c r="K539" s="637"/>
      <c r="L539" s="637"/>
      <c r="M539" s="638"/>
      <c r="N539" s="638"/>
      <c r="O539" s="653"/>
      <c r="P539" s="653"/>
    </row>
    <row r="540" spans="1:17" s="7" customFormat="1" ht="15" customHeight="1" x14ac:dyDescent="0.25">
      <c r="A540" s="851" t="s">
        <v>5</v>
      </c>
      <c r="B540" s="868"/>
      <c r="C540" s="508">
        <f>(SUMIFS(Лист3!$O$15:$O$500,Лист3!$P$15:$P$500,"L1",Лист3!$A$15:$A$500,"843",Лист3!$K$15:$K$500,"1*"))/$Q$3</f>
        <v>0</v>
      </c>
      <c r="D540" s="596">
        <f>(SUMIFS(Лист1!$O$15:$O$500,Лист1!$Q$15:$Q$500,"L1",Лист1!$A$15:$A$500,"843",Лист1!$K$15:$K$500,"1*"))/$Q$3</f>
        <v>0</v>
      </c>
      <c r="E540" s="627">
        <f>(SUMIFS(Лист2!$P$15:$P$500,Лист2!$A$15:$A$500,"843",Лист2!$K$15:$K$500,"1*",Лист2!$R$15:$R$500,"L1"))/$Q$4</f>
        <v>0</v>
      </c>
      <c r="F540" s="596">
        <f>(SUMIFS(Лист1!$O$15:$O$500,Лист1!$Q$15:$Q$500,"L1",Лист1!$A$15:$A$500,"843",Лист1!$K$15:$K$500,"1*"))/$Q$3</f>
        <v>0</v>
      </c>
      <c r="G540" s="627">
        <v>0</v>
      </c>
      <c r="H540" s="596">
        <f>(SUMIFS(Лист1!$P$15:$P$500,Лист1!$Q$15:$Q$500,"L1",Лист1!$A$15:$A$500,"843",Лист1!$K$15:$K$500,"1*"))/$Q$3</f>
        <v>0</v>
      </c>
      <c r="I540" s="642">
        <v>0</v>
      </c>
      <c r="J540" s="642">
        <v>0</v>
      </c>
      <c r="K540" s="597">
        <f>164656912.86/1000000</f>
        <v>164.65691286000001</v>
      </c>
      <c r="L540" s="597">
        <f>164731600/1000000</f>
        <v>164.73159999999999</v>
      </c>
      <c r="M540" s="597">
        <f t="shared" ref="M540:M541" si="343">K540/L540*100</f>
        <v>99.954661315740282</v>
      </c>
      <c r="N540" s="597" t="e">
        <f>(K540/H540)*100</f>
        <v>#DIV/0!</v>
      </c>
      <c r="O540" s="685"/>
      <c r="P540" s="685"/>
    </row>
    <row r="541" spans="1:17" s="7" customFormat="1" ht="15" customHeight="1" x14ac:dyDescent="0.25">
      <c r="A541" s="852" t="s">
        <v>6</v>
      </c>
      <c r="B541" s="869"/>
      <c r="C541" s="506">
        <f>(SUMIFS(Лист3!$O$15:$O$500,Лист3!$P$15:$P$500,"L1",Лист3!$A$15:$A$500,"843",Лист3!$K$15:$K$500,"0*"))/$Q$3</f>
        <v>0.1</v>
      </c>
      <c r="D541" s="629">
        <f>(SUMIFS(Лист1!$O$15:$O$500,Лист1!$Q$15:$Q$500,"L1",Лист1!$A$15:$A$500,"843",Лист1!$K$15:$K$500,"0*"))/$Q$3</f>
        <v>0.4</v>
      </c>
      <c r="E541" s="630">
        <f>(SUMIFS(Лист2!$P$15:$P$500,Лист2!$A$15:$A$500,"843",Лист2!$K$15:$K$500,"0*",Лист2!$R$15:$R$500,"L1"))/$Q$4</f>
        <v>0.4</v>
      </c>
      <c r="F541" s="629">
        <f>(SUMIFS(Лист1!$O$15:$O$500,Лист1!$Q$15:$Q$500,"L1",Лист1!$A$15:$A$500,"843",Лист1!$K$15:$K$500,"0*"))/$Q$3</f>
        <v>0.4</v>
      </c>
      <c r="G541" s="630">
        <f t="shared" ref="G541" si="344">F541/E541*100</f>
        <v>100</v>
      </c>
      <c r="H541" s="629">
        <f>(SUMIFS(Лист1!$P$15:$P$500,Лист1!$Q$15:$Q$500,"L1",Лист1!$A$15:$A$500,"843",Лист1!$K$15:$K$500,"0*"))/$Q$3</f>
        <v>0.4</v>
      </c>
      <c r="I541" s="643">
        <f t="shared" ref="I541" si="345">H541/E541*100</f>
        <v>100</v>
      </c>
      <c r="J541" s="643">
        <f t="shared" ref="J541" si="346">H541/D541*100</f>
        <v>100</v>
      </c>
      <c r="K541" s="631">
        <f>363545347.85/1000000</f>
        <v>363.54534785000004</v>
      </c>
      <c r="L541" s="631">
        <f>364299670.67/1000000</f>
        <v>364.29967067000001</v>
      </c>
      <c r="M541" s="631">
        <f t="shared" si="343"/>
        <v>99.792938923438314</v>
      </c>
      <c r="N541" s="631">
        <f>(K541/H541)*100</f>
        <v>90886.336962500005</v>
      </c>
      <c r="O541" s="685"/>
      <c r="P541" s="685"/>
      <c r="Q541" s="66"/>
    </row>
    <row r="542" spans="1:17" ht="21" customHeight="1" x14ac:dyDescent="0.25">
      <c r="A542" s="857" t="s">
        <v>2396</v>
      </c>
      <c r="B542" s="857"/>
      <c r="C542" s="857"/>
      <c r="D542" s="857"/>
      <c r="E542" s="857"/>
      <c r="F542" s="857"/>
      <c r="G542" s="857"/>
      <c r="H542" s="857"/>
      <c r="I542" s="857"/>
      <c r="J542" s="857"/>
      <c r="K542" s="857"/>
      <c r="L542" s="857"/>
      <c r="M542" s="857"/>
      <c r="N542" s="857"/>
      <c r="O542" s="857"/>
      <c r="P542" s="857"/>
      <c r="Q542" s="513"/>
    </row>
    <row r="543" spans="1:17" ht="47.25" customHeight="1" x14ac:dyDescent="0.25">
      <c r="A543" s="858" t="s">
        <v>53</v>
      </c>
      <c r="B543" s="858"/>
      <c r="C543" s="656">
        <f>C545</f>
        <v>13.5021</v>
      </c>
      <c r="D543" s="591">
        <f>D545</f>
        <v>19.914408999999999</v>
      </c>
      <c r="E543" s="591">
        <f>E545</f>
        <v>19.914408999999999</v>
      </c>
      <c r="F543" s="591">
        <f>F545</f>
        <v>19.914408999999999</v>
      </c>
      <c r="G543" s="591">
        <f>F543/E543*100</f>
        <v>100</v>
      </c>
      <c r="H543" s="591">
        <f>H545</f>
        <v>19.914408999999999</v>
      </c>
      <c r="I543" s="591">
        <f>I545</f>
        <v>100</v>
      </c>
      <c r="J543" s="591">
        <f t="shared" ref="J543:N543" si="347">J545</f>
        <v>100</v>
      </c>
      <c r="K543" s="591">
        <f t="shared" si="347"/>
        <v>0</v>
      </c>
      <c r="L543" s="591">
        <f t="shared" si="347"/>
        <v>0</v>
      </c>
      <c r="M543" s="591">
        <f t="shared" si="347"/>
        <v>0</v>
      </c>
      <c r="N543" s="591">
        <f t="shared" si="347"/>
        <v>0</v>
      </c>
      <c r="O543" s="624"/>
      <c r="P543" s="624"/>
      <c r="Q543" s="513"/>
    </row>
    <row r="544" spans="1:17" ht="18" customHeight="1" x14ac:dyDescent="0.25">
      <c r="A544" s="850" t="s">
        <v>2397</v>
      </c>
      <c r="B544" s="850"/>
      <c r="C544" s="850"/>
      <c r="D544" s="850"/>
      <c r="E544" s="850"/>
      <c r="F544" s="850"/>
      <c r="G544" s="850"/>
      <c r="H544" s="850"/>
      <c r="I544" s="850"/>
      <c r="J544" s="850"/>
      <c r="K544" s="850"/>
      <c r="L544" s="850"/>
      <c r="M544" s="850"/>
      <c r="N544" s="850"/>
      <c r="O544" s="850"/>
      <c r="P544" s="850"/>
      <c r="Q544" s="513"/>
    </row>
    <row r="545" spans="1:17" ht="15" customHeight="1" x14ac:dyDescent="0.25">
      <c r="A545" s="849" t="s">
        <v>14</v>
      </c>
      <c r="B545" s="849"/>
      <c r="C545" s="593">
        <f>SUM(C546:C550)</f>
        <v>13.5021</v>
      </c>
      <c r="D545" s="593">
        <f>SUM(D546:D550)</f>
        <v>19.914408999999999</v>
      </c>
      <c r="E545" s="593">
        <f>SUM(E546:E550)</f>
        <v>19.914408999999999</v>
      </c>
      <c r="F545" s="593">
        <f>SUM(F546:F550)</f>
        <v>19.914408999999999</v>
      </c>
      <c r="G545" s="593">
        <f>F545/E545*100</f>
        <v>100</v>
      </c>
      <c r="H545" s="593">
        <f>SUM(H546:H550)</f>
        <v>19.914408999999999</v>
      </c>
      <c r="I545" s="593">
        <f>H545/E545*100</f>
        <v>100</v>
      </c>
      <c r="J545" s="594">
        <f>H545/D545*100</f>
        <v>100</v>
      </c>
      <c r="K545" s="594">
        <f>SUM(K546:K550)</f>
        <v>0</v>
      </c>
      <c r="L545" s="594">
        <f>SUM(L546:L550)</f>
        <v>0</v>
      </c>
      <c r="M545" s="594">
        <v>0</v>
      </c>
      <c r="N545" s="594">
        <f>K545/H545*100</f>
        <v>0</v>
      </c>
      <c r="O545" s="665"/>
      <c r="P545" s="653"/>
      <c r="Q545" s="513"/>
    </row>
    <row r="546" spans="1:17" ht="15" customHeight="1" x14ac:dyDescent="0.25">
      <c r="A546" s="851" t="s">
        <v>5</v>
      </c>
      <c r="B546" s="851"/>
      <c r="C546" s="508">
        <f>(SUMIFS(Лист3!$O$15:$O$500,Лист3!$P$15:$P$500,"L2",Лист3!$K$15:$K$500,"1*"))/$Q$3</f>
        <v>12.0021</v>
      </c>
      <c r="D546" s="596">
        <f>(SUMIFS(Лист1!$O$15:$O$500,Лист1!$Q$15:$Q$500,"L2",Лист1!$K$15:$K$500,"1*"))/$Q$3</f>
        <v>19.5</v>
      </c>
      <c r="E546" s="597">
        <f>19500/1000</f>
        <v>19.5</v>
      </c>
      <c r="F546" s="596">
        <f>(SUMIFS(Лист1!$O$15:$O$500,Лист1!$Q$15:$Q$500,"L2",Лист1!$K$15:$K$500,"1*"))/$Q$3</f>
        <v>19.5</v>
      </c>
      <c r="G546" s="597">
        <f t="shared" ref="G546:G552" si="348">F546/E546*100</f>
        <v>100</v>
      </c>
      <c r="H546" s="596">
        <f>(SUMIFS(Лист1!$P$15:$P$500,Лист1!$Q$15:$Q$500,"L2",Лист1!$K$15:$K$500,"1*"))/$Q$3</f>
        <v>19.5</v>
      </c>
      <c r="I546" s="597">
        <f>(H546/E546)*100</f>
        <v>100</v>
      </c>
      <c r="J546" s="597">
        <f>(H546/D546)*100</f>
        <v>100</v>
      </c>
      <c r="K546" s="597">
        <v>0</v>
      </c>
      <c r="L546" s="597">
        <v>0</v>
      </c>
      <c r="M546" s="597">
        <v>0</v>
      </c>
      <c r="N546" s="597">
        <f t="shared" ref="N546:N547" si="349">K546/H546*100</f>
        <v>0</v>
      </c>
      <c r="O546" s="604"/>
      <c r="P546" s="604"/>
      <c r="Q546" s="513"/>
    </row>
    <row r="547" spans="1:17" ht="15" customHeight="1" x14ac:dyDescent="0.25">
      <c r="A547" s="852" t="s">
        <v>6</v>
      </c>
      <c r="B547" s="852"/>
      <c r="C547" s="506">
        <f>(SUMIFS(Лист3!$O$15:$O$500,Лист3!$P$15:$P$500,"L2",Лист3!$K$15:$K$500,"0*"))/$Q$3</f>
        <v>1.5</v>
      </c>
      <c r="D547" s="629">
        <f>(SUMIFS(Лист1!$O$15:$O$500,Лист1!$Q$15:$Q$500,"L2",Лист1!$K$15:$K$500,"0*"))/$Q$3</f>
        <v>0.41440900000000003</v>
      </c>
      <c r="E547" s="631">
        <f>414.409/1000</f>
        <v>0.41440899999999997</v>
      </c>
      <c r="F547" s="629">
        <f>(SUMIFS(Лист1!$O$15:$O$500,Лист1!$Q$15:$Q$500,"L2",Лист1!$K$15:$K$500,"0*"))/$Q$3</f>
        <v>0.41440900000000003</v>
      </c>
      <c r="G547" s="631">
        <f t="shared" si="348"/>
        <v>100.00000000000003</v>
      </c>
      <c r="H547" s="629">
        <f>(SUMIFS(Лист1!$P$15:$P$500,Лист1!$Q$15:$Q$500,"L2",Лист1!$K$15:$K$500,"0*"))/$Q$3</f>
        <v>0.41440900000000003</v>
      </c>
      <c r="I547" s="631">
        <f>(H547/E547)*100</f>
        <v>100.00000000000003</v>
      </c>
      <c r="J547" s="631">
        <f>(H547/D547)*100</f>
        <v>100</v>
      </c>
      <c r="K547" s="631">
        <v>0</v>
      </c>
      <c r="L547" s="631">
        <v>0</v>
      </c>
      <c r="M547" s="631">
        <v>0</v>
      </c>
      <c r="N547" s="631">
        <f t="shared" si="349"/>
        <v>0</v>
      </c>
      <c r="O547" s="606"/>
      <c r="P547" s="606"/>
      <c r="Q547" s="513"/>
    </row>
    <row r="548" spans="1:17" ht="15" customHeight="1" x14ac:dyDescent="0.25">
      <c r="A548" s="853" t="s">
        <v>7</v>
      </c>
      <c r="B548" s="853"/>
      <c r="C548" s="632"/>
      <c r="D548" s="633">
        <v>0</v>
      </c>
      <c r="E548" s="633">
        <v>0</v>
      </c>
      <c r="F548" s="633">
        <v>0</v>
      </c>
      <c r="G548" s="633">
        <v>0</v>
      </c>
      <c r="H548" s="633">
        <v>0</v>
      </c>
      <c r="I548" s="633">
        <v>0</v>
      </c>
      <c r="J548" s="633">
        <v>0</v>
      </c>
      <c r="K548" s="633">
        <v>0</v>
      </c>
      <c r="L548" s="633">
        <v>0</v>
      </c>
      <c r="M548" s="633">
        <v>0</v>
      </c>
      <c r="N548" s="633">
        <v>0</v>
      </c>
      <c r="O548" s="609"/>
      <c r="P548" s="609"/>
      <c r="Q548" s="513"/>
    </row>
    <row r="549" spans="1:17" ht="15" customHeight="1" x14ac:dyDescent="0.25">
      <c r="A549" s="854" t="s">
        <v>8</v>
      </c>
      <c r="B549" s="854"/>
      <c r="C549" s="634">
        <v>0</v>
      </c>
      <c r="D549" s="654">
        <v>0</v>
      </c>
      <c r="E549" s="654">
        <v>0</v>
      </c>
      <c r="F549" s="654">
        <v>0</v>
      </c>
      <c r="G549" s="654">
        <v>0</v>
      </c>
      <c r="H549" s="654">
        <v>0</v>
      </c>
      <c r="I549" s="654">
        <v>0</v>
      </c>
      <c r="J549" s="654">
        <v>0</v>
      </c>
      <c r="K549" s="654">
        <v>0</v>
      </c>
      <c r="L549" s="654">
        <v>0</v>
      </c>
      <c r="M549" s="654">
        <v>0</v>
      </c>
      <c r="N549" s="654">
        <v>0</v>
      </c>
      <c r="O549" s="613"/>
      <c r="P549" s="613"/>
      <c r="Q549" s="513"/>
    </row>
    <row r="550" spans="1:17" ht="15" customHeight="1" x14ac:dyDescent="0.25">
      <c r="A550" s="855" t="s">
        <v>9</v>
      </c>
      <c r="B550" s="855"/>
      <c r="C550" s="598">
        <v>0</v>
      </c>
      <c r="D550" s="655">
        <v>0</v>
      </c>
      <c r="E550" s="655">
        <v>0</v>
      </c>
      <c r="F550" s="655">
        <v>0</v>
      </c>
      <c r="G550" s="655">
        <v>0</v>
      </c>
      <c r="H550" s="655">
        <v>0</v>
      </c>
      <c r="I550" s="655">
        <v>0</v>
      </c>
      <c r="J550" s="655">
        <v>0</v>
      </c>
      <c r="K550" s="655">
        <v>0</v>
      </c>
      <c r="L550" s="655">
        <v>0</v>
      </c>
      <c r="M550" s="655">
        <v>0</v>
      </c>
      <c r="N550" s="655">
        <v>0</v>
      </c>
      <c r="O550" s="616"/>
      <c r="P550" s="616"/>
      <c r="Q550" s="513"/>
    </row>
    <row r="551" spans="1:17" ht="31.5" customHeight="1" x14ac:dyDescent="0.25">
      <c r="A551" s="719" t="s">
        <v>58</v>
      </c>
      <c r="B551" s="719"/>
      <c r="C551" s="510">
        <v>0</v>
      </c>
      <c r="D551" s="636">
        <v>0</v>
      </c>
      <c r="E551" s="636">
        <v>0</v>
      </c>
      <c r="F551" s="636">
        <v>0</v>
      </c>
      <c r="G551" s="636">
        <v>0</v>
      </c>
      <c r="H551" s="636">
        <v>0</v>
      </c>
      <c r="I551" s="636">
        <v>0</v>
      </c>
      <c r="J551" s="636">
        <v>0</v>
      </c>
      <c r="K551" s="636">
        <v>0</v>
      </c>
      <c r="L551" s="636">
        <v>0</v>
      </c>
      <c r="M551" s="636">
        <v>0</v>
      </c>
      <c r="N551" s="636">
        <v>0</v>
      </c>
      <c r="O551" s="618"/>
      <c r="P551" s="618"/>
      <c r="Q551" s="513"/>
    </row>
    <row r="552" spans="1:17" ht="14.25" customHeight="1" x14ac:dyDescent="0.25">
      <c r="A552" s="713" t="s">
        <v>57</v>
      </c>
      <c r="B552" s="713"/>
      <c r="C552" s="509">
        <f>C545-C551</f>
        <v>13.5021</v>
      </c>
      <c r="D552" s="637">
        <f>D543-D551</f>
        <v>19.914408999999999</v>
      </c>
      <c r="E552" s="637">
        <f t="shared" ref="E552:F552" si="350">E543-E551</f>
        <v>19.914408999999999</v>
      </c>
      <c r="F552" s="637">
        <f t="shared" si="350"/>
        <v>19.914408999999999</v>
      </c>
      <c r="G552" s="637">
        <f t="shared" si="348"/>
        <v>100</v>
      </c>
      <c r="H552" s="637">
        <f t="shared" ref="H552" si="351">H543-H551</f>
        <v>19.914408999999999</v>
      </c>
      <c r="I552" s="638">
        <f>H552/E552*100</f>
        <v>100</v>
      </c>
      <c r="J552" s="638">
        <f>H552/D552*100</f>
        <v>100</v>
      </c>
      <c r="K552" s="637">
        <f t="shared" ref="K552:L552" si="352">K543-K551</f>
        <v>0</v>
      </c>
      <c r="L552" s="637">
        <f t="shared" si="352"/>
        <v>0</v>
      </c>
      <c r="M552" s="638">
        <v>0</v>
      </c>
      <c r="N552" s="638">
        <f>K552/H552*100</f>
        <v>0</v>
      </c>
      <c r="O552" s="620"/>
      <c r="P552" s="620"/>
      <c r="Q552" s="513"/>
    </row>
    <row r="553" spans="1:17" s="7" customFormat="1" ht="46.5" customHeight="1" x14ac:dyDescent="0.25">
      <c r="A553" s="856" t="s">
        <v>2713</v>
      </c>
      <c r="B553" s="870"/>
      <c r="C553" s="587">
        <f>(SUMIFS(Лист3!$O$15:$O$500,Лист3!$P$15:$P$500,"L2",Лист3!$A$15:$A$500,"843"))/$Q$3</f>
        <v>13.5021</v>
      </c>
      <c r="D553" s="588">
        <f>(SUMIFS(Лист1!$O$15:$O$500,Лист1!$Q$15:$Q$500,"L2",Лист1!$A$15:$A$500,"843"))/$Q$3</f>
        <v>19.914408999999999</v>
      </c>
      <c r="E553" s="588">
        <f>(SUMIFS(Лист2!$P$15:$P$500,Лист2!$R$15:$R$500,"L2",Лист2!$A$15:$A$500,"843"))/$Q$4</f>
        <v>19.914408999999999</v>
      </c>
      <c r="F553" s="588">
        <f>(SUMIFS(Лист1!$O$15:$O$500,Лист1!$Q$15:$Q$500,"L2",Лист1!$A$15:$A$500,"843"))/$Q$3</f>
        <v>19.914408999999999</v>
      </c>
      <c r="G553" s="588">
        <f>F553/E553*100</f>
        <v>100</v>
      </c>
      <c r="H553" s="588">
        <f>(SUMIFS(Лист1!$P$15:$P$500,Лист1!$Q$15:$Q$500,"L2",Лист1!$A$15:$A$500,"843"))/$Q$3</f>
        <v>19.914408999999999</v>
      </c>
      <c r="I553" s="589">
        <f>H553/E553*100</f>
        <v>100</v>
      </c>
      <c r="J553" s="589">
        <f>H553/D553*100</f>
        <v>100</v>
      </c>
      <c r="K553" s="637"/>
      <c r="L553" s="637"/>
      <c r="M553" s="638"/>
      <c r="N553" s="638"/>
      <c r="O553" s="653"/>
      <c r="P553" s="653"/>
    </row>
    <row r="554" spans="1:17" s="7" customFormat="1" ht="15" customHeight="1" x14ac:dyDescent="0.25">
      <c r="A554" s="851" t="s">
        <v>5</v>
      </c>
      <c r="B554" s="868"/>
      <c r="C554" s="508">
        <f>(SUMIFS(Лист3!$O$15:$O$500,Лист3!$P$15:$P$500,"L2",Лист3!$A$15:$A$500,"843",Лист3!$K$15:$K$500,"1*"))/$Q$3</f>
        <v>12.0021</v>
      </c>
      <c r="D554" s="596">
        <f>(SUMIFS(Лист1!$O$15:$O$500,Лист1!$Q$15:$Q$500,"L2",Лист1!$A$15:$A$500,"843",Лист1!$K$15:$K$500,"1*"))/$Q$3</f>
        <v>19.5</v>
      </c>
      <c r="E554" s="627">
        <f>(SUMIFS(Лист2!$P$15:$P$500,Лист2!$A$15:$A$500,"843",Лист2!$K$15:$K$500,"1*",Лист2!$R$15:$R$500,"L2"))/$Q$4</f>
        <v>19.5</v>
      </c>
      <c r="F554" s="596">
        <f>(SUMIFS(Лист1!$O$15:$O$500,Лист1!$Q$15:$Q$500,"L2",Лист1!$A$15:$A$500,"843",Лист1!$K$15:$K$500,"1*"))/$Q$3</f>
        <v>19.5</v>
      </c>
      <c r="G554" s="627">
        <f t="shared" ref="G554:G555" si="353">F554/E554*100</f>
        <v>100</v>
      </c>
      <c r="H554" s="596">
        <f>(SUMIFS(Лист1!$P$15:$P$500,Лист1!$Q$15:$Q$500,"L2",Лист1!$A$15:$A$500,"843",Лист1!$K$15:$K$500,"1*"))/$Q$3</f>
        <v>19.5</v>
      </c>
      <c r="I554" s="642">
        <f t="shared" ref="I554:I555" si="354">H554/E554*100</f>
        <v>100</v>
      </c>
      <c r="J554" s="642">
        <f t="shared" ref="J554:J555" si="355">H554/D554*100</f>
        <v>100</v>
      </c>
      <c r="K554" s="597">
        <f>164656912.86/1000000</f>
        <v>164.65691286000001</v>
      </c>
      <c r="L554" s="597">
        <f>164731600/1000000</f>
        <v>164.73159999999999</v>
      </c>
      <c r="M554" s="597">
        <f t="shared" ref="M554:M555" si="356">K554/L554*100</f>
        <v>99.954661315740282</v>
      </c>
      <c r="N554" s="597">
        <f>(K554/H554)*100</f>
        <v>844.39442492307694</v>
      </c>
      <c r="O554" s="685"/>
      <c r="P554" s="685"/>
    </row>
    <row r="555" spans="1:17" s="7" customFormat="1" ht="15" customHeight="1" x14ac:dyDescent="0.25">
      <c r="A555" s="852" t="s">
        <v>6</v>
      </c>
      <c r="B555" s="869"/>
      <c r="C555" s="506">
        <f>(SUMIFS(Лист3!$O$15:$O$500,Лист3!$P$15:$P$500,"L2",Лист3!$A$15:$A$500,"843",Лист3!$K$15:$K$500,"0*"))/$Q$3</f>
        <v>1.5</v>
      </c>
      <c r="D555" s="629">
        <f>(SUMIFS(Лист1!$O$15:$O$500,Лист1!$Q$15:$Q$500,"L2",Лист1!$A$15:$A$500,"843",Лист1!$K$15:$K$500,"0*"))/$Q$3</f>
        <v>0.41440900000000003</v>
      </c>
      <c r="E555" s="630">
        <f>(SUMIFS(Лист2!$P$15:$P$500,Лист2!$A$15:$A$500,"843",Лист2!$K$15:$K$500,"0*",Лист2!$R$15:$R$500,"L2"))/$Q$4</f>
        <v>0.41440899999999997</v>
      </c>
      <c r="F555" s="629">
        <f>(SUMIFS(Лист1!$O$15:$O$500,Лист1!$Q$15:$Q$500,"L2",Лист1!$A$15:$A$500,"843",Лист1!$K$15:$K$500,"0*"))/$Q$3</f>
        <v>0.41440900000000003</v>
      </c>
      <c r="G555" s="630">
        <f t="shared" si="353"/>
        <v>100.00000000000003</v>
      </c>
      <c r="H555" s="629">
        <f>(SUMIFS(Лист1!$P$15:$P$500,Лист1!$Q$15:$Q$500,"L2",Лист1!$A$15:$A$500,"843",Лист1!$K$15:$K$500,"0*"))/$Q$3</f>
        <v>0.41440900000000003</v>
      </c>
      <c r="I555" s="643">
        <f t="shared" si="354"/>
        <v>100.00000000000003</v>
      </c>
      <c r="J555" s="643">
        <f t="shared" si="355"/>
        <v>100</v>
      </c>
      <c r="K555" s="631">
        <f>363545347.85/1000000</f>
        <v>363.54534785000004</v>
      </c>
      <c r="L555" s="631">
        <f>364299670.67/1000000</f>
        <v>364.29967067000001</v>
      </c>
      <c r="M555" s="631">
        <f t="shared" si="356"/>
        <v>99.792938923438314</v>
      </c>
      <c r="N555" s="631">
        <f>(K555/H555)*100</f>
        <v>87726.219230277347</v>
      </c>
      <c r="O555" s="685"/>
      <c r="P555" s="685"/>
      <c r="Q555" s="66"/>
    </row>
    <row r="556" spans="1:17" ht="19.5" customHeight="1" x14ac:dyDescent="0.25">
      <c r="A556" s="862" t="s">
        <v>2398</v>
      </c>
      <c r="B556" s="862"/>
      <c r="C556" s="862"/>
      <c r="D556" s="862"/>
      <c r="E556" s="862"/>
      <c r="F556" s="862"/>
      <c r="G556" s="862"/>
      <c r="H556" s="862"/>
      <c r="I556" s="862"/>
      <c r="J556" s="862"/>
      <c r="K556" s="862"/>
      <c r="L556" s="862"/>
      <c r="M556" s="862"/>
      <c r="N556" s="862"/>
      <c r="O556" s="862"/>
      <c r="P556" s="862"/>
      <c r="Q556" s="513"/>
    </row>
    <row r="557" spans="1:17" ht="50.25" customHeight="1" x14ac:dyDescent="0.25">
      <c r="A557" s="863" t="s">
        <v>52</v>
      </c>
      <c r="B557" s="863"/>
      <c r="C557" s="480">
        <f>C559+C573+C587</f>
        <v>516.79700112</v>
      </c>
      <c r="D557" s="429">
        <f>D559+D573+D587</f>
        <v>275.62840222</v>
      </c>
      <c r="E557" s="429">
        <f>E559+E573+E587</f>
        <v>439.12559839000005</v>
      </c>
      <c r="F557" s="429">
        <f>F559+F573+F587</f>
        <v>275.62840222</v>
      </c>
      <c r="G557" s="468">
        <f>F557/E557*100</f>
        <v>62.767555166575939</v>
      </c>
      <c r="H557" s="429">
        <f>H559+H573+H587</f>
        <v>273.92634151999999</v>
      </c>
      <c r="I557" s="429">
        <f>(H557/E557)*100</f>
        <v>62.379952916504344</v>
      </c>
      <c r="J557" s="429">
        <f>(H557/D557)*100</f>
        <v>99.382479930844909</v>
      </c>
      <c r="K557" s="429">
        <f>K559+K573+K587+K604+K615</f>
        <v>640.3880909400001</v>
      </c>
      <c r="L557" s="429">
        <f>L559+L573+L587+L604+L615</f>
        <v>640.50439803999996</v>
      </c>
      <c r="M557" s="468">
        <f>K557/L557*100</f>
        <v>99.981841326873663</v>
      </c>
      <c r="N557" s="429">
        <f>(K557/H557)*100</f>
        <v>233.78112794356576</v>
      </c>
      <c r="O557" s="623"/>
      <c r="P557" s="623"/>
      <c r="Q557" s="513"/>
    </row>
    <row r="558" spans="1:17" ht="15" customHeight="1" x14ac:dyDescent="0.25">
      <c r="A558" s="857" t="s">
        <v>2399</v>
      </c>
      <c r="B558" s="857"/>
      <c r="C558" s="857"/>
      <c r="D558" s="857"/>
      <c r="E558" s="857"/>
      <c r="F558" s="857"/>
      <c r="G558" s="857"/>
      <c r="H558" s="857"/>
      <c r="I558" s="857"/>
      <c r="J558" s="857"/>
      <c r="K558" s="857"/>
      <c r="L558" s="857"/>
      <c r="M558" s="857"/>
      <c r="N558" s="857"/>
      <c r="O558" s="857"/>
      <c r="P558" s="857"/>
      <c r="Q558" s="513"/>
    </row>
    <row r="559" spans="1:17" ht="46.5" customHeight="1" x14ac:dyDescent="0.25">
      <c r="A559" s="858" t="s">
        <v>53</v>
      </c>
      <c r="B559" s="858"/>
      <c r="C559" s="656">
        <f>C561</f>
        <v>2.2614141499999998</v>
      </c>
      <c r="D559" s="591">
        <f>D561</f>
        <v>1.5538383899999999</v>
      </c>
      <c r="E559" s="591">
        <f>E561</f>
        <v>1.5538383899999999</v>
      </c>
      <c r="F559" s="591">
        <f>F561</f>
        <v>1.5538383899999999</v>
      </c>
      <c r="G559" s="591">
        <f>F559/E559*100</f>
        <v>100</v>
      </c>
      <c r="H559" s="591">
        <f>H561</f>
        <v>1.5538383899999999</v>
      </c>
      <c r="I559" s="591">
        <f>I561</f>
        <v>100</v>
      </c>
      <c r="J559" s="591">
        <f t="shared" ref="J559:N559" si="357">J561</f>
        <v>100</v>
      </c>
      <c r="K559" s="591">
        <f t="shared" si="357"/>
        <v>0</v>
      </c>
      <c r="L559" s="591">
        <f t="shared" si="357"/>
        <v>0</v>
      </c>
      <c r="M559" s="591">
        <f>M561</f>
        <v>0</v>
      </c>
      <c r="N559" s="591">
        <f t="shared" si="357"/>
        <v>0</v>
      </c>
      <c r="O559" s="624"/>
      <c r="P559" s="624"/>
      <c r="Q559" s="513"/>
    </row>
    <row r="560" spans="1:17" ht="15" customHeight="1" x14ac:dyDescent="0.25">
      <c r="A560" s="850" t="s">
        <v>2400</v>
      </c>
      <c r="B560" s="850"/>
      <c r="C560" s="850"/>
      <c r="D560" s="850"/>
      <c r="E560" s="850"/>
      <c r="F560" s="850"/>
      <c r="G560" s="850"/>
      <c r="H560" s="850"/>
      <c r="I560" s="850"/>
      <c r="J560" s="850"/>
      <c r="K560" s="850"/>
      <c r="L560" s="850"/>
      <c r="M560" s="850"/>
      <c r="N560" s="850"/>
      <c r="O560" s="850"/>
      <c r="P560" s="850"/>
      <c r="Q560" s="513"/>
    </row>
    <row r="561" spans="1:17" ht="16.5" customHeight="1" x14ac:dyDescent="0.25">
      <c r="A561" s="849" t="s">
        <v>14</v>
      </c>
      <c r="B561" s="849"/>
      <c r="C561" s="593">
        <f>SUM(C562:C566)</f>
        <v>2.2614141499999998</v>
      </c>
      <c r="D561" s="593">
        <f>SUM(D562:D566)</f>
        <v>1.5538383899999999</v>
      </c>
      <c r="E561" s="593">
        <f>SUM(E562:E566)</f>
        <v>1.5538383899999999</v>
      </c>
      <c r="F561" s="593">
        <f>SUM(F562:F566)</f>
        <v>1.5538383899999999</v>
      </c>
      <c r="G561" s="593">
        <f>F561/E561*100</f>
        <v>100</v>
      </c>
      <c r="H561" s="593">
        <f>SUM(H562:H566)</f>
        <v>1.5538383899999999</v>
      </c>
      <c r="I561" s="593">
        <f>H561/E561*100</f>
        <v>100</v>
      </c>
      <c r="J561" s="594">
        <f>H561/D561*100</f>
        <v>100</v>
      </c>
      <c r="K561" s="594">
        <f>SUM(K562:K566)</f>
        <v>0</v>
      </c>
      <c r="L561" s="594">
        <f>SUM(L562:L566)</f>
        <v>0</v>
      </c>
      <c r="M561" s="594">
        <v>0</v>
      </c>
      <c r="N561" s="594">
        <f>K561/H561*100</f>
        <v>0</v>
      </c>
      <c r="O561" s="850" t="s">
        <v>1399</v>
      </c>
      <c r="P561" s="867" t="s">
        <v>1400</v>
      </c>
      <c r="Q561" s="513"/>
    </row>
    <row r="562" spans="1:17" ht="15.75" customHeight="1" x14ac:dyDescent="0.25">
      <c r="A562" s="851" t="s">
        <v>5</v>
      </c>
      <c r="B562" s="851"/>
      <c r="C562" s="508">
        <f>(SUMIFS(Лист3!$O$15:$O$500,Лист3!$P$15:$P$500,"I2",Лист3!$K$15:$K$500,"1*"))/$Q$3</f>
        <v>2.2387999999999999</v>
      </c>
      <c r="D562" s="596">
        <f>(SUMIFS(Лист1!$O$15:$O$500,Лист1!$Q$15:$Q$500,"I2",Лист1!$K$15:$K$500,"1*"))/$Q$3</f>
        <v>1.5383</v>
      </c>
      <c r="E562" s="597">
        <f>1538.3/1000</f>
        <v>1.5383</v>
      </c>
      <c r="F562" s="596">
        <f>(SUMIFS(Лист1!$O$15:$O$500,Лист1!$Q$15:$Q$500,"I2",Лист1!$K$15:$K$500,"1*"))/$Q$3</f>
        <v>1.5383</v>
      </c>
      <c r="G562" s="597">
        <f t="shared" ref="G562:G568" si="358">F562/E562*100</f>
        <v>100</v>
      </c>
      <c r="H562" s="596">
        <f>(SUMIFS(Лист1!$P$15:$P$500,Лист1!$Q$15:$Q$500,"I2",Лист1!$K$15:$K$500,"1*"))/$Q$3</f>
        <v>1.5383</v>
      </c>
      <c r="I562" s="597">
        <f>(H562/E562)*100</f>
        <v>100</v>
      </c>
      <c r="J562" s="597">
        <f>(H562/D562)*100</f>
        <v>100</v>
      </c>
      <c r="K562" s="597">
        <v>0</v>
      </c>
      <c r="L562" s="597">
        <v>0</v>
      </c>
      <c r="M562" s="597">
        <v>0</v>
      </c>
      <c r="N562" s="597">
        <f>(K562/H562)*100</f>
        <v>0</v>
      </c>
      <c r="O562" s="850"/>
      <c r="P562" s="867"/>
      <c r="Q562" s="513"/>
    </row>
    <row r="563" spans="1:17" ht="15" customHeight="1" x14ac:dyDescent="0.25">
      <c r="A563" s="852" t="s">
        <v>6</v>
      </c>
      <c r="B563" s="852"/>
      <c r="C563" s="506">
        <f>(SUMIFS(Лист3!$O$15:$O$500,Лист3!$P$15:$P$500,"I2",Лист3!$K$15:$K$500,"0*"))/$Q$3</f>
        <v>2.2614150000000003E-2</v>
      </c>
      <c r="D563" s="629">
        <f>(SUMIFS(Лист1!$O$15:$O$500,Лист1!$Q$15:$Q$500,"I2",Лист1!$K$15:$K$500,"0*"))/$Q$3</f>
        <v>1.5538389999999999E-2</v>
      </c>
      <c r="E563" s="631">
        <f>15.53839/1000</f>
        <v>1.5538389999999999E-2</v>
      </c>
      <c r="F563" s="629">
        <f>(SUMIFS(Лист1!$O$15:$O$500,Лист1!$Q$15:$Q$500,"I2",Лист1!$K$15:$K$500,"0*"))/$Q$3</f>
        <v>1.5538389999999999E-2</v>
      </c>
      <c r="G563" s="631">
        <f t="shared" si="358"/>
        <v>100</v>
      </c>
      <c r="H563" s="629">
        <f>(SUMIFS(Лист1!$P$15:$P$500,Лист1!$Q$15:$Q$500,"I2",Лист1!$K$15:$K$500,"0*"))/$Q$3</f>
        <v>1.5538389999999999E-2</v>
      </c>
      <c r="I563" s="631">
        <f>(H563/E563)*100</f>
        <v>100</v>
      </c>
      <c r="J563" s="631">
        <f>(H563/D563)*100</f>
        <v>100</v>
      </c>
      <c r="K563" s="631">
        <v>0</v>
      </c>
      <c r="L563" s="631">
        <v>0</v>
      </c>
      <c r="M563" s="631">
        <v>0</v>
      </c>
      <c r="N563" s="631">
        <f>(K563/H563)*100</f>
        <v>0</v>
      </c>
      <c r="O563" s="850"/>
      <c r="P563" s="867"/>
      <c r="Q563" s="513"/>
    </row>
    <row r="564" spans="1:17" ht="15" customHeight="1" x14ac:dyDescent="0.25">
      <c r="A564" s="853" t="s">
        <v>7</v>
      </c>
      <c r="B564" s="853"/>
      <c r="C564" s="632"/>
      <c r="D564" s="633">
        <v>0</v>
      </c>
      <c r="E564" s="633">
        <v>0</v>
      </c>
      <c r="F564" s="633">
        <v>0</v>
      </c>
      <c r="G564" s="633">
        <v>0</v>
      </c>
      <c r="H564" s="633">
        <v>0</v>
      </c>
      <c r="I564" s="633">
        <v>0</v>
      </c>
      <c r="J564" s="633">
        <v>0</v>
      </c>
      <c r="K564" s="633">
        <v>0</v>
      </c>
      <c r="L564" s="633">
        <v>0</v>
      </c>
      <c r="M564" s="633">
        <v>0</v>
      </c>
      <c r="N564" s="633">
        <v>0</v>
      </c>
      <c r="O564" s="850"/>
      <c r="P564" s="867"/>
      <c r="Q564" s="513"/>
    </row>
    <row r="565" spans="1:17" ht="15" customHeight="1" x14ac:dyDescent="0.25">
      <c r="A565" s="854" t="s">
        <v>8</v>
      </c>
      <c r="B565" s="854"/>
      <c r="C565" s="634">
        <v>0</v>
      </c>
      <c r="D565" s="654">
        <v>0</v>
      </c>
      <c r="E565" s="654">
        <v>0</v>
      </c>
      <c r="F565" s="654">
        <v>0</v>
      </c>
      <c r="G565" s="654">
        <v>0</v>
      </c>
      <c r="H565" s="654">
        <v>0</v>
      </c>
      <c r="I565" s="654">
        <v>0</v>
      </c>
      <c r="J565" s="654">
        <v>0</v>
      </c>
      <c r="K565" s="654">
        <v>0</v>
      </c>
      <c r="L565" s="654">
        <v>0</v>
      </c>
      <c r="M565" s="654">
        <v>0</v>
      </c>
      <c r="N565" s="654">
        <v>0</v>
      </c>
      <c r="O565" s="850"/>
      <c r="P565" s="867"/>
      <c r="Q565" s="513"/>
    </row>
    <row r="566" spans="1:17" ht="15" customHeight="1" x14ac:dyDescent="0.25">
      <c r="A566" s="855" t="s">
        <v>9</v>
      </c>
      <c r="B566" s="855"/>
      <c r="C566" s="598">
        <v>0</v>
      </c>
      <c r="D566" s="655">
        <v>0</v>
      </c>
      <c r="E566" s="655">
        <v>0</v>
      </c>
      <c r="F566" s="655">
        <v>0</v>
      </c>
      <c r="G566" s="655">
        <v>0</v>
      </c>
      <c r="H566" s="655">
        <v>0</v>
      </c>
      <c r="I566" s="655">
        <v>0</v>
      </c>
      <c r="J566" s="655">
        <v>0</v>
      </c>
      <c r="K566" s="655">
        <v>0</v>
      </c>
      <c r="L566" s="655">
        <v>0</v>
      </c>
      <c r="M566" s="655">
        <v>0</v>
      </c>
      <c r="N566" s="655">
        <v>0</v>
      </c>
      <c r="O566" s="850"/>
      <c r="P566" s="867"/>
      <c r="Q566" s="513"/>
    </row>
    <row r="567" spans="1:17" ht="30.75" customHeight="1" x14ac:dyDescent="0.25">
      <c r="A567" s="719" t="s">
        <v>58</v>
      </c>
      <c r="B567" s="719"/>
      <c r="C567" s="510">
        <v>0</v>
      </c>
      <c r="D567" s="636">
        <v>0</v>
      </c>
      <c r="E567" s="636">
        <v>0</v>
      </c>
      <c r="F567" s="636">
        <v>0</v>
      </c>
      <c r="G567" s="636">
        <v>0</v>
      </c>
      <c r="H567" s="636">
        <v>0</v>
      </c>
      <c r="I567" s="636">
        <v>0</v>
      </c>
      <c r="J567" s="636">
        <v>0</v>
      </c>
      <c r="K567" s="636">
        <v>0</v>
      </c>
      <c r="L567" s="636">
        <v>0</v>
      </c>
      <c r="M567" s="636">
        <v>0</v>
      </c>
      <c r="N567" s="636">
        <v>0</v>
      </c>
      <c r="O567" s="850"/>
      <c r="P567" s="867"/>
      <c r="Q567" s="513"/>
    </row>
    <row r="568" spans="1:17" ht="17.25" customHeight="1" x14ac:dyDescent="0.25">
      <c r="A568" s="713" t="s">
        <v>57</v>
      </c>
      <c r="B568" s="713"/>
      <c r="C568" s="509">
        <f>C561-C567</f>
        <v>2.2614141499999998</v>
      </c>
      <c r="D568" s="637">
        <f>D559-D567</f>
        <v>1.5538383899999999</v>
      </c>
      <c r="E568" s="637">
        <f t="shared" ref="E568:F568" si="359">E559-E567</f>
        <v>1.5538383899999999</v>
      </c>
      <c r="F568" s="637">
        <f t="shared" si="359"/>
        <v>1.5538383899999999</v>
      </c>
      <c r="G568" s="637">
        <f t="shared" si="358"/>
        <v>100</v>
      </c>
      <c r="H568" s="637">
        <f t="shared" ref="H568" si="360">H559-H567</f>
        <v>1.5538383899999999</v>
      </c>
      <c r="I568" s="638">
        <f>H568/E568*100</f>
        <v>100</v>
      </c>
      <c r="J568" s="638">
        <f>H568/D568*100</f>
        <v>100</v>
      </c>
      <c r="K568" s="637">
        <f t="shared" ref="K568:L568" si="361">K559-K567</f>
        <v>0</v>
      </c>
      <c r="L568" s="637">
        <f t="shared" si="361"/>
        <v>0</v>
      </c>
      <c r="M568" s="638">
        <v>0</v>
      </c>
      <c r="N568" s="638">
        <f>K568/H568*100</f>
        <v>0</v>
      </c>
      <c r="O568" s="850"/>
      <c r="P568" s="867"/>
      <c r="Q568" s="513"/>
    </row>
    <row r="569" spans="1:17" s="7" customFormat="1" ht="63.75" customHeight="1" x14ac:dyDescent="0.25">
      <c r="A569" s="856" t="s">
        <v>2714</v>
      </c>
      <c r="B569" s="870"/>
      <c r="C569" s="587">
        <f>(SUMIFS(Лист3!$O$15:$O$500,Лист3!$P$15:$P$500,"I2",Лист3!$A$15:$A$500,"860"))/$Q$3</f>
        <v>2.2614141499999998</v>
      </c>
      <c r="D569" s="588">
        <f>(SUMIFS(Лист1!$O$15:$O$500,Лист1!$Q$15:$Q$500,"I2",Лист1!$A$15:$A$500,"860"))/$Q$3</f>
        <v>1.5538383899999999</v>
      </c>
      <c r="E569" s="588">
        <f>(SUMIFS(Лист2!$P$15:$P$500,Лист2!$R$15:$R$500,"I2",Лист2!$A$15:$A$500,"860"))/$Q$4</f>
        <v>1.5538383899999999</v>
      </c>
      <c r="F569" s="588">
        <f>(SUMIFS(Лист1!$O$15:$O$500,Лист1!$Q$15:$Q$500,"I2",Лист1!$A$15:$A$500,"860"))/$Q$3</f>
        <v>1.5538383899999999</v>
      </c>
      <c r="G569" s="588">
        <f>F569/E569*100</f>
        <v>100</v>
      </c>
      <c r="H569" s="588">
        <f>(SUMIFS(Лист1!$P$15:$P$500,Лист1!$Q$15:$Q$500,"I2",Лист1!$A$15:$A$500,"860"))/$Q$3</f>
        <v>1.5538383899999999</v>
      </c>
      <c r="I569" s="589">
        <f>H569/E569*100</f>
        <v>100</v>
      </c>
      <c r="J569" s="589">
        <f>H569/D569*100</f>
        <v>100</v>
      </c>
      <c r="K569" s="637"/>
      <c r="L569" s="637"/>
      <c r="M569" s="638"/>
      <c r="N569" s="638"/>
      <c r="O569" s="653"/>
      <c r="P569" s="653"/>
    </row>
    <row r="570" spans="1:17" s="7" customFormat="1" ht="15" customHeight="1" x14ac:dyDescent="0.25">
      <c r="A570" s="851" t="s">
        <v>5</v>
      </c>
      <c r="B570" s="868"/>
      <c r="C570" s="508">
        <f>(SUMIFS(Лист3!$O$15:$O$500,Лист3!$P$15:$P$500,"I2",Лист3!$A$15:$A$500,"860",Лист3!$K$15:$K$500,"1*"))/$Q$3</f>
        <v>2.2387999999999999</v>
      </c>
      <c r="D570" s="596">
        <f>(SUMIFS(Лист1!$O$15:$O$500,Лист1!$Q$15:$Q$500,"I2",Лист1!$A$15:$A$500,"860",Лист1!$K$15:$K$500,"1*"))/$Q$3</f>
        <v>1.5383</v>
      </c>
      <c r="E570" s="627">
        <f>(SUMIFS(Лист2!$P$15:$P$500,Лист2!$A$15:$A$500,"860",Лист2!$K$15:$K$500,"1*",Лист2!$R$15:$R$500,"I2"))/$Q$4</f>
        <v>1.5383</v>
      </c>
      <c r="F570" s="596">
        <f>(SUMIFS(Лист1!$O$15:$O$500,Лист1!$Q$15:$Q$500,"I2",Лист1!$A$15:$A$500,"860",Лист1!$K$15:$K$500,"1*"))/$Q$3</f>
        <v>1.5383</v>
      </c>
      <c r="G570" s="627">
        <f t="shared" ref="G570:G571" si="362">F570/E570*100</f>
        <v>100</v>
      </c>
      <c r="H570" s="596">
        <f>(SUMIFS(Лист1!$P$15:$P$500,Лист1!$Q$15:$Q$500,"I2",Лист1!$A$15:$A$500,"860",Лист1!$K$15:$K$500,"1*"))/$Q$3</f>
        <v>1.5383</v>
      </c>
      <c r="I570" s="642">
        <f t="shared" ref="I570:I571" si="363">H570/E570*100</f>
        <v>100</v>
      </c>
      <c r="J570" s="642">
        <f t="shared" ref="J570:J571" si="364">H570/D570*100</f>
        <v>100</v>
      </c>
      <c r="K570" s="597">
        <f>164656912.86/1000000</f>
        <v>164.65691286000001</v>
      </c>
      <c r="L570" s="597">
        <f>164731600/1000000</f>
        <v>164.73159999999999</v>
      </c>
      <c r="M570" s="597">
        <f t="shared" ref="M570:M571" si="365">K570/L570*100</f>
        <v>99.954661315740282</v>
      </c>
      <c r="N570" s="597">
        <f>(K570/H570)*100</f>
        <v>10703.823237339921</v>
      </c>
      <c r="O570" s="685"/>
      <c r="P570" s="685"/>
    </row>
    <row r="571" spans="1:17" s="7" customFormat="1" ht="15" customHeight="1" x14ac:dyDescent="0.25">
      <c r="A571" s="852" t="s">
        <v>6</v>
      </c>
      <c r="B571" s="869"/>
      <c r="C571" s="506">
        <f>(SUMIFS(Лист3!$O$15:$O$500,Лист3!$P$15:$P$500,"I2",Лист3!$A$15:$A$500,"860",Лист3!$K$15:$K$500,"0*"))/$Q$3</f>
        <v>2.2614150000000003E-2</v>
      </c>
      <c r="D571" s="629">
        <f>(SUMIFS(Лист1!$O$15:$O$500,Лист1!$Q$15:$Q$500,"I2",Лист1!$A$15:$A$500,"860",Лист1!$K$15:$K$500,"0*"))/$Q$3</f>
        <v>1.5538389999999999E-2</v>
      </c>
      <c r="E571" s="630">
        <f>(SUMIFS(Лист2!$P$15:$P$500,Лист2!$A$15:$A$500,"860",Лист2!$K$15:$K$500,"0*",Лист2!$R$15:$R$500,"I2"))/$Q$4</f>
        <v>1.5538389999999999E-2</v>
      </c>
      <c r="F571" s="629">
        <f>(SUMIFS(Лист1!$O$15:$O$500,Лист1!$Q$15:$Q$500,"I2",Лист1!$A$15:$A$500,"860",Лист1!$K$15:$K$500,"0*"))/$Q$3</f>
        <v>1.5538389999999999E-2</v>
      </c>
      <c r="G571" s="630">
        <f t="shared" si="362"/>
        <v>100</v>
      </c>
      <c r="H571" s="629">
        <f>(SUMIFS(Лист1!$P$15:$P$500,Лист1!$Q$15:$Q$500,"I2",Лист1!$A$15:$A$500,"860",Лист1!$K$15:$K$500,"0*"))/$Q$3</f>
        <v>1.5538389999999999E-2</v>
      </c>
      <c r="I571" s="643">
        <f t="shared" si="363"/>
        <v>100</v>
      </c>
      <c r="J571" s="643">
        <f t="shared" si="364"/>
        <v>100</v>
      </c>
      <c r="K571" s="631">
        <f>363545347.85/1000000</f>
        <v>363.54534785000004</v>
      </c>
      <c r="L571" s="631">
        <f>364299670.67/1000000</f>
        <v>364.29967067000001</v>
      </c>
      <c r="M571" s="631">
        <f t="shared" si="365"/>
        <v>99.792938923438314</v>
      </c>
      <c r="N571" s="631">
        <f>(K571/H571)*100</f>
        <v>2339659.049940181</v>
      </c>
      <c r="O571" s="685"/>
      <c r="P571" s="685"/>
      <c r="Q571" s="66"/>
    </row>
    <row r="572" spans="1:17" ht="22.5" customHeight="1" x14ac:dyDescent="0.25">
      <c r="A572" s="857" t="s">
        <v>2401</v>
      </c>
      <c r="B572" s="857"/>
      <c r="C572" s="857"/>
      <c r="D572" s="857"/>
      <c r="E572" s="857"/>
      <c r="F572" s="857"/>
      <c r="G572" s="857"/>
      <c r="H572" s="857"/>
      <c r="I572" s="857"/>
      <c r="J572" s="857"/>
      <c r="K572" s="857"/>
      <c r="L572" s="857"/>
      <c r="M572" s="857"/>
      <c r="N572" s="857"/>
      <c r="O572" s="857"/>
      <c r="P572" s="857"/>
      <c r="Q572" s="513"/>
    </row>
    <row r="573" spans="1:17" ht="48" customHeight="1" x14ac:dyDescent="0.25">
      <c r="A573" s="858" t="s">
        <v>53</v>
      </c>
      <c r="B573" s="858"/>
      <c r="C573" s="656">
        <f>C575</f>
        <v>54.416565659999996</v>
      </c>
      <c r="D573" s="591">
        <f>D575</f>
        <v>32.354700909999998</v>
      </c>
      <c r="E573" s="591">
        <f>E575</f>
        <v>37.451900000000002</v>
      </c>
      <c r="F573" s="591">
        <f>F575</f>
        <v>32.354700909999998</v>
      </c>
      <c r="G573" s="591">
        <f>F573/E573*100</f>
        <v>86.390012015411756</v>
      </c>
      <c r="H573" s="591">
        <f>H575</f>
        <v>32.303120210000003</v>
      </c>
      <c r="I573" s="591">
        <f>I575</f>
        <v>86.252286826569545</v>
      </c>
      <c r="J573" s="591">
        <f t="shared" ref="J573:N573" si="366">J575</f>
        <v>99.840577416730028</v>
      </c>
      <c r="K573" s="591">
        <f t="shared" si="366"/>
        <v>350.78393460000001</v>
      </c>
      <c r="L573" s="591">
        <f t="shared" si="366"/>
        <v>350.78393460000001</v>
      </c>
      <c r="M573" s="591">
        <f t="shared" si="366"/>
        <v>100</v>
      </c>
      <c r="N573" s="591">
        <f t="shared" si="366"/>
        <v>1085.9134731245208</v>
      </c>
      <c r="O573" s="624"/>
      <c r="P573" s="624"/>
      <c r="Q573" s="513"/>
    </row>
    <row r="574" spans="1:17" ht="15" customHeight="1" x14ac:dyDescent="0.25">
      <c r="A574" s="850" t="s">
        <v>2402</v>
      </c>
      <c r="B574" s="850"/>
      <c r="C574" s="850"/>
      <c r="D574" s="850"/>
      <c r="E574" s="850"/>
      <c r="F574" s="850"/>
      <c r="G574" s="850"/>
      <c r="H574" s="850"/>
      <c r="I574" s="850"/>
      <c r="J574" s="850"/>
      <c r="K574" s="850"/>
      <c r="L574" s="850"/>
      <c r="M574" s="850"/>
      <c r="N574" s="850"/>
      <c r="O574" s="850"/>
      <c r="P574" s="850"/>
      <c r="Q574" s="513"/>
    </row>
    <row r="575" spans="1:17" ht="15" customHeight="1" x14ac:dyDescent="0.25">
      <c r="A575" s="849" t="s">
        <v>14</v>
      </c>
      <c r="B575" s="849"/>
      <c r="C575" s="593">
        <f>SUM(C576:C580)</f>
        <v>54.416565659999996</v>
      </c>
      <c r="D575" s="593">
        <f>SUM(D576:D580)</f>
        <v>32.354700909999998</v>
      </c>
      <c r="E575" s="593">
        <f>SUM(E576:E580)</f>
        <v>37.451900000000002</v>
      </c>
      <c r="F575" s="593">
        <f>SUM(F576:F580)</f>
        <v>32.354700909999998</v>
      </c>
      <c r="G575" s="593">
        <f>F575/E575*100</f>
        <v>86.390012015411756</v>
      </c>
      <c r="H575" s="593">
        <f>SUM(H576:H580)</f>
        <v>32.303120210000003</v>
      </c>
      <c r="I575" s="593">
        <f>H575/E575*100</f>
        <v>86.252286826569545</v>
      </c>
      <c r="J575" s="594">
        <f>H575/D575*100</f>
        <v>99.840577416730028</v>
      </c>
      <c r="K575" s="594">
        <f>SUM(K576:K580)</f>
        <v>350.78393460000001</v>
      </c>
      <c r="L575" s="594">
        <f>SUM(L576:L580)</f>
        <v>350.78393460000001</v>
      </c>
      <c r="M575" s="594">
        <f>K575/L575*100</f>
        <v>100</v>
      </c>
      <c r="N575" s="594">
        <f>K575/H575*100</f>
        <v>1085.9134731245208</v>
      </c>
      <c r="O575" s="850" t="s">
        <v>1399</v>
      </c>
      <c r="P575" s="867" t="s">
        <v>1400</v>
      </c>
      <c r="Q575" s="513"/>
    </row>
    <row r="576" spans="1:17" ht="15" customHeight="1" x14ac:dyDescent="0.25">
      <c r="A576" s="851" t="s">
        <v>5</v>
      </c>
      <c r="B576" s="851"/>
      <c r="C576" s="508">
        <f>(SUMIFS(Лист3!$O$15:$O$500,Лист3!$P$15:$P$500,"I4",Лист3!$K$15:$K$500,"1*"))/$Q$3</f>
        <v>53.872399999999999</v>
      </c>
      <c r="D576" s="596">
        <f>(SUMIFS(Лист1!$O$15:$O$500,Лист1!$Q$15:$Q$500,"I4",Лист1!$K$15:$K$500,"1*"))/$Q$3</f>
        <v>28.781400000000001</v>
      </c>
      <c r="E576" s="597">
        <f>33878.6/1000</f>
        <v>33.878599999999999</v>
      </c>
      <c r="F576" s="596">
        <f>(SUMIFS(Лист1!$O$15:$O$500,Лист1!$Q$15:$Q$500,"I4",Лист1!$K$15:$K$500,"1*"))/$Q$3</f>
        <v>28.781400000000001</v>
      </c>
      <c r="G576" s="597">
        <f t="shared" ref="G576:G582" si="367">F576/E576*100</f>
        <v>84.954514059022515</v>
      </c>
      <c r="H576" s="596">
        <f>(SUMIFS(Лист1!$P$15:$P$500,Лист1!$Q$15:$Q$500,"I4",Лист1!$K$15:$K$500,"1*"))/$Q$3</f>
        <v>28.78130711</v>
      </c>
      <c r="I576" s="597">
        <f>(H576/E576)*100</f>
        <v>84.954239874138835</v>
      </c>
      <c r="J576" s="597">
        <f>(H576/D576)*100</f>
        <v>99.999677256839476</v>
      </c>
      <c r="K576" s="597">
        <f>223913900/1000000</f>
        <v>223.91390000000001</v>
      </c>
      <c r="L576" s="597">
        <f>223913900/1000000</f>
        <v>223.91390000000001</v>
      </c>
      <c r="M576" s="597">
        <f>K576/L576*100</f>
        <v>100</v>
      </c>
      <c r="N576" s="597">
        <f>(K576/H576)*100</f>
        <v>777.98377656795731</v>
      </c>
      <c r="O576" s="850"/>
      <c r="P576" s="867"/>
      <c r="Q576" s="513"/>
    </row>
    <row r="577" spans="1:17" ht="15" customHeight="1" x14ac:dyDescent="0.25">
      <c r="A577" s="852" t="s">
        <v>6</v>
      </c>
      <c r="B577" s="852"/>
      <c r="C577" s="506">
        <f>(SUMIFS(Лист3!$O$15:$O$500,Лист3!$P$15:$P$500,"I4",Лист3!$K$15:$K$500,"0*"))/$Q$3</f>
        <v>0.54416566</v>
      </c>
      <c r="D577" s="629">
        <f>(SUMIFS(Лист1!$O$15:$O$500,Лист1!$Q$15:$Q$500,"I4",Лист1!$K$15:$K$500,"0*"))/$Q$3</f>
        <v>3.5733009099999995</v>
      </c>
      <c r="E577" s="631">
        <f>3573.3/1000</f>
        <v>3.5733000000000001</v>
      </c>
      <c r="F577" s="629">
        <f>(SUMIFS(Лист1!$O$15:$O$500,Лист1!$Q$15:$Q$500,"I4",Лист1!$K$15:$K$500,"0*"))/$Q$3</f>
        <v>3.5733009099999995</v>
      </c>
      <c r="G577" s="631">
        <f t="shared" si="367"/>
        <v>100.00002546665544</v>
      </c>
      <c r="H577" s="629">
        <f>(SUMIFS(Лист1!$P$15:$P$500,Лист1!$Q$15:$Q$500,"I4",Лист1!$K$15:$K$500,"0*"))/$Q$3</f>
        <v>3.5218130999999997</v>
      </c>
      <c r="I577" s="631">
        <f>(H577/E577)*100</f>
        <v>98.559121820166212</v>
      </c>
      <c r="J577" s="631">
        <f>(H577/D577)*100</f>
        <v>98.559096720460644</v>
      </c>
      <c r="K577" s="631">
        <f>126870034.6/1000000</f>
        <v>126.8700346</v>
      </c>
      <c r="L577" s="631">
        <f>126870034.6/1000000</f>
        <v>126.8700346</v>
      </c>
      <c r="M577" s="631">
        <f t="shared" ref="M577" si="368">K577/L577*100</f>
        <v>100</v>
      </c>
      <c r="N577" s="631">
        <f>(K577/H577)*100</f>
        <v>3602.4068000655689</v>
      </c>
      <c r="O577" s="850"/>
      <c r="P577" s="867"/>
      <c r="Q577" s="513"/>
    </row>
    <row r="578" spans="1:17" ht="15" customHeight="1" x14ac:dyDescent="0.25">
      <c r="A578" s="853" t="s">
        <v>7</v>
      </c>
      <c r="B578" s="853"/>
      <c r="C578" s="632"/>
      <c r="D578" s="633">
        <v>0</v>
      </c>
      <c r="E578" s="633">
        <v>0</v>
      </c>
      <c r="F578" s="633">
        <v>0</v>
      </c>
      <c r="G578" s="633">
        <v>0</v>
      </c>
      <c r="H578" s="633">
        <v>0</v>
      </c>
      <c r="I578" s="633">
        <v>0</v>
      </c>
      <c r="J578" s="633">
        <v>0</v>
      </c>
      <c r="K578" s="633">
        <v>0</v>
      </c>
      <c r="L578" s="633">
        <v>0</v>
      </c>
      <c r="M578" s="633">
        <v>0</v>
      </c>
      <c r="N578" s="633">
        <v>0</v>
      </c>
      <c r="O578" s="850"/>
      <c r="P578" s="867"/>
      <c r="Q578" s="513"/>
    </row>
    <row r="579" spans="1:17" ht="15" customHeight="1" x14ac:dyDescent="0.25">
      <c r="A579" s="854" t="s">
        <v>8</v>
      </c>
      <c r="B579" s="854"/>
      <c r="C579" s="634">
        <v>0</v>
      </c>
      <c r="D579" s="654">
        <v>0</v>
      </c>
      <c r="E579" s="654">
        <v>0</v>
      </c>
      <c r="F579" s="654">
        <v>0</v>
      </c>
      <c r="G579" s="654">
        <v>0</v>
      </c>
      <c r="H579" s="654">
        <v>0</v>
      </c>
      <c r="I579" s="654">
        <v>0</v>
      </c>
      <c r="J579" s="654">
        <v>0</v>
      </c>
      <c r="K579" s="654">
        <v>0</v>
      </c>
      <c r="L579" s="654">
        <v>0</v>
      </c>
      <c r="M579" s="654">
        <v>0</v>
      </c>
      <c r="N579" s="654">
        <v>0</v>
      </c>
      <c r="O579" s="850"/>
      <c r="P579" s="867"/>
      <c r="Q579" s="513"/>
    </row>
    <row r="580" spans="1:17" ht="15" customHeight="1" x14ac:dyDescent="0.25">
      <c r="A580" s="855" t="s">
        <v>9</v>
      </c>
      <c r="B580" s="855"/>
      <c r="C580" s="598">
        <v>0</v>
      </c>
      <c r="D580" s="655">
        <v>0</v>
      </c>
      <c r="E580" s="655">
        <v>0</v>
      </c>
      <c r="F580" s="655">
        <v>0</v>
      </c>
      <c r="G580" s="655">
        <v>0</v>
      </c>
      <c r="H580" s="655">
        <v>0</v>
      </c>
      <c r="I580" s="655">
        <v>0</v>
      </c>
      <c r="J580" s="655">
        <v>0</v>
      </c>
      <c r="K580" s="655">
        <v>0</v>
      </c>
      <c r="L580" s="655">
        <v>0</v>
      </c>
      <c r="M580" s="655">
        <v>0</v>
      </c>
      <c r="N580" s="655">
        <v>0</v>
      </c>
      <c r="O580" s="850"/>
      <c r="P580" s="867"/>
      <c r="Q580" s="513"/>
    </row>
    <row r="581" spans="1:17" ht="31.5" customHeight="1" x14ac:dyDescent="0.25">
      <c r="A581" s="719" t="s">
        <v>58</v>
      </c>
      <c r="B581" s="719"/>
      <c r="C581" s="510">
        <v>0</v>
      </c>
      <c r="D581" s="636">
        <v>0</v>
      </c>
      <c r="E581" s="636">
        <v>0</v>
      </c>
      <c r="F581" s="636">
        <v>0</v>
      </c>
      <c r="G581" s="636">
        <v>0</v>
      </c>
      <c r="H581" s="636">
        <v>0</v>
      </c>
      <c r="I581" s="636">
        <v>0</v>
      </c>
      <c r="J581" s="636">
        <v>0</v>
      </c>
      <c r="K581" s="636">
        <v>0</v>
      </c>
      <c r="L581" s="636">
        <v>0</v>
      </c>
      <c r="M581" s="636">
        <v>0</v>
      </c>
      <c r="N581" s="636">
        <v>0</v>
      </c>
      <c r="O581" s="850"/>
      <c r="P581" s="867"/>
      <c r="Q581" s="513"/>
    </row>
    <row r="582" spans="1:17" ht="14.25" customHeight="1" x14ac:dyDescent="0.25">
      <c r="A582" s="713" t="s">
        <v>57</v>
      </c>
      <c r="B582" s="713"/>
      <c r="C582" s="509">
        <f>C575-C581</f>
        <v>54.416565659999996</v>
      </c>
      <c r="D582" s="637">
        <f>D573-D581</f>
        <v>32.354700909999998</v>
      </c>
      <c r="E582" s="637">
        <f t="shared" ref="E582:F582" si="369">E573-E581</f>
        <v>37.451900000000002</v>
      </c>
      <c r="F582" s="637">
        <f t="shared" si="369"/>
        <v>32.354700909999998</v>
      </c>
      <c r="G582" s="637">
        <f t="shared" si="367"/>
        <v>86.390012015411756</v>
      </c>
      <c r="H582" s="637">
        <f t="shared" ref="H582" si="370">H573-H581</f>
        <v>32.303120210000003</v>
      </c>
      <c r="I582" s="638">
        <f>H582/E582*100</f>
        <v>86.252286826569545</v>
      </c>
      <c r="J582" s="638">
        <f>H582/D582*100</f>
        <v>99.840577416730028</v>
      </c>
      <c r="K582" s="637">
        <f t="shared" ref="K582:L582" si="371">K573-K581</f>
        <v>350.78393460000001</v>
      </c>
      <c r="L582" s="637">
        <f t="shared" si="371"/>
        <v>350.78393460000001</v>
      </c>
      <c r="M582" s="638">
        <f>K582/L582*100</f>
        <v>100</v>
      </c>
      <c r="N582" s="638">
        <f>K582/H582*100</f>
        <v>1085.9134731245208</v>
      </c>
      <c r="O582" s="850"/>
      <c r="P582" s="867"/>
      <c r="Q582" s="513"/>
    </row>
    <row r="583" spans="1:17" s="7" customFormat="1" ht="63.75" customHeight="1" x14ac:dyDescent="0.25">
      <c r="A583" s="856" t="s">
        <v>2714</v>
      </c>
      <c r="B583" s="870"/>
      <c r="C583" s="587">
        <f>(SUMIFS(Лист3!$O$15:$O$500,Лист3!$P$15:$P$500,"I4",Лист3!$A$15:$A$500,"860"))/$Q$3</f>
        <v>54.416565659999996</v>
      </c>
      <c r="D583" s="588">
        <f>(SUMIFS(Лист1!$O$15:$O$500,Лист1!$Q$15:$Q$500,"I4",Лист1!$A$15:$A$500,"860"))/$Q$3</f>
        <v>32.354700909999998</v>
      </c>
      <c r="E583" s="588">
        <f>(SUMIFS(Лист2!$P$15:$P$500,Лист2!$R$15:$R$500,"I4",Лист2!$A$15:$A$500,"860"))/$Q$4</f>
        <v>37.451900909999999</v>
      </c>
      <c r="F583" s="588">
        <f>(SUMIFS(Лист1!$O$15:$O$500,Лист1!$Q$15:$Q$500,"I4",Лист1!$A$15:$A$500,"860"))/$Q$3</f>
        <v>32.354700909999998</v>
      </c>
      <c r="G583" s="588">
        <f>F583/E583*100</f>
        <v>86.390009916321759</v>
      </c>
      <c r="H583" s="588">
        <f>(SUMIFS(Лист1!$P$15:$P$500,Лист1!$Q$15:$Q$500,"I4",Лист1!$A$15:$A$500,"860"))/$Q$3</f>
        <v>32.303120209999996</v>
      </c>
      <c r="I583" s="589">
        <f>H583/E583*100</f>
        <v>86.252284730825963</v>
      </c>
      <c r="J583" s="589">
        <f>H583/D583*100</f>
        <v>99.84057741673</v>
      </c>
      <c r="K583" s="637"/>
      <c r="L583" s="637"/>
      <c r="M583" s="638"/>
      <c r="N583" s="638"/>
      <c r="O583" s="653"/>
      <c r="P583" s="653"/>
    </row>
    <row r="584" spans="1:17" s="7" customFormat="1" ht="15" customHeight="1" x14ac:dyDescent="0.25">
      <c r="A584" s="851" t="s">
        <v>5</v>
      </c>
      <c r="B584" s="868"/>
      <c r="C584" s="508">
        <f>(SUMIFS(Лист3!$O$15:$O$500,Лист3!$P$15:$P$500,"I4",Лист3!$A$15:$A$500,"860",Лист3!$K$15:$K$500,"1*"))/$Q$3</f>
        <v>53.872399999999999</v>
      </c>
      <c r="D584" s="596">
        <f>(SUMIFS(Лист1!$O$15:$O$500,Лист1!$Q$15:$Q$500,"I4",Лист1!$A$15:$A$500,"860",Лист1!$K$15:$K$500,"1*"))/$Q$3</f>
        <v>28.781400000000001</v>
      </c>
      <c r="E584" s="627">
        <f>(SUMIFS(Лист2!$P$15:$P$500,Лист2!$A$15:$A$500,"860",Лист2!$K$15:$K$500,"1*",Лист2!$R$15:$R$500,"I4"))/$Q$4</f>
        <v>33.878599999999999</v>
      </c>
      <c r="F584" s="596">
        <f>(SUMIFS(Лист1!$O$15:$O$500,Лист1!$Q$15:$Q$500,"I4",Лист1!$A$15:$A$500,"860",Лист1!$K$15:$K$500,"1*"))/$Q$3</f>
        <v>28.781400000000001</v>
      </c>
      <c r="G584" s="627">
        <f t="shared" ref="G584:G585" si="372">F584/E584*100</f>
        <v>84.954514059022515</v>
      </c>
      <c r="H584" s="596">
        <f>(SUMIFS(Лист1!$P$15:$P$500,Лист1!$Q$15:$Q$500,"I4",Лист1!$A$15:$A$500,"860",Лист1!$K$15:$K$500,"1*"))/$Q$3</f>
        <v>28.78130711</v>
      </c>
      <c r="I584" s="642">
        <f t="shared" ref="I584:I585" si="373">H584/E584*100</f>
        <v>84.954239874138835</v>
      </c>
      <c r="J584" s="642">
        <f t="shared" ref="J584:J585" si="374">H584/D584*100</f>
        <v>99.999677256839476</v>
      </c>
      <c r="K584" s="597">
        <f>164656912.86/1000000</f>
        <v>164.65691286000001</v>
      </c>
      <c r="L584" s="597">
        <f>164731600/1000000</f>
        <v>164.73159999999999</v>
      </c>
      <c r="M584" s="597">
        <f t="shared" ref="M584:M585" si="375">K584/L584*100</f>
        <v>99.954661315740282</v>
      </c>
      <c r="N584" s="597">
        <f>(K584/H584)*100</f>
        <v>572.09671621477651</v>
      </c>
      <c r="O584" s="685"/>
      <c r="P584" s="685"/>
    </row>
    <row r="585" spans="1:17" s="7" customFormat="1" ht="15" customHeight="1" x14ac:dyDescent="0.25">
      <c r="A585" s="852" t="s">
        <v>6</v>
      </c>
      <c r="B585" s="869"/>
      <c r="C585" s="506">
        <f>(SUMIFS(Лист3!$O$15:$O$500,Лист3!$P$15:$P$500,"I4",Лист3!$A$15:$A$500,"860",Лист3!$K$15:$K$500,"0*"))/$Q$3</f>
        <v>0.54416566</v>
      </c>
      <c r="D585" s="629">
        <f>(SUMIFS(Лист1!$O$15:$O$500,Лист1!$Q$15:$Q$500,"I4",Лист1!$A$15:$A$500,"860",Лист1!$K$15:$K$500,"0*"))/$Q$3</f>
        <v>3.5733009099999995</v>
      </c>
      <c r="E585" s="630">
        <f>(SUMIFS(Лист2!$P$15:$P$500,Лист2!$A$15:$A$500,"860",Лист2!$K$15:$K$500,"0*",Лист2!$R$15:$R$500,"I4"))/$Q$4</f>
        <v>3.5733009099999999</v>
      </c>
      <c r="F585" s="629">
        <f>(SUMIFS(Лист1!$O$15:$O$500,Лист1!$Q$15:$Q$500,"I4",Лист1!$A$15:$A$500,"860",Лист1!$K$15:$K$500,"0*"))/$Q$3</f>
        <v>3.5733009099999995</v>
      </c>
      <c r="G585" s="630">
        <f t="shared" si="372"/>
        <v>99.999999999999986</v>
      </c>
      <c r="H585" s="629">
        <f>(SUMIFS(Лист1!$P$15:$P$500,Лист1!$Q$15:$Q$500,"I4",Лист1!$A$15:$A$500,"860",Лист1!$K$15:$K$500,"0*"))/$Q$3</f>
        <v>3.5218130999999997</v>
      </c>
      <c r="I585" s="643">
        <f t="shared" si="373"/>
        <v>98.55909672046063</v>
      </c>
      <c r="J585" s="643">
        <f t="shared" si="374"/>
        <v>98.559096720460644</v>
      </c>
      <c r="K585" s="631">
        <f>363545347.85/1000000</f>
        <v>363.54534785000004</v>
      </c>
      <c r="L585" s="631">
        <f>364299670.67/1000000</f>
        <v>364.29967067000001</v>
      </c>
      <c r="M585" s="631">
        <f t="shared" si="375"/>
        <v>99.792938923438314</v>
      </c>
      <c r="N585" s="631">
        <f>(K585/H585)*100</f>
        <v>10322.675778848117</v>
      </c>
      <c r="O585" s="685"/>
      <c r="P585" s="685"/>
      <c r="Q585" s="66"/>
    </row>
    <row r="586" spans="1:17" ht="15" customHeight="1" x14ac:dyDescent="0.25">
      <c r="A586" s="857" t="s">
        <v>2403</v>
      </c>
      <c r="B586" s="857"/>
      <c r="C586" s="857"/>
      <c r="D586" s="857"/>
      <c r="E586" s="857"/>
      <c r="F586" s="857"/>
      <c r="G586" s="857"/>
      <c r="H586" s="857"/>
      <c r="I586" s="857"/>
      <c r="J586" s="857"/>
      <c r="K586" s="857"/>
      <c r="L586" s="857"/>
      <c r="M586" s="857"/>
      <c r="N586" s="857"/>
      <c r="O586" s="857"/>
      <c r="P586" s="857"/>
      <c r="Q586" s="513"/>
    </row>
    <row r="587" spans="1:17" ht="51" customHeight="1" x14ac:dyDescent="0.25">
      <c r="A587" s="858" t="s">
        <v>53</v>
      </c>
      <c r="B587" s="858"/>
      <c r="C587" s="656">
        <f>C589</f>
        <v>460.11902130999999</v>
      </c>
      <c r="D587" s="591">
        <f>D589</f>
        <v>241.71986292000003</v>
      </c>
      <c r="E587" s="591">
        <f>E589</f>
        <v>400.11986000000002</v>
      </c>
      <c r="F587" s="591">
        <f>F589</f>
        <v>241.71986292000003</v>
      </c>
      <c r="G587" s="591">
        <f>F587/E587*100</f>
        <v>60.411863315157618</v>
      </c>
      <c r="H587" s="591">
        <f>H589</f>
        <v>240.06938292000001</v>
      </c>
      <c r="I587" s="591">
        <f>I589</f>
        <v>59.99936691970251</v>
      </c>
      <c r="J587" s="591">
        <f t="shared" ref="J587:N587" si="376">J589</f>
        <v>99.317193059741953</v>
      </c>
      <c r="K587" s="591">
        <f t="shared" si="376"/>
        <v>280.49898887000001</v>
      </c>
      <c r="L587" s="591">
        <f t="shared" si="376"/>
        <v>280.61529596999998</v>
      </c>
      <c r="M587" s="591">
        <f t="shared" si="376"/>
        <v>99.958552829560503</v>
      </c>
      <c r="N587" s="591">
        <f t="shared" si="376"/>
        <v>116.84080054617903</v>
      </c>
      <c r="O587" s="624"/>
      <c r="P587" s="624"/>
      <c r="Q587" s="523"/>
    </row>
    <row r="588" spans="1:17" ht="15" customHeight="1" x14ac:dyDescent="0.25">
      <c r="A588" s="866" t="s">
        <v>2404</v>
      </c>
      <c r="B588" s="866"/>
      <c r="C588" s="866"/>
      <c r="D588" s="866"/>
      <c r="E588" s="866"/>
      <c r="F588" s="866"/>
      <c r="G588" s="866"/>
      <c r="H588" s="866"/>
      <c r="I588" s="866"/>
      <c r="J588" s="866"/>
      <c r="K588" s="866"/>
      <c r="L588" s="866"/>
      <c r="M588" s="866"/>
      <c r="N588" s="866"/>
      <c r="O588" s="866"/>
      <c r="P588" s="866"/>
      <c r="Q588" s="513"/>
    </row>
    <row r="589" spans="1:17" ht="18" customHeight="1" x14ac:dyDescent="0.25">
      <c r="A589" s="849" t="s">
        <v>14</v>
      </c>
      <c r="B589" s="849"/>
      <c r="C589" s="593">
        <f>SUM(C590:C594)</f>
        <v>460.11902130999999</v>
      </c>
      <c r="D589" s="593">
        <f>SUM(D590:D594)</f>
        <v>241.71986292000003</v>
      </c>
      <c r="E589" s="593">
        <f>SUM(E590:E594)</f>
        <v>400.11986000000002</v>
      </c>
      <c r="F589" s="593">
        <f>SUM(F590:F594)</f>
        <v>241.71986292000003</v>
      </c>
      <c r="G589" s="593">
        <f>F589/E589*100</f>
        <v>60.411863315157618</v>
      </c>
      <c r="H589" s="593">
        <f>SUM(H590:H594)</f>
        <v>240.06938292000001</v>
      </c>
      <c r="I589" s="593">
        <f>H589/E589*100</f>
        <v>59.99936691970251</v>
      </c>
      <c r="J589" s="594">
        <f>H589/D589*100</f>
        <v>99.317193059741953</v>
      </c>
      <c r="K589" s="594">
        <f>SUM(K590:K594)</f>
        <v>280.49898887000001</v>
      </c>
      <c r="L589" s="594">
        <f>SUM(L590:L594)</f>
        <v>280.61529596999998</v>
      </c>
      <c r="M589" s="594">
        <f>K589/L589*100</f>
        <v>99.958552829560503</v>
      </c>
      <c r="N589" s="594">
        <f>K589/H589*100</f>
        <v>116.84080054617903</v>
      </c>
      <c r="O589" s="850" t="s">
        <v>1399</v>
      </c>
      <c r="P589" s="867" t="s">
        <v>1400</v>
      </c>
      <c r="Q589" s="513"/>
    </row>
    <row r="590" spans="1:17" ht="15" customHeight="1" x14ac:dyDescent="0.25">
      <c r="A590" s="851" t="s">
        <v>5</v>
      </c>
      <c r="B590" s="851"/>
      <c r="C590" s="508">
        <f>(SUMIFS(Лист3!$O$15:$O$500,Лист3!$P$15:$P$500,"I5",Лист3!$K$15:$K$500,"1*"))/$Q$3</f>
        <v>380.81630000000001</v>
      </c>
      <c r="D590" s="596">
        <f>(SUMIFS(Лист1!$O$15:$O$500,Лист1!$Q$15:$Q$500,"I5",Лист1!$K$15:$K$500,"1*"))/$Q$3</f>
        <v>88.025400000000005</v>
      </c>
      <c r="E590" s="597">
        <f>246425.4/1000</f>
        <v>246.4254</v>
      </c>
      <c r="F590" s="596">
        <f>(SUMIFS(Лист1!$O$15:$O$500,Лист1!$Q$15:$Q$500,"I5",Лист1!$K$15:$K$500,"1*"))/$Q$3</f>
        <v>88.025400000000005</v>
      </c>
      <c r="G590" s="597">
        <f t="shared" ref="G590:G596" si="377">F590/E590*100</f>
        <v>35.720911886518195</v>
      </c>
      <c r="H590" s="596">
        <f>(SUMIFS(Лист1!$P$15:$P$500,Лист1!$Q$15:$Q$500,"I5",Лист1!$K$15:$K$500,"1*"))/$Q$3</f>
        <v>88.025400000000005</v>
      </c>
      <c r="I590" s="597">
        <f>(H590/E590)*100</f>
        <v>35.720911886518195</v>
      </c>
      <c r="J590" s="597">
        <f>(H590/D590)*100</f>
        <v>100</v>
      </c>
      <c r="K590" s="597">
        <f>208191700/1000000</f>
        <v>208.1917</v>
      </c>
      <c r="L590" s="597">
        <f>208191700/1000000</f>
        <v>208.1917</v>
      </c>
      <c r="M590" s="597">
        <f t="shared" ref="M590:M591" si="378">K590/L590*100</f>
        <v>100</v>
      </c>
      <c r="N590" s="597">
        <f>(K590/H590)*100</f>
        <v>236.51321095956393</v>
      </c>
      <c r="O590" s="850"/>
      <c r="P590" s="867"/>
      <c r="Q590" s="513"/>
    </row>
    <row r="591" spans="1:17" ht="15" customHeight="1" x14ac:dyDescent="0.25">
      <c r="A591" s="852" t="s">
        <v>6</v>
      </c>
      <c r="B591" s="852"/>
      <c r="C591" s="506">
        <f>(SUMIFS(Лист3!$O$15:$O$500,Лист3!$P$15:$P$500,"I5",Лист3!$K$15:$K$500,"0*"))/$Q$3</f>
        <v>79.302721309999995</v>
      </c>
      <c r="D591" s="629">
        <f>(SUMIFS(Лист1!$O$15:$O$500,Лист1!$Q$15:$Q$500,"I5",Лист1!$K$15:$K$500,"0*"))/$Q$3</f>
        <v>153.69446292000001</v>
      </c>
      <c r="E591" s="631">
        <f>153694.46/1000</f>
        <v>153.69445999999999</v>
      </c>
      <c r="F591" s="629">
        <f>(SUMIFS(Лист1!$O$15:$O$500,Лист1!$Q$15:$Q$500,"I5",Лист1!$K$15:$K$500,"0*"))/$Q$3</f>
        <v>153.69446292000001</v>
      </c>
      <c r="G591" s="631">
        <f t="shared" si="377"/>
        <v>100.0000018998733</v>
      </c>
      <c r="H591" s="629">
        <f>(SUMIFS(Лист1!$P$15:$P$500,Лист1!$Q$15:$Q$500,"I5",Лист1!$K$15:$K$500,"0*"))/$Q$3</f>
        <v>152.04398292000002</v>
      </c>
      <c r="I591" s="631">
        <f>(H591/E591)*100</f>
        <v>98.926131052479064</v>
      </c>
      <c r="J591" s="631">
        <f>(H591/D591)*100</f>
        <v>98.926129173007965</v>
      </c>
      <c r="K591" s="631">
        <f>72307288.87/1000000</f>
        <v>72.307288870000008</v>
      </c>
      <c r="L591" s="631">
        <f>72423595.97/1000000</f>
        <v>72.423595969999994</v>
      </c>
      <c r="M591" s="631">
        <f t="shared" si="378"/>
        <v>99.839407173253093</v>
      </c>
      <c r="N591" s="631">
        <f>(K591/H591)*100</f>
        <v>47.556823677820553</v>
      </c>
      <c r="O591" s="850"/>
      <c r="P591" s="867"/>
      <c r="Q591" s="513"/>
    </row>
    <row r="592" spans="1:17" ht="15" customHeight="1" x14ac:dyDescent="0.25">
      <c r="A592" s="853" t="s">
        <v>7</v>
      </c>
      <c r="B592" s="853"/>
      <c r="C592" s="632"/>
      <c r="D592" s="633">
        <v>0</v>
      </c>
      <c r="E592" s="633">
        <v>0</v>
      </c>
      <c r="F592" s="633">
        <v>0</v>
      </c>
      <c r="G592" s="633">
        <v>0</v>
      </c>
      <c r="H592" s="633">
        <v>0</v>
      </c>
      <c r="I592" s="633">
        <v>0</v>
      </c>
      <c r="J592" s="633">
        <v>0</v>
      </c>
      <c r="K592" s="633">
        <v>0</v>
      </c>
      <c r="L592" s="633">
        <v>0</v>
      </c>
      <c r="M592" s="633">
        <v>0</v>
      </c>
      <c r="N592" s="633">
        <v>0</v>
      </c>
      <c r="O592" s="850"/>
      <c r="P592" s="867"/>
      <c r="Q592" s="513"/>
    </row>
    <row r="593" spans="1:17" ht="15" customHeight="1" x14ac:dyDescent="0.25">
      <c r="A593" s="854" t="s">
        <v>8</v>
      </c>
      <c r="B593" s="854"/>
      <c r="C593" s="634">
        <v>0</v>
      </c>
      <c r="D593" s="654">
        <v>0</v>
      </c>
      <c r="E593" s="654">
        <v>0</v>
      </c>
      <c r="F593" s="654">
        <v>0</v>
      </c>
      <c r="G593" s="654">
        <v>0</v>
      </c>
      <c r="H593" s="654">
        <v>0</v>
      </c>
      <c r="I593" s="654">
        <v>0</v>
      </c>
      <c r="J593" s="654">
        <v>0</v>
      </c>
      <c r="K593" s="654">
        <v>0</v>
      </c>
      <c r="L593" s="654">
        <v>0</v>
      </c>
      <c r="M593" s="654">
        <v>0</v>
      </c>
      <c r="N593" s="654">
        <v>0</v>
      </c>
      <c r="O593" s="850"/>
      <c r="P593" s="867"/>
      <c r="Q593" s="513"/>
    </row>
    <row r="594" spans="1:17" ht="15" customHeight="1" x14ac:dyDescent="0.25">
      <c r="A594" s="855" t="s">
        <v>9</v>
      </c>
      <c r="B594" s="855"/>
      <c r="C594" s="598">
        <v>0</v>
      </c>
      <c r="D594" s="655">
        <v>0</v>
      </c>
      <c r="E594" s="655">
        <v>0</v>
      </c>
      <c r="F594" s="655">
        <v>0</v>
      </c>
      <c r="G594" s="655">
        <v>0</v>
      </c>
      <c r="H594" s="655">
        <v>0</v>
      </c>
      <c r="I594" s="655">
        <v>0</v>
      </c>
      <c r="J594" s="655">
        <v>0</v>
      </c>
      <c r="K594" s="655">
        <v>0</v>
      </c>
      <c r="L594" s="655">
        <v>0</v>
      </c>
      <c r="M594" s="655">
        <v>0</v>
      </c>
      <c r="N594" s="655">
        <v>0</v>
      </c>
      <c r="O594" s="850"/>
      <c r="P594" s="867"/>
      <c r="Q594" s="513"/>
    </row>
    <row r="595" spans="1:17" ht="28.5" customHeight="1" x14ac:dyDescent="0.25">
      <c r="A595" s="719" t="s">
        <v>58</v>
      </c>
      <c r="B595" s="719"/>
      <c r="C595" s="510">
        <v>0</v>
      </c>
      <c r="D595" s="636">
        <v>0</v>
      </c>
      <c r="E595" s="636">
        <v>0</v>
      </c>
      <c r="F595" s="636">
        <v>0</v>
      </c>
      <c r="G595" s="636">
        <v>0</v>
      </c>
      <c r="H595" s="636">
        <v>0</v>
      </c>
      <c r="I595" s="636">
        <v>0</v>
      </c>
      <c r="J595" s="636">
        <v>0</v>
      </c>
      <c r="K595" s="636">
        <v>0</v>
      </c>
      <c r="L595" s="636">
        <v>0</v>
      </c>
      <c r="M595" s="636">
        <v>0</v>
      </c>
      <c r="N595" s="636">
        <v>0</v>
      </c>
      <c r="O595" s="850"/>
      <c r="P595" s="867"/>
      <c r="Q595" s="513"/>
    </row>
    <row r="596" spans="1:17" ht="15" customHeight="1" x14ac:dyDescent="0.25">
      <c r="A596" s="713" t="s">
        <v>57</v>
      </c>
      <c r="B596" s="713"/>
      <c r="C596" s="509">
        <f>C589-C595</f>
        <v>460.11902130999999</v>
      </c>
      <c r="D596" s="637">
        <f>D587-D595</f>
        <v>241.71986292000003</v>
      </c>
      <c r="E596" s="637">
        <f t="shared" ref="E596:F596" si="379">E587-E595</f>
        <v>400.11986000000002</v>
      </c>
      <c r="F596" s="637">
        <f t="shared" si="379"/>
        <v>241.71986292000003</v>
      </c>
      <c r="G596" s="637">
        <f t="shared" si="377"/>
        <v>60.411863315157618</v>
      </c>
      <c r="H596" s="637">
        <f t="shared" ref="H596" si="380">H587-H595</f>
        <v>240.06938292000001</v>
      </c>
      <c r="I596" s="638">
        <f>H596/E596*100</f>
        <v>59.99936691970251</v>
      </c>
      <c r="J596" s="638">
        <f>H596/D596*100</f>
        <v>99.317193059741953</v>
      </c>
      <c r="K596" s="637">
        <f t="shared" ref="K596:L596" si="381">K587-K595</f>
        <v>280.49898887000001</v>
      </c>
      <c r="L596" s="637">
        <f t="shared" si="381"/>
        <v>280.61529596999998</v>
      </c>
      <c r="M596" s="638">
        <f>K596/L596*100</f>
        <v>99.958552829560503</v>
      </c>
      <c r="N596" s="638">
        <f>K596/H596*100</f>
        <v>116.84080054617903</v>
      </c>
      <c r="O596" s="850"/>
      <c r="P596" s="867"/>
      <c r="Q596" s="513"/>
    </row>
    <row r="597" spans="1:17" s="7" customFormat="1" ht="63.75" customHeight="1" x14ac:dyDescent="0.25">
      <c r="A597" s="856" t="s">
        <v>2715</v>
      </c>
      <c r="B597" s="870"/>
      <c r="C597" s="587">
        <f>(SUMIFS(Лист3!$O$15:$O$500,Лист3!$P$15:$P$500,"I5",Лист3!$A$15:$A$500,"807"))/$Q$3</f>
        <v>15.831313130000002</v>
      </c>
      <c r="D597" s="588">
        <f>(SUMIFS(Лист1!$O$15:$O$500,Лист1!$Q$15:$Q$500,"I5",Лист1!$A$15:$A$500,"807"))/$Q$3</f>
        <v>19.072700000000001</v>
      </c>
      <c r="E597" s="588">
        <f>(SUMIFS(Лист2!$P$15:$P$500,Лист2!$R$15:$R$500,"I5",Лист2!$A$15:$A$500,"807"))/$Q$4</f>
        <v>19.072700000000001</v>
      </c>
      <c r="F597" s="588">
        <f>(SUMIFS(Лист1!$O$15:$O$500,Лист1!$Q$15:$Q$500,"I5",Лист1!$A$15:$A$500,"807"))/$Q$3</f>
        <v>19.072700000000001</v>
      </c>
      <c r="G597" s="588">
        <f>F597/E597*100</f>
        <v>100</v>
      </c>
      <c r="H597" s="588">
        <f>(SUMIFS(Лист1!$P$15:$P$500,Лист1!$Q$15:$Q$500,"I5",Лист1!$A$15:$A$500,"807"))/$Q$3</f>
        <v>19.072700000000001</v>
      </c>
      <c r="I597" s="589">
        <f>H597/E597*100</f>
        <v>100</v>
      </c>
      <c r="J597" s="589">
        <f>H597/D597*100</f>
        <v>100</v>
      </c>
      <c r="K597" s="637"/>
      <c r="L597" s="637"/>
      <c r="M597" s="638"/>
      <c r="N597" s="638"/>
      <c r="O597" s="653"/>
      <c r="P597" s="653"/>
    </row>
    <row r="598" spans="1:17" s="7" customFormat="1" ht="15" customHeight="1" x14ac:dyDescent="0.25">
      <c r="A598" s="851" t="s">
        <v>5</v>
      </c>
      <c r="B598" s="868"/>
      <c r="C598" s="508">
        <f>(SUMIFS(Лист3!$O$15:$O$500,Лист3!$P$15:$P$500,"I5",Лист3!$A$15:$A$500,"807",Лист3!$K$15:$K$500,"1*"))/$Q$3</f>
        <v>15.673</v>
      </c>
      <c r="D598" s="596">
        <f>(SUMIFS(Лист1!$O$15:$O$500,Лист1!$Q$15:$Q$500,"I5",Лист1!$A$15:$A$500,"807",Лист1!$K$15:$K$500,"1*"))/$Q$3</f>
        <v>15.5581</v>
      </c>
      <c r="E598" s="627">
        <f>(SUMIFS(Лист2!$P$15:$P$500,Лист2!$A$15:$A$500,"807",Лист2!$K$15:$K$500,"1*",Лист2!$R$15:$R$500,"I5"))/$Q$4</f>
        <v>15.5581</v>
      </c>
      <c r="F598" s="596">
        <f>(SUMIFS(Лист1!$O$15:$O$500,Лист1!$Q$15:$Q$500,"I5",Лист1!$A$15:$A$500,"807",Лист1!$K$15:$K$500,"1*"))/$Q$3</f>
        <v>15.5581</v>
      </c>
      <c r="G598" s="627">
        <f t="shared" ref="G598:G599" si="382">F598/E598*100</f>
        <v>100</v>
      </c>
      <c r="H598" s="596">
        <f>(SUMIFS(Лист1!$P$15:$P$500,Лист1!$Q$15:$Q$500,"I5",Лист1!$A$15:$A$500,"807",Лист1!$K$15:$K$500,"1*"))/$Q$3</f>
        <v>15.5581</v>
      </c>
      <c r="I598" s="642">
        <f t="shared" ref="I598:I599" si="383">H598/E598*100</f>
        <v>100</v>
      </c>
      <c r="J598" s="642">
        <f t="shared" ref="J598:J599" si="384">H598/D598*100</f>
        <v>100</v>
      </c>
      <c r="K598" s="597">
        <f>164656912.86/1000000</f>
        <v>164.65691286000001</v>
      </c>
      <c r="L598" s="597">
        <f>164731600/1000000</f>
        <v>164.73159999999999</v>
      </c>
      <c r="M598" s="597">
        <f t="shared" ref="M598:M599" si="385">K598/L598*100</f>
        <v>99.954661315740282</v>
      </c>
      <c r="N598" s="597">
        <f>(K598/H598)*100</f>
        <v>1058.3356120605988</v>
      </c>
      <c r="O598" s="685"/>
      <c r="P598" s="685"/>
    </row>
    <row r="599" spans="1:17" s="7" customFormat="1" ht="15" customHeight="1" x14ac:dyDescent="0.25">
      <c r="A599" s="852" t="s">
        <v>6</v>
      </c>
      <c r="B599" s="869"/>
      <c r="C599" s="506">
        <f>(SUMIFS(Лист3!$O$15:$O$500,Лист3!$P$15:$P$500,"I5",Лист3!$A$15:$A$500,"807",Лист3!$K$15:$K$500,"0*"))/$Q$3</f>
        <v>0.15831313</v>
      </c>
      <c r="D599" s="629">
        <f>(SUMIFS(Лист1!$O$15:$O$500,Лист1!$Q$15:$Q$500,"I5",Лист1!$A$15:$A$500,"807",Лист1!$K$15:$K$500,"0*"))/$Q$3</f>
        <v>3.5146000000000002</v>
      </c>
      <c r="E599" s="630">
        <f>(SUMIFS(Лист2!$P$15:$P$500,Лист2!$A$15:$A$500,"807",Лист2!$K$15:$K$500,"0*",Лист2!$R$15:$R$500,"I5"))/$Q$4</f>
        <v>3.5145999999999997</v>
      </c>
      <c r="F599" s="629">
        <f>(SUMIFS(Лист1!$O$15:$O$500,Лист1!$Q$15:$Q$500,"I5",Лист1!$A$15:$A$500,"807",Лист1!$K$15:$K$500,"0*"))/$Q$3</f>
        <v>3.5146000000000002</v>
      </c>
      <c r="G599" s="630">
        <f t="shared" si="382"/>
        <v>100.00000000000003</v>
      </c>
      <c r="H599" s="629">
        <f>(SUMIFS(Лист1!$P$15:$P$500,Лист1!$Q$15:$Q$500,"I5",Лист1!$A$15:$A$500,"807",Лист1!$K$15:$K$500,"0*"))/$Q$3</f>
        <v>3.5146000000000002</v>
      </c>
      <c r="I599" s="643">
        <f t="shared" si="383"/>
        <v>100.00000000000003</v>
      </c>
      <c r="J599" s="643">
        <f t="shared" si="384"/>
        <v>100</v>
      </c>
      <c r="K599" s="631">
        <f>363545347.85/1000000</f>
        <v>363.54534785000004</v>
      </c>
      <c r="L599" s="631">
        <f>364299670.67/1000000</f>
        <v>364.29967067000001</v>
      </c>
      <c r="M599" s="631">
        <f t="shared" si="385"/>
        <v>99.792938923438314</v>
      </c>
      <c r="N599" s="631">
        <f>(K599/H599)*100</f>
        <v>10343.861260171854</v>
      </c>
      <c r="O599" s="685"/>
      <c r="P599" s="685"/>
      <c r="Q599" s="66"/>
    </row>
    <row r="600" spans="1:17" s="7" customFormat="1" ht="63.75" customHeight="1" x14ac:dyDescent="0.25">
      <c r="A600" s="856" t="s">
        <v>2714</v>
      </c>
      <c r="B600" s="870"/>
      <c r="C600" s="587">
        <f>(SUMIFS(Лист3!$O$15:$O$500,Лист3!$P$15:$P$500,"I5",Лист3!$A$15:$A$500,"860"))/$Q$3</f>
        <v>444.28770817999992</v>
      </c>
      <c r="D600" s="588">
        <f>(SUMIFS(Лист1!$O$15:$O$500,Лист1!$Q$15:$Q$500,"I5",Лист1!$A$15:$A$500,"860"))/$Q$3</f>
        <v>222.64716292000003</v>
      </c>
      <c r="E600" s="588">
        <f>(SUMIFS(Лист2!$P$15:$P$500,Лист2!$R$15:$R$500,"I5",Лист2!$A$15:$A$500,"860"))/$Q$4</f>
        <v>381.04716291999995</v>
      </c>
      <c r="F600" s="588">
        <f>(SUMIFS(Лист1!$O$15:$O$500,Лист1!$Q$15:$Q$500,"I5",Лист1!$A$15:$A$500,"860"))/$Q$3</f>
        <v>222.64716292000003</v>
      </c>
      <c r="G600" s="588">
        <f>F600/E600*100</f>
        <v>58.43034264153394</v>
      </c>
      <c r="H600" s="588">
        <f>(SUMIFS(Лист1!$P$15:$P$500,Лист1!$Q$15:$Q$500,"I5",Лист1!$A$15:$A$500,"860"))/$Q$3</f>
        <v>220.99668292000001</v>
      </c>
      <c r="I600" s="589">
        <f>H600/E600*100</f>
        <v>57.997199408724583</v>
      </c>
      <c r="J600" s="589">
        <f>H600/D600*100</f>
        <v>99.258701535490459</v>
      </c>
      <c r="K600" s="637"/>
      <c r="L600" s="637"/>
      <c r="M600" s="638"/>
      <c r="N600" s="638"/>
      <c r="O600" s="653"/>
      <c r="P600" s="653"/>
    </row>
    <row r="601" spans="1:17" s="7" customFormat="1" ht="15" customHeight="1" x14ac:dyDescent="0.25">
      <c r="A601" s="851" t="s">
        <v>5</v>
      </c>
      <c r="B601" s="868"/>
      <c r="C601" s="508">
        <f>(SUMIFS(Лист3!$O$15:$O$500,Лист3!$P$15:$P$500,"I5",Лист3!$A$15:$A$500,"860",Лист3!$K$15:$K$500,"1*"))/$Q$3</f>
        <v>365.14330000000001</v>
      </c>
      <c r="D601" s="596">
        <f>(SUMIFS(Лист1!$O$15:$O$500,Лист1!$Q$15:$Q$500,"I5",Лист1!$A$15:$A$500,"860",Лист1!$K$15:$K$500,"1*"))/$Q$3</f>
        <v>72.467299999999994</v>
      </c>
      <c r="E601" s="627">
        <f>(SUMIFS(Лист2!$P$15:$P$500,Лист2!$A$15:$A$500,"860",Лист2!$K$15:$K$500,"1*",Лист2!$R$15:$R$500,"I5"))/$Q$4</f>
        <v>230.8673</v>
      </c>
      <c r="F601" s="596">
        <f>(SUMIFS(Лист1!$O$15:$O$500,Лист1!$Q$15:$Q$500,"I5",Лист1!$A$15:$A$500,"860",Лист1!$K$15:$K$500,"1*"))/$Q$3</f>
        <v>72.467299999999994</v>
      </c>
      <c r="G601" s="627">
        <f t="shared" ref="G601:G602" si="386">F601/E601*100</f>
        <v>31.389157321110439</v>
      </c>
      <c r="H601" s="596">
        <f>(SUMIFS(Лист1!$P$15:$P$500,Лист1!$Q$15:$Q$500,"I5",Лист1!$A$15:$A$500,"860",Лист1!$K$15:$K$500,"1*"))/$Q$3</f>
        <v>72.467299999999994</v>
      </c>
      <c r="I601" s="642">
        <f t="shared" ref="I601:I602" si="387">H601/E601*100</f>
        <v>31.389157321110439</v>
      </c>
      <c r="J601" s="642">
        <f t="shared" ref="J601:J602" si="388">H601/D601*100</f>
        <v>100</v>
      </c>
      <c r="K601" s="597">
        <f>164656912.86/1000000</f>
        <v>164.65691286000001</v>
      </c>
      <c r="L601" s="597">
        <f>164731600/1000000</f>
        <v>164.73159999999999</v>
      </c>
      <c r="M601" s="597">
        <f t="shared" ref="M601:M602" si="389">K601/L601*100</f>
        <v>99.954661315740282</v>
      </c>
      <c r="N601" s="597">
        <f>(K601/H601)*100</f>
        <v>227.215465265023</v>
      </c>
      <c r="O601" s="685"/>
      <c r="P601" s="685"/>
    </row>
    <row r="602" spans="1:17" s="7" customFormat="1" ht="15" customHeight="1" x14ac:dyDescent="0.25">
      <c r="A602" s="852" t="s">
        <v>6</v>
      </c>
      <c r="B602" s="869"/>
      <c r="C602" s="506">
        <f>(SUMIFS(Лист3!$O$15:$O$500,Лист3!$P$15:$P$500,"I5",Лист3!$A$15:$A$500,"860",Лист3!$K$15:$K$500,"0*"))/$Q$3</f>
        <v>79.144408179999999</v>
      </c>
      <c r="D602" s="629">
        <f>(SUMIFS(Лист1!$O$15:$O$500,Лист1!$Q$15:$Q$500,"I5",Лист1!$A$15:$A$500,"860",Лист1!$K$15:$K$500,"0*"))/$Q$3</f>
        <v>150.17986292000001</v>
      </c>
      <c r="E602" s="630">
        <f>(SUMIFS(Лист2!$P$15:$P$500,Лист2!$A$15:$A$500,"860",Лист2!$K$15:$K$500,"0*",Лист2!$R$15:$R$500,"I5"))/$Q$4</f>
        <v>150.17986291999998</v>
      </c>
      <c r="F602" s="629">
        <f>(SUMIFS(Лист1!$O$15:$O$500,Лист1!$Q$15:$Q$500,"I5",Лист1!$A$15:$A$500,"860",Лист1!$K$15:$K$500,"0*"))/$Q$3</f>
        <v>150.17986292000001</v>
      </c>
      <c r="G602" s="630">
        <f t="shared" si="386"/>
        <v>100.00000000000003</v>
      </c>
      <c r="H602" s="629">
        <f>(SUMIFS(Лист1!$P$15:$P$500,Лист1!$Q$15:$Q$500,"I5",Лист1!$A$15:$A$500,"860",Лист1!$K$15:$K$500,"0*"))/$Q$3</f>
        <v>148.52938292000002</v>
      </c>
      <c r="I602" s="643">
        <f t="shared" si="387"/>
        <v>98.90099779830058</v>
      </c>
      <c r="J602" s="643">
        <f t="shared" si="388"/>
        <v>98.900997798300565</v>
      </c>
      <c r="K602" s="631">
        <f>363545347.85/1000000</f>
        <v>363.54534785000004</v>
      </c>
      <c r="L602" s="631">
        <f>364299670.67/1000000</f>
        <v>364.29967067000001</v>
      </c>
      <c r="M602" s="631">
        <f t="shared" si="389"/>
        <v>99.792938923438314</v>
      </c>
      <c r="N602" s="631">
        <f>(K602/H602)*100</f>
        <v>244.76325202657753</v>
      </c>
      <c r="O602" s="685"/>
      <c r="P602" s="685"/>
      <c r="Q602" s="66"/>
    </row>
    <row r="603" spans="1:17" ht="15" hidden="1" customHeight="1" x14ac:dyDescent="0.25">
      <c r="A603" s="865" t="s">
        <v>2405</v>
      </c>
      <c r="B603" s="865"/>
      <c r="C603" s="865"/>
      <c r="D603" s="865"/>
      <c r="E603" s="865"/>
      <c r="F603" s="865"/>
      <c r="G603" s="865"/>
      <c r="H603" s="865"/>
      <c r="I603" s="865"/>
      <c r="J603" s="865"/>
      <c r="K603" s="865"/>
      <c r="L603" s="865"/>
      <c r="M603" s="865"/>
      <c r="N603" s="865"/>
      <c r="O603" s="865"/>
      <c r="P603" s="865"/>
      <c r="Q603" s="513"/>
    </row>
    <row r="604" spans="1:17" ht="52.5" hidden="1" customHeight="1" x14ac:dyDescent="0.25">
      <c r="A604" s="858" t="s">
        <v>53</v>
      </c>
      <c r="B604" s="858"/>
      <c r="C604" s="656">
        <f>C606</f>
        <v>0</v>
      </c>
      <c r="D604" s="591">
        <f>D606</f>
        <v>0</v>
      </c>
      <c r="E604" s="591">
        <f>E606</f>
        <v>0</v>
      </c>
      <c r="F604" s="591">
        <f>F606</f>
        <v>0</v>
      </c>
      <c r="G604" s="595">
        <v>0</v>
      </c>
      <c r="H604" s="591">
        <f>H606</f>
        <v>0</v>
      </c>
      <c r="I604" s="591">
        <f>I606</f>
        <v>0</v>
      </c>
      <c r="J604" s="591">
        <f t="shared" ref="J604:N604" si="390">J606</f>
        <v>0</v>
      </c>
      <c r="K604" s="591">
        <f t="shared" si="390"/>
        <v>6.4278947399999993</v>
      </c>
      <c r="L604" s="591">
        <f t="shared" si="390"/>
        <v>6.4278947399999993</v>
      </c>
      <c r="M604" s="591">
        <f t="shared" si="390"/>
        <v>100</v>
      </c>
      <c r="N604" s="591">
        <f t="shared" si="390"/>
        <v>0</v>
      </c>
      <c r="O604" s="624"/>
      <c r="P604" s="624"/>
      <c r="Q604" s="523"/>
    </row>
    <row r="605" spans="1:17" ht="15" hidden="1" customHeight="1" x14ac:dyDescent="0.25">
      <c r="A605" s="864" t="s">
        <v>2590</v>
      </c>
      <c r="B605" s="864"/>
      <c r="C605" s="864"/>
      <c r="D605" s="864"/>
      <c r="E605" s="864"/>
      <c r="F605" s="864"/>
      <c r="G605" s="864"/>
      <c r="H605" s="864"/>
      <c r="I605" s="864"/>
      <c r="J605" s="864"/>
      <c r="K605" s="864"/>
      <c r="L605" s="864"/>
      <c r="M605" s="864"/>
      <c r="N605" s="864"/>
      <c r="O605" s="864"/>
      <c r="P605" s="864"/>
      <c r="Q605" s="513" t="s">
        <v>2346</v>
      </c>
    </row>
    <row r="606" spans="1:17" ht="14.25" hidden="1" customHeight="1" x14ac:dyDescent="0.25">
      <c r="A606" s="849" t="s">
        <v>14</v>
      </c>
      <c r="B606" s="849"/>
      <c r="C606" s="593">
        <f>SUM(C607:C611)</f>
        <v>0</v>
      </c>
      <c r="D606" s="593">
        <f>SUM(D607:D611)</f>
        <v>0</v>
      </c>
      <c r="E606" s="593">
        <f>SUM(E607:E611)</f>
        <v>0</v>
      </c>
      <c r="F606" s="593">
        <f>SUM(F607:F611)</f>
        <v>0</v>
      </c>
      <c r="G606" s="593">
        <v>0</v>
      </c>
      <c r="H606" s="593">
        <f>SUM(H607:H611)</f>
        <v>0</v>
      </c>
      <c r="I606" s="593">
        <v>0</v>
      </c>
      <c r="J606" s="594">
        <v>0</v>
      </c>
      <c r="K606" s="594">
        <f>SUM(K607:K611)</f>
        <v>6.4278947399999993</v>
      </c>
      <c r="L606" s="594">
        <f>SUM(L607:L611)</f>
        <v>6.4278947399999993</v>
      </c>
      <c r="M606" s="594">
        <f>K606/L606*100</f>
        <v>100</v>
      </c>
      <c r="N606" s="594">
        <v>0</v>
      </c>
      <c r="O606" s="665"/>
      <c r="P606" s="653"/>
      <c r="Q606" s="513"/>
    </row>
    <row r="607" spans="1:17" ht="15" hidden="1" customHeight="1" x14ac:dyDescent="0.25">
      <c r="A607" s="851" t="s">
        <v>5</v>
      </c>
      <c r="B607" s="851"/>
      <c r="C607" s="647">
        <v>0</v>
      </c>
      <c r="D607" s="597">
        <v>0</v>
      </c>
      <c r="E607" s="597">
        <v>0</v>
      </c>
      <c r="F607" s="597">
        <v>0</v>
      </c>
      <c r="G607" s="597">
        <v>0</v>
      </c>
      <c r="H607" s="597">
        <v>0</v>
      </c>
      <c r="I607" s="597">
        <v>0</v>
      </c>
      <c r="J607" s="597">
        <v>0</v>
      </c>
      <c r="K607" s="597">
        <f>6106500/1000000</f>
        <v>6.1064999999999996</v>
      </c>
      <c r="L607" s="597">
        <f>6106500/1000000</f>
        <v>6.1064999999999996</v>
      </c>
      <c r="M607" s="597">
        <f t="shared" ref="M607:M608" si="391">K607/L607*100</f>
        <v>100</v>
      </c>
      <c r="N607" s="597">
        <v>0</v>
      </c>
      <c r="O607" s="604"/>
      <c r="P607" s="604"/>
      <c r="Q607" s="513"/>
    </row>
    <row r="608" spans="1:17" ht="15" hidden="1" customHeight="1" x14ac:dyDescent="0.25">
      <c r="A608" s="852" t="s">
        <v>6</v>
      </c>
      <c r="B608" s="852"/>
      <c r="C608" s="648">
        <v>0</v>
      </c>
      <c r="D608" s="631">
        <v>0</v>
      </c>
      <c r="E608" s="631">
        <v>0</v>
      </c>
      <c r="F608" s="631">
        <v>0</v>
      </c>
      <c r="G608" s="631">
        <v>0</v>
      </c>
      <c r="H608" s="631">
        <v>0</v>
      </c>
      <c r="I608" s="631">
        <v>0</v>
      </c>
      <c r="J608" s="631">
        <v>0</v>
      </c>
      <c r="K608" s="631">
        <f>321394.74/1000000</f>
        <v>0.32139474000000001</v>
      </c>
      <c r="L608" s="631">
        <f>321394.74/1000000</f>
        <v>0.32139474000000001</v>
      </c>
      <c r="M608" s="631">
        <f t="shared" si="391"/>
        <v>100</v>
      </c>
      <c r="N608" s="631">
        <v>0</v>
      </c>
      <c r="O608" s="606"/>
      <c r="P608" s="606"/>
      <c r="Q608" s="513"/>
    </row>
    <row r="609" spans="1:17" ht="15" hidden="1" customHeight="1" x14ac:dyDescent="0.25">
      <c r="A609" s="853" t="s">
        <v>7</v>
      </c>
      <c r="B609" s="853"/>
      <c r="C609" s="659">
        <v>0</v>
      </c>
      <c r="D609" s="633">
        <v>0</v>
      </c>
      <c r="E609" s="633">
        <v>0</v>
      </c>
      <c r="F609" s="633">
        <v>0</v>
      </c>
      <c r="G609" s="633">
        <v>0</v>
      </c>
      <c r="H609" s="633">
        <v>0</v>
      </c>
      <c r="I609" s="633">
        <v>0</v>
      </c>
      <c r="J609" s="633">
        <v>0</v>
      </c>
      <c r="K609" s="633">
        <v>0</v>
      </c>
      <c r="L609" s="633">
        <v>0</v>
      </c>
      <c r="M609" s="633">
        <v>0</v>
      </c>
      <c r="N609" s="633">
        <v>0</v>
      </c>
      <c r="O609" s="609"/>
      <c r="P609" s="609"/>
      <c r="Q609" s="513"/>
    </row>
    <row r="610" spans="1:17" ht="15" hidden="1" customHeight="1" x14ac:dyDescent="0.25">
      <c r="A610" s="854" t="s">
        <v>8</v>
      </c>
      <c r="B610" s="854"/>
      <c r="C610" s="660">
        <v>0</v>
      </c>
      <c r="D610" s="654">
        <v>0</v>
      </c>
      <c r="E610" s="654">
        <v>0</v>
      </c>
      <c r="F610" s="654">
        <v>0</v>
      </c>
      <c r="G610" s="654">
        <v>0</v>
      </c>
      <c r="H610" s="654">
        <v>0</v>
      </c>
      <c r="I610" s="654">
        <v>0</v>
      </c>
      <c r="J610" s="654">
        <v>0</v>
      </c>
      <c r="K610" s="654">
        <v>0</v>
      </c>
      <c r="L610" s="654">
        <v>0</v>
      </c>
      <c r="M610" s="654">
        <v>0</v>
      </c>
      <c r="N610" s="654">
        <v>0</v>
      </c>
      <c r="O610" s="613"/>
      <c r="P610" s="613"/>
      <c r="Q610" s="513"/>
    </row>
    <row r="611" spans="1:17" ht="15" hidden="1" customHeight="1" x14ac:dyDescent="0.25">
      <c r="A611" s="855" t="s">
        <v>9</v>
      </c>
      <c r="B611" s="855"/>
      <c r="C611" s="661">
        <v>0</v>
      </c>
      <c r="D611" s="655">
        <v>0</v>
      </c>
      <c r="E611" s="655">
        <v>0</v>
      </c>
      <c r="F611" s="655">
        <v>0</v>
      </c>
      <c r="G611" s="655">
        <v>0</v>
      </c>
      <c r="H611" s="655">
        <v>0</v>
      </c>
      <c r="I611" s="655">
        <v>0</v>
      </c>
      <c r="J611" s="655">
        <v>0</v>
      </c>
      <c r="K611" s="655">
        <v>0</v>
      </c>
      <c r="L611" s="655">
        <v>0</v>
      </c>
      <c r="M611" s="655">
        <v>0</v>
      </c>
      <c r="N611" s="655">
        <v>0</v>
      </c>
      <c r="O611" s="616"/>
      <c r="P611" s="616"/>
      <c r="Q611" s="513"/>
    </row>
    <row r="612" spans="1:17" ht="28.5" hidden="1" customHeight="1" x14ac:dyDescent="0.25">
      <c r="A612" s="719" t="s">
        <v>58</v>
      </c>
      <c r="B612" s="719"/>
      <c r="C612" s="564">
        <v>0</v>
      </c>
      <c r="D612" s="636">
        <v>0</v>
      </c>
      <c r="E612" s="636">
        <v>0</v>
      </c>
      <c r="F612" s="636">
        <v>0</v>
      </c>
      <c r="G612" s="636">
        <v>0</v>
      </c>
      <c r="H612" s="636">
        <v>0</v>
      </c>
      <c r="I612" s="636">
        <v>0</v>
      </c>
      <c r="J612" s="636">
        <v>0</v>
      </c>
      <c r="K612" s="636">
        <v>0</v>
      </c>
      <c r="L612" s="636">
        <v>0</v>
      </c>
      <c r="M612" s="636">
        <v>0</v>
      </c>
      <c r="N612" s="636">
        <v>0</v>
      </c>
      <c r="O612" s="618"/>
      <c r="P612" s="618"/>
      <c r="Q612" s="513"/>
    </row>
    <row r="613" spans="1:17" ht="15" hidden="1" customHeight="1" x14ac:dyDescent="0.25">
      <c r="A613" s="713" t="s">
        <v>57</v>
      </c>
      <c r="B613" s="713"/>
      <c r="C613" s="565">
        <v>0</v>
      </c>
      <c r="D613" s="637">
        <f>D604-D612</f>
        <v>0</v>
      </c>
      <c r="E613" s="637">
        <f t="shared" ref="E613:F613" si="392">E604-E612</f>
        <v>0</v>
      </c>
      <c r="F613" s="637">
        <f t="shared" si="392"/>
        <v>0</v>
      </c>
      <c r="G613" s="637">
        <v>0</v>
      </c>
      <c r="H613" s="637">
        <f t="shared" ref="H613" si="393">H604-H612</f>
        <v>0</v>
      </c>
      <c r="I613" s="638">
        <v>0</v>
      </c>
      <c r="J613" s="638">
        <v>0</v>
      </c>
      <c r="K613" s="637">
        <f t="shared" ref="K613:L613" si="394">K604-K612</f>
        <v>6.4278947399999993</v>
      </c>
      <c r="L613" s="637">
        <f t="shared" si="394"/>
        <v>6.4278947399999993</v>
      </c>
      <c r="M613" s="638">
        <f>K613/L613*100</f>
        <v>100</v>
      </c>
      <c r="N613" s="638">
        <v>0</v>
      </c>
      <c r="O613" s="620"/>
      <c r="P613" s="620"/>
      <c r="Q613" s="513"/>
    </row>
    <row r="614" spans="1:17" ht="36.75" hidden="1" customHeight="1" x14ac:dyDescent="0.25">
      <c r="A614" s="865" t="s">
        <v>2406</v>
      </c>
      <c r="B614" s="865"/>
      <c r="C614" s="865"/>
      <c r="D614" s="865"/>
      <c r="E614" s="865"/>
      <c r="F614" s="865"/>
      <c r="G614" s="865"/>
      <c r="H614" s="865"/>
      <c r="I614" s="865"/>
      <c r="J614" s="865"/>
      <c r="K614" s="865"/>
      <c r="L614" s="865"/>
      <c r="M614" s="865"/>
      <c r="N614" s="865"/>
      <c r="O614" s="865"/>
      <c r="P614" s="865"/>
      <c r="Q614" s="513"/>
    </row>
    <row r="615" spans="1:17" ht="46.5" hidden="1" customHeight="1" x14ac:dyDescent="0.25">
      <c r="A615" s="858" t="s">
        <v>53</v>
      </c>
      <c r="B615" s="858"/>
      <c r="C615" s="656">
        <f>C617</f>
        <v>0</v>
      </c>
      <c r="D615" s="591">
        <f>D617</f>
        <v>0</v>
      </c>
      <c r="E615" s="591">
        <f>E617</f>
        <v>0</v>
      </c>
      <c r="F615" s="591">
        <f>F617</f>
        <v>0</v>
      </c>
      <c r="G615" s="595">
        <v>0</v>
      </c>
      <c r="H615" s="591">
        <f>H617</f>
        <v>0</v>
      </c>
      <c r="I615" s="591">
        <f>I617</f>
        <v>0</v>
      </c>
      <c r="J615" s="591">
        <f t="shared" ref="J615:N615" si="395">J617</f>
        <v>0</v>
      </c>
      <c r="K615" s="591">
        <f t="shared" si="395"/>
        <v>2.6772727299999999</v>
      </c>
      <c r="L615" s="591">
        <f t="shared" si="395"/>
        <v>2.6772727299999999</v>
      </c>
      <c r="M615" s="591">
        <f t="shared" si="395"/>
        <v>100</v>
      </c>
      <c r="N615" s="591">
        <f t="shared" si="395"/>
        <v>0</v>
      </c>
      <c r="O615" s="624"/>
      <c r="P615" s="624"/>
      <c r="Q615" s="523"/>
    </row>
    <row r="616" spans="1:17" ht="15" hidden="1" customHeight="1" x14ac:dyDescent="0.25">
      <c r="A616" s="864" t="s">
        <v>2591</v>
      </c>
      <c r="B616" s="864"/>
      <c r="C616" s="864"/>
      <c r="D616" s="864"/>
      <c r="E616" s="864"/>
      <c r="F616" s="864"/>
      <c r="G616" s="864"/>
      <c r="H616" s="864"/>
      <c r="I616" s="864"/>
      <c r="J616" s="864"/>
      <c r="K616" s="864"/>
      <c r="L616" s="864"/>
      <c r="M616" s="864"/>
      <c r="N616" s="864"/>
      <c r="O616" s="864"/>
      <c r="P616" s="864"/>
      <c r="Q616" s="513" t="s">
        <v>2346</v>
      </c>
    </row>
    <row r="617" spans="1:17" ht="13.5" hidden="1" customHeight="1" x14ac:dyDescent="0.25">
      <c r="A617" s="849" t="s">
        <v>14</v>
      </c>
      <c r="B617" s="849"/>
      <c r="C617" s="593">
        <f>SUM(C618:C622)</f>
        <v>0</v>
      </c>
      <c r="D617" s="593">
        <f>SUM(D618:D622)</f>
        <v>0</v>
      </c>
      <c r="E617" s="593">
        <f>SUM(E618:E622)</f>
        <v>0</v>
      </c>
      <c r="F617" s="593">
        <f>SUM(F618:F622)</f>
        <v>0</v>
      </c>
      <c r="G617" s="593">
        <v>0</v>
      </c>
      <c r="H617" s="593">
        <f>SUM(H618:H622)</f>
        <v>0</v>
      </c>
      <c r="I617" s="593">
        <v>0</v>
      </c>
      <c r="J617" s="594">
        <v>0</v>
      </c>
      <c r="K617" s="594">
        <f>SUM(K618:K622)</f>
        <v>2.6772727299999999</v>
      </c>
      <c r="L617" s="594">
        <f>SUM(L618:L622)</f>
        <v>2.6772727299999999</v>
      </c>
      <c r="M617" s="594">
        <f>K617/L617*100</f>
        <v>100</v>
      </c>
      <c r="N617" s="594">
        <v>0</v>
      </c>
      <c r="O617" s="665"/>
      <c r="P617" s="653"/>
      <c r="Q617" s="513"/>
    </row>
    <row r="618" spans="1:17" ht="15" hidden="1" customHeight="1" x14ac:dyDescent="0.25">
      <c r="A618" s="851" t="s">
        <v>5</v>
      </c>
      <c r="B618" s="851"/>
      <c r="C618" s="647">
        <v>0</v>
      </c>
      <c r="D618" s="597">
        <v>0</v>
      </c>
      <c r="E618" s="597">
        <v>0</v>
      </c>
      <c r="F618" s="597">
        <v>0</v>
      </c>
      <c r="G618" s="597">
        <v>0</v>
      </c>
      <c r="H618" s="597">
        <v>0</v>
      </c>
      <c r="I618" s="597">
        <v>0</v>
      </c>
      <c r="J618" s="597">
        <v>0</v>
      </c>
      <c r="K618" s="597">
        <f>2650500/1000000</f>
        <v>2.6505000000000001</v>
      </c>
      <c r="L618" s="597">
        <f>2650500/1000000</f>
        <v>2.6505000000000001</v>
      </c>
      <c r="M618" s="597">
        <f t="shared" ref="M618:M619" si="396">K618/L618*100</f>
        <v>100</v>
      </c>
      <c r="N618" s="597">
        <v>0</v>
      </c>
      <c r="O618" s="604"/>
      <c r="P618" s="604"/>
      <c r="Q618" s="513"/>
    </row>
    <row r="619" spans="1:17" ht="15" hidden="1" customHeight="1" x14ac:dyDescent="0.25">
      <c r="A619" s="852" t="s">
        <v>6</v>
      </c>
      <c r="B619" s="852"/>
      <c r="C619" s="648">
        <v>0</v>
      </c>
      <c r="D619" s="631">
        <v>0</v>
      </c>
      <c r="E619" s="631">
        <v>0</v>
      </c>
      <c r="F619" s="631">
        <v>0</v>
      </c>
      <c r="G619" s="631">
        <v>0</v>
      </c>
      <c r="H619" s="631">
        <v>0</v>
      </c>
      <c r="I619" s="631">
        <v>0</v>
      </c>
      <c r="J619" s="631">
        <v>0</v>
      </c>
      <c r="K619" s="631">
        <f>26772.73/1000000</f>
        <v>2.6772729999999998E-2</v>
      </c>
      <c r="L619" s="631">
        <f>26772.73/1000000</f>
        <v>2.6772729999999998E-2</v>
      </c>
      <c r="M619" s="631">
        <f t="shared" si="396"/>
        <v>100</v>
      </c>
      <c r="N619" s="631">
        <v>0</v>
      </c>
      <c r="O619" s="606"/>
      <c r="P619" s="606"/>
      <c r="Q619" s="513"/>
    </row>
    <row r="620" spans="1:17" ht="15" hidden="1" customHeight="1" x14ac:dyDescent="0.25">
      <c r="A620" s="853" t="s">
        <v>7</v>
      </c>
      <c r="B620" s="853"/>
      <c r="C620" s="659">
        <v>0</v>
      </c>
      <c r="D620" s="633">
        <v>0</v>
      </c>
      <c r="E620" s="633">
        <v>0</v>
      </c>
      <c r="F620" s="633">
        <v>0</v>
      </c>
      <c r="G620" s="633">
        <v>0</v>
      </c>
      <c r="H620" s="633">
        <v>0</v>
      </c>
      <c r="I620" s="633">
        <v>0</v>
      </c>
      <c r="J620" s="633">
        <v>0</v>
      </c>
      <c r="K620" s="633">
        <v>0</v>
      </c>
      <c r="L620" s="633">
        <v>0</v>
      </c>
      <c r="M620" s="633">
        <v>0</v>
      </c>
      <c r="N620" s="633">
        <v>0</v>
      </c>
      <c r="O620" s="609"/>
      <c r="P620" s="609"/>
      <c r="Q620" s="513"/>
    </row>
    <row r="621" spans="1:17" ht="15" hidden="1" customHeight="1" x14ac:dyDescent="0.25">
      <c r="A621" s="854" t="s">
        <v>8</v>
      </c>
      <c r="B621" s="854"/>
      <c r="C621" s="660">
        <v>0</v>
      </c>
      <c r="D621" s="654">
        <v>0</v>
      </c>
      <c r="E621" s="654">
        <v>0</v>
      </c>
      <c r="F621" s="654">
        <v>0</v>
      </c>
      <c r="G621" s="654">
        <v>0</v>
      </c>
      <c r="H621" s="654">
        <v>0</v>
      </c>
      <c r="I621" s="654">
        <v>0</v>
      </c>
      <c r="J621" s="654">
        <v>0</v>
      </c>
      <c r="K621" s="654">
        <v>0</v>
      </c>
      <c r="L621" s="654">
        <v>0</v>
      </c>
      <c r="M621" s="654">
        <v>0</v>
      </c>
      <c r="N621" s="654">
        <v>0</v>
      </c>
      <c r="O621" s="613"/>
      <c r="P621" s="613"/>
      <c r="Q621" s="513"/>
    </row>
    <row r="622" spans="1:17" ht="15" hidden="1" customHeight="1" x14ac:dyDescent="0.25">
      <c r="A622" s="855" t="s">
        <v>9</v>
      </c>
      <c r="B622" s="855"/>
      <c r="C622" s="661">
        <v>0</v>
      </c>
      <c r="D622" s="655">
        <v>0</v>
      </c>
      <c r="E622" s="655">
        <v>0</v>
      </c>
      <c r="F622" s="655">
        <v>0</v>
      </c>
      <c r="G622" s="655">
        <v>0</v>
      </c>
      <c r="H622" s="655">
        <v>0</v>
      </c>
      <c r="I622" s="655">
        <v>0</v>
      </c>
      <c r="J622" s="655">
        <v>0</v>
      </c>
      <c r="K622" s="655">
        <v>0</v>
      </c>
      <c r="L622" s="655">
        <v>0</v>
      </c>
      <c r="M622" s="655">
        <v>0</v>
      </c>
      <c r="N622" s="655">
        <v>0</v>
      </c>
      <c r="O622" s="616"/>
      <c r="P622" s="616"/>
      <c r="Q622" s="513"/>
    </row>
    <row r="623" spans="1:17" ht="28.5" hidden="1" customHeight="1" x14ac:dyDescent="0.25">
      <c r="A623" s="719" t="s">
        <v>58</v>
      </c>
      <c r="B623" s="719"/>
      <c r="C623" s="564">
        <v>0</v>
      </c>
      <c r="D623" s="636">
        <v>0</v>
      </c>
      <c r="E623" s="636">
        <v>0</v>
      </c>
      <c r="F623" s="636">
        <v>0</v>
      </c>
      <c r="G623" s="636">
        <v>0</v>
      </c>
      <c r="H623" s="636">
        <v>0</v>
      </c>
      <c r="I623" s="636">
        <v>0</v>
      </c>
      <c r="J623" s="636">
        <v>0</v>
      </c>
      <c r="K623" s="636">
        <v>0</v>
      </c>
      <c r="L623" s="636">
        <v>0</v>
      </c>
      <c r="M623" s="636">
        <v>0</v>
      </c>
      <c r="N623" s="636">
        <v>0</v>
      </c>
      <c r="O623" s="618"/>
      <c r="P623" s="618"/>
      <c r="Q623" s="513"/>
    </row>
    <row r="624" spans="1:17" ht="30.75" hidden="1" customHeight="1" x14ac:dyDescent="0.25">
      <c r="A624" s="713" t="s">
        <v>57</v>
      </c>
      <c r="B624" s="713"/>
      <c r="C624" s="565">
        <v>0</v>
      </c>
      <c r="D624" s="637">
        <f>D615-D623</f>
        <v>0</v>
      </c>
      <c r="E624" s="637">
        <f t="shared" ref="E624:F624" si="397">E615-E623</f>
        <v>0</v>
      </c>
      <c r="F624" s="637">
        <f t="shared" si="397"/>
        <v>0</v>
      </c>
      <c r="G624" s="637">
        <v>0</v>
      </c>
      <c r="H624" s="637">
        <f t="shared" ref="H624" si="398">H615-H623</f>
        <v>0</v>
      </c>
      <c r="I624" s="638">
        <v>0</v>
      </c>
      <c r="J624" s="638">
        <v>0</v>
      </c>
      <c r="K624" s="637">
        <f t="shared" ref="K624:L624" si="399">K615-K623</f>
        <v>2.6772727299999999</v>
      </c>
      <c r="L624" s="637">
        <f t="shared" si="399"/>
        <v>2.6772727299999999</v>
      </c>
      <c r="M624" s="638">
        <f>K624/L624*100</f>
        <v>100</v>
      </c>
      <c r="N624" s="638">
        <v>0</v>
      </c>
      <c r="O624" s="620"/>
      <c r="P624" s="620"/>
      <c r="Q624" s="513"/>
    </row>
    <row r="625" spans="1:17" ht="15" hidden="1" customHeight="1" x14ac:dyDescent="0.25">
      <c r="A625" s="859" t="s">
        <v>2336</v>
      </c>
      <c r="B625" s="859"/>
      <c r="C625" s="859"/>
      <c r="D625" s="859"/>
      <c r="E625" s="859"/>
      <c r="F625" s="859"/>
      <c r="G625" s="859"/>
      <c r="H625" s="859"/>
      <c r="I625" s="859"/>
      <c r="J625" s="859"/>
      <c r="K625" s="859"/>
      <c r="L625" s="859"/>
      <c r="M625" s="859"/>
      <c r="N625" s="859"/>
      <c r="O625" s="859"/>
      <c r="P625" s="859"/>
      <c r="Q625" s="513"/>
    </row>
    <row r="626" spans="1:17" ht="15" hidden="1" customHeight="1" x14ac:dyDescent="0.25">
      <c r="A626" s="856" t="s">
        <v>2309</v>
      </c>
      <c r="B626" s="856"/>
      <c r="C626" s="590"/>
      <c r="D626" s="621"/>
      <c r="E626" s="621"/>
      <c r="F626" s="621"/>
      <c r="G626" s="621"/>
      <c r="H626" s="621"/>
      <c r="I626" s="621"/>
      <c r="J626" s="621"/>
      <c r="K626" s="621"/>
      <c r="L626" s="621"/>
      <c r="M626" s="621"/>
      <c r="N626" s="621"/>
      <c r="O626" s="621"/>
      <c r="P626" s="621"/>
      <c r="Q626" s="513"/>
    </row>
    <row r="627" spans="1:17" ht="39" hidden="1" customHeight="1" x14ac:dyDescent="0.25">
      <c r="A627" s="719" t="s">
        <v>2337</v>
      </c>
      <c r="B627" s="719"/>
      <c r="C627" s="569"/>
      <c r="D627" s="618"/>
      <c r="E627" s="618"/>
      <c r="F627" s="618"/>
      <c r="G627" s="618"/>
      <c r="H627" s="618"/>
      <c r="I627" s="618"/>
      <c r="J627" s="618"/>
      <c r="K627" s="618"/>
      <c r="L627" s="618"/>
      <c r="M627" s="618"/>
      <c r="N627" s="618"/>
      <c r="O627" s="618"/>
      <c r="P627" s="618"/>
      <c r="Q627" s="513"/>
    </row>
    <row r="628" spans="1:17" ht="46.5" hidden="1" customHeight="1" x14ac:dyDescent="0.25">
      <c r="A628" s="713" t="s">
        <v>2338</v>
      </c>
      <c r="B628" s="713"/>
      <c r="C628" s="571"/>
      <c r="D628" s="620"/>
      <c r="E628" s="620"/>
      <c r="F628" s="620"/>
      <c r="G628" s="620"/>
      <c r="H628" s="620"/>
      <c r="I628" s="620"/>
      <c r="J628" s="620"/>
      <c r="K628" s="620"/>
      <c r="L628" s="620"/>
      <c r="M628" s="620"/>
      <c r="N628" s="620"/>
      <c r="O628" s="620"/>
      <c r="P628" s="620"/>
      <c r="Q628" s="513"/>
    </row>
    <row r="629" spans="1:17" ht="15" customHeight="1" x14ac:dyDescent="0.25">
      <c r="A629" s="862" t="s">
        <v>2407</v>
      </c>
      <c r="B629" s="862"/>
      <c r="C629" s="862"/>
      <c r="D629" s="862"/>
      <c r="E629" s="862"/>
      <c r="F629" s="862"/>
      <c r="G629" s="862"/>
      <c r="H629" s="862"/>
      <c r="I629" s="862"/>
      <c r="J629" s="862"/>
      <c r="K629" s="862"/>
      <c r="L629" s="862"/>
      <c r="M629" s="862"/>
      <c r="N629" s="862"/>
      <c r="O629" s="862"/>
      <c r="P629" s="862"/>
      <c r="Q629" s="513"/>
    </row>
    <row r="630" spans="1:17" ht="43.5" customHeight="1" x14ac:dyDescent="0.25">
      <c r="A630" s="863" t="s">
        <v>52</v>
      </c>
      <c r="B630" s="863"/>
      <c r="C630" s="480">
        <f>C632+C643</f>
        <v>0</v>
      </c>
      <c r="D630" s="429">
        <f>D632+D643</f>
        <v>0</v>
      </c>
      <c r="E630" s="429">
        <f t="shared" ref="E630:H630" si="400">E632+E643</f>
        <v>0</v>
      </c>
      <c r="F630" s="429">
        <f t="shared" si="400"/>
        <v>0</v>
      </c>
      <c r="G630" s="429">
        <v>0</v>
      </c>
      <c r="H630" s="429">
        <f t="shared" si="400"/>
        <v>0</v>
      </c>
      <c r="I630" s="429">
        <v>0</v>
      </c>
      <c r="J630" s="429">
        <v>0</v>
      </c>
      <c r="K630" s="429">
        <f t="shared" ref="K630:L630" si="401">K632+K643</f>
        <v>0</v>
      </c>
      <c r="L630" s="429">
        <f t="shared" si="401"/>
        <v>0</v>
      </c>
      <c r="M630" s="429">
        <v>0</v>
      </c>
      <c r="N630" s="429">
        <v>0</v>
      </c>
      <c r="O630" s="623"/>
      <c r="P630" s="623"/>
      <c r="Q630" s="513"/>
    </row>
    <row r="631" spans="1:17" ht="15" customHeight="1" x14ac:dyDescent="0.25">
      <c r="A631" s="857" t="s">
        <v>2408</v>
      </c>
      <c r="B631" s="857"/>
      <c r="C631" s="857"/>
      <c r="D631" s="857"/>
      <c r="E631" s="857"/>
      <c r="F631" s="857"/>
      <c r="G631" s="857"/>
      <c r="H631" s="857"/>
      <c r="I631" s="857"/>
      <c r="J631" s="857"/>
      <c r="K631" s="857"/>
      <c r="L631" s="857"/>
      <c r="M631" s="857"/>
      <c r="N631" s="857"/>
      <c r="O631" s="857"/>
      <c r="P631" s="857"/>
      <c r="Q631" s="513"/>
    </row>
    <row r="632" spans="1:17" ht="45.75" customHeight="1" x14ac:dyDescent="0.25">
      <c r="A632" s="858" t="s">
        <v>53</v>
      </c>
      <c r="B632" s="858"/>
      <c r="C632" s="656">
        <f>C634</f>
        <v>0</v>
      </c>
      <c r="D632" s="591">
        <f>D634</f>
        <v>0</v>
      </c>
      <c r="E632" s="591">
        <f>E634</f>
        <v>0</v>
      </c>
      <c r="F632" s="591">
        <f>F634</f>
        <v>0</v>
      </c>
      <c r="G632" s="595">
        <v>0</v>
      </c>
      <c r="H632" s="591">
        <f>H634</f>
        <v>0</v>
      </c>
      <c r="I632" s="591">
        <f>I634</f>
        <v>0</v>
      </c>
      <c r="J632" s="591">
        <f t="shared" ref="J632:N632" si="402">J634</f>
        <v>0</v>
      </c>
      <c r="K632" s="591">
        <f t="shared" si="402"/>
        <v>0</v>
      </c>
      <c r="L632" s="591">
        <f t="shared" si="402"/>
        <v>0</v>
      </c>
      <c r="M632" s="591">
        <f t="shared" si="402"/>
        <v>0</v>
      </c>
      <c r="N632" s="591">
        <f t="shared" si="402"/>
        <v>0</v>
      </c>
      <c r="O632" s="624"/>
      <c r="P632" s="624"/>
      <c r="Q632" s="513"/>
    </row>
    <row r="633" spans="1:17" ht="15" customHeight="1" x14ac:dyDescent="0.25">
      <c r="A633" s="850" t="s">
        <v>2409</v>
      </c>
      <c r="B633" s="850"/>
      <c r="C633" s="850"/>
      <c r="D633" s="850"/>
      <c r="E633" s="850"/>
      <c r="F633" s="850"/>
      <c r="G633" s="850"/>
      <c r="H633" s="850"/>
      <c r="I633" s="850"/>
      <c r="J633" s="850"/>
      <c r="K633" s="850"/>
      <c r="L633" s="850"/>
      <c r="M633" s="850"/>
      <c r="N633" s="850"/>
      <c r="O633" s="850"/>
      <c r="P633" s="850"/>
      <c r="Q633" s="513"/>
    </row>
    <row r="634" spans="1:17" ht="17.25" customHeight="1" x14ac:dyDescent="0.25">
      <c r="A634" s="849" t="s">
        <v>14</v>
      </c>
      <c r="B634" s="849"/>
      <c r="C634" s="593">
        <f>SUM(C635:C639)</f>
        <v>0</v>
      </c>
      <c r="D634" s="593">
        <f>SUM(D635:D639)</f>
        <v>0</v>
      </c>
      <c r="E634" s="593">
        <f>SUM(E635:E639)</f>
        <v>0</v>
      </c>
      <c r="F634" s="593">
        <f>SUM(F635:F639)</f>
        <v>0</v>
      </c>
      <c r="G634" s="593">
        <v>0</v>
      </c>
      <c r="H634" s="593">
        <f>SUM(H635:H639)</f>
        <v>0</v>
      </c>
      <c r="I634" s="593">
        <v>0</v>
      </c>
      <c r="J634" s="594">
        <v>0</v>
      </c>
      <c r="K634" s="594">
        <f>SUM(K635:K639)</f>
        <v>0</v>
      </c>
      <c r="L634" s="594">
        <f>SUM(L635:L639)</f>
        <v>0</v>
      </c>
      <c r="M634" s="594">
        <v>0</v>
      </c>
      <c r="N634" s="594">
        <v>0</v>
      </c>
      <c r="O634" s="850" t="s">
        <v>1399</v>
      </c>
      <c r="P634" s="850" t="s">
        <v>1401</v>
      </c>
      <c r="Q634" s="513"/>
    </row>
    <row r="635" spans="1:17" ht="15" customHeight="1" x14ac:dyDescent="0.25">
      <c r="A635" s="851" t="s">
        <v>5</v>
      </c>
      <c r="B635" s="851"/>
      <c r="C635" s="647">
        <v>0</v>
      </c>
      <c r="D635" s="597">
        <v>0</v>
      </c>
      <c r="E635" s="597">
        <v>0</v>
      </c>
      <c r="F635" s="597">
        <v>0</v>
      </c>
      <c r="G635" s="597">
        <v>0</v>
      </c>
      <c r="H635" s="597">
        <v>0</v>
      </c>
      <c r="I635" s="597">
        <v>0</v>
      </c>
      <c r="J635" s="597">
        <v>0</v>
      </c>
      <c r="K635" s="597">
        <v>0</v>
      </c>
      <c r="L635" s="597">
        <v>0</v>
      </c>
      <c r="M635" s="597">
        <v>0</v>
      </c>
      <c r="N635" s="597">
        <v>0</v>
      </c>
      <c r="O635" s="850"/>
      <c r="P635" s="850"/>
      <c r="Q635" s="513"/>
    </row>
    <row r="636" spans="1:17" ht="15" customHeight="1" x14ac:dyDescent="0.25">
      <c r="A636" s="852" t="s">
        <v>6</v>
      </c>
      <c r="B636" s="852"/>
      <c r="C636" s="648">
        <v>0</v>
      </c>
      <c r="D636" s="631">
        <v>0</v>
      </c>
      <c r="E636" s="631">
        <v>0</v>
      </c>
      <c r="F636" s="631">
        <v>0</v>
      </c>
      <c r="G636" s="631">
        <v>0</v>
      </c>
      <c r="H636" s="631">
        <v>0</v>
      </c>
      <c r="I636" s="631">
        <v>0</v>
      </c>
      <c r="J636" s="631">
        <v>0</v>
      </c>
      <c r="K636" s="631">
        <v>0</v>
      </c>
      <c r="L636" s="631">
        <v>0</v>
      </c>
      <c r="M636" s="631">
        <v>0</v>
      </c>
      <c r="N636" s="631">
        <v>0</v>
      </c>
      <c r="O636" s="850"/>
      <c r="P636" s="850"/>
      <c r="Q636" s="513"/>
    </row>
    <row r="637" spans="1:17" ht="15" customHeight="1" x14ac:dyDescent="0.25">
      <c r="A637" s="853" t="s">
        <v>7</v>
      </c>
      <c r="B637" s="853"/>
      <c r="C637" s="659">
        <v>0</v>
      </c>
      <c r="D637" s="633">
        <v>0</v>
      </c>
      <c r="E637" s="633">
        <v>0</v>
      </c>
      <c r="F637" s="633">
        <v>0</v>
      </c>
      <c r="G637" s="633">
        <v>0</v>
      </c>
      <c r="H637" s="633">
        <v>0</v>
      </c>
      <c r="I637" s="633">
        <v>0</v>
      </c>
      <c r="J637" s="633">
        <v>0</v>
      </c>
      <c r="K637" s="633">
        <v>0</v>
      </c>
      <c r="L637" s="633">
        <v>0</v>
      </c>
      <c r="M637" s="633">
        <v>0</v>
      </c>
      <c r="N637" s="633">
        <v>0</v>
      </c>
      <c r="O637" s="850"/>
      <c r="P637" s="850"/>
      <c r="Q637" s="513"/>
    </row>
    <row r="638" spans="1:17" ht="15" customHeight="1" x14ac:dyDescent="0.25">
      <c r="A638" s="854" t="s">
        <v>8</v>
      </c>
      <c r="B638" s="854"/>
      <c r="C638" s="660">
        <v>0</v>
      </c>
      <c r="D638" s="654">
        <v>0</v>
      </c>
      <c r="E638" s="654">
        <v>0</v>
      </c>
      <c r="F638" s="654">
        <v>0</v>
      </c>
      <c r="G638" s="654">
        <v>0</v>
      </c>
      <c r="H638" s="654">
        <v>0</v>
      </c>
      <c r="I638" s="654">
        <v>0</v>
      </c>
      <c r="J638" s="654">
        <v>0</v>
      </c>
      <c r="K638" s="654">
        <v>0</v>
      </c>
      <c r="L638" s="654">
        <v>0</v>
      </c>
      <c r="M638" s="654">
        <v>0</v>
      </c>
      <c r="N638" s="654">
        <v>0</v>
      </c>
      <c r="O638" s="850"/>
      <c r="P638" s="850"/>
      <c r="Q638" s="513"/>
    </row>
    <row r="639" spans="1:17" ht="15" customHeight="1" x14ac:dyDescent="0.25">
      <c r="A639" s="855" t="s">
        <v>9</v>
      </c>
      <c r="B639" s="855"/>
      <c r="C639" s="661">
        <v>0</v>
      </c>
      <c r="D639" s="655">
        <v>0</v>
      </c>
      <c r="E639" s="655">
        <v>0</v>
      </c>
      <c r="F639" s="655">
        <v>0</v>
      </c>
      <c r="G639" s="655">
        <v>0</v>
      </c>
      <c r="H639" s="655">
        <v>0</v>
      </c>
      <c r="I639" s="655">
        <v>0</v>
      </c>
      <c r="J639" s="655">
        <v>0</v>
      </c>
      <c r="K639" s="655">
        <v>0</v>
      </c>
      <c r="L639" s="655">
        <v>0</v>
      </c>
      <c r="M639" s="655">
        <v>0</v>
      </c>
      <c r="N639" s="655">
        <v>0</v>
      </c>
      <c r="O639" s="850"/>
      <c r="P639" s="850"/>
      <c r="Q639" s="513"/>
    </row>
    <row r="640" spans="1:17" ht="30" customHeight="1" x14ac:dyDescent="0.25">
      <c r="A640" s="719" t="s">
        <v>58</v>
      </c>
      <c r="B640" s="719"/>
      <c r="C640" s="564">
        <v>0</v>
      </c>
      <c r="D640" s="636">
        <v>0</v>
      </c>
      <c r="E640" s="636">
        <v>0</v>
      </c>
      <c r="F640" s="636">
        <v>0</v>
      </c>
      <c r="G640" s="636">
        <v>0</v>
      </c>
      <c r="H640" s="636">
        <v>0</v>
      </c>
      <c r="I640" s="636">
        <v>0</v>
      </c>
      <c r="J640" s="636">
        <v>0</v>
      </c>
      <c r="K640" s="636">
        <v>0</v>
      </c>
      <c r="L640" s="636">
        <v>0</v>
      </c>
      <c r="M640" s="636">
        <v>0</v>
      </c>
      <c r="N640" s="636">
        <v>0</v>
      </c>
      <c r="O640" s="850"/>
      <c r="P640" s="850"/>
      <c r="Q640" s="513"/>
    </row>
    <row r="641" spans="1:17" ht="17.25" customHeight="1" x14ac:dyDescent="0.25">
      <c r="A641" s="713" t="s">
        <v>57</v>
      </c>
      <c r="B641" s="713"/>
      <c r="C641" s="565">
        <v>0</v>
      </c>
      <c r="D641" s="637">
        <f>D632-D640</f>
        <v>0</v>
      </c>
      <c r="E641" s="637">
        <f t="shared" ref="E641:F641" si="403">E632-E640</f>
        <v>0</v>
      </c>
      <c r="F641" s="637">
        <f t="shared" si="403"/>
        <v>0</v>
      </c>
      <c r="G641" s="637">
        <v>0</v>
      </c>
      <c r="H641" s="637">
        <f t="shared" ref="H641" si="404">H632-H640</f>
        <v>0</v>
      </c>
      <c r="I641" s="638">
        <v>0</v>
      </c>
      <c r="J641" s="638">
        <v>0</v>
      </c>
      <c r="K641" s="637">
        <f t="shared" ref="K641:L641" si="405">K632-K640</f>
        <v>0</v>
      </c>
      <c r="L641" s="637">
        <f t="shared" si="405"/>
        <v>0</v>
      </c>
      <c r="M641" s="638">
        <v>0</v>
      </c>
      <c r="N641" s="638">
        <v>0</v>
      </c>
      <c r="O641" s="850"/>
      <c r="P641" s="850"/>
      <c r="Q641" s="513"/>
    </row>
    <row r="642" spans="1:17" ht="15" customHeight="1" x14ac:dyDescent="0.25">
      <c r="A642" s="857" t="s">
        <v>2410</v>
      </c>
      <c r="B642" s="857"/>
      <c r="C642" s="857"/>
      <c r="D642" s="857"/>
      <c r="E642" s="857"/>
      <c r="F642" s="857"/>
      <c r="G642" s="857"/>
      <c r="H642" s="857"/>
      <c r="I642" s="857"/>
      <c r="J642" s="857"/>
      <c r="K642" s="857"/>
      <c r="L642" s="857"/>
      <c r="M642" s="857"/>
      <c r="N642" s="857"/>
      <c r="O642" s="857"/>
      <c r="P642" s="857"/>
      <c r="Q642" s="513"/>
    </row>
    <row r="643" spans="1:17" ht="49.5" customHeight="1" x14ac:dyDescent="0.25">
      <c r="A643" s="858" t="s">
        <v>53</v>
      </c>
      <c r="B643" s="858"/>
      <c r="C643" s="656">
        <f>C645</f>
        <v>0</v>
      </c>
      <c r="D643" s="591">
        <f>D645</f>
        <v>0</v>
      </c>
      <c r="E643" s="591">
        <f>E645</f>
        <v>0</v>
      </c>
      <c r="F643" s="591">
        <f>F645</f>
        <v>0</v>
      </c>
      <c r="G643" s="595">
        <v>0</v>
      </c>
      <c r="H643" s="591">
        <f>H645</f>
        <v>0</v>
      </c>
      <c r="I643" s="591">
        <f>I645</f>
        <v>0</v>
      </c>
      <c r="J643" s="591">
        <f t="shared" ref="J643:N643" si="406">J645</f>
        <v>0</v>
      </c>
      <c r="K643" s="591">
        <f t="shared" si="406"/>
        <v>0</v>
      </c>
      <c r="L643" s="591">
        <f t="shared" si="406"/>
        <v>0</v>
      </c>
      <c r="M643" s="591">
        <f t="shared" si="406"/>
        <v>0</v>
      </c>
      <c r="N643" s="591">
        <f t="shared" si="406"/>
        <v>0</v>
      </c>
      <c r="O643" s="624"/>
      <c r="P643" s="624"/>
      <c r="Q643" s="513"/>
    </row>
    <row r="644" spans="1:17" ht="15" customHeight="1" x14ac:dyDescent="0.25">
      <c r="A644" s="850" t="s">
        <v>2411</v>
      </c>
      <c r="B644" s="850"/>
      <c r="C644" s="850"/>
      <c r="D644" s="850"/>
      <c r="E644" s="850"/>
      <c r="F644" s="850"/>
      <c r="G644" s="850"/>
      <c r="H644" s="850"/>
      <c r="I644" s="850"/>
      <c r="J644" s="850"/>
      <c r="K644" s="850"/>
      <c r="L644" s="850"/>
      <c r="M644" s="850"/>
      <c r="N644" s="850"/>
      <c r="O644" s="850"/>
      <c r="P644" s="850"/>
      <c r="Q644" s="513"/>
    </row>
    <row r="645" spans="1:17" ht="14.25" customHeight="1" x14ac:dyDescent="0.25">
      <c r="A645" s="849" t="s">
        <v>14</v>
      </c>
      <c r="B645" s="849"/>
      <c r="C645" s="593">
        <f>SUM(C646:C650)</f>
        <v>0</v>
      </c>
      <c r="D645" s="593">
        <f>SUM(D646:D650)</f>
        <v>0</v>
      </c>
      <c r="E645" s="593">
        <f>SUM(E646:E650)</f>
        <v>0</v>
      </c>
      <c r="F645" s="593">
        <f>SUM(F646:F650)</f>
        <v>0</v>
      </c>
      <c r="G645" s="593">
        <v>0</v>
      </c>
      <c r="H645" s="593">
        <f>SUM(H646:H650)</f>
        <v>0</v>
      </c>
      <c r="I645" s="593">
        <v>0</v>
      </c>
      <c r="J645" s="594">
        <v>0</v>
      </c>
      <c r="K645" s="594">
        <f>SUM(K646:K650)</f>
        <v>0</v>
      </c>
      <c r="L645" s="594">
        <f>SUM(L646:L650)</f>
        <v>0</v>
      </c>
      <c r="M645" s="594">
        <v>0</v>
      </c>
      <c r="N645" s="594">
        <v>0</v>
      </c>
      <c r="O645" s="850" t="s">
        <v>1399</v>
      </c>
      <c r="P645" s="850" t="s">
        <v>1402</v>
      </c>
      <c r="Q645" s="513"/>
    </row>
    <row r="646" spans="1:17" ht="15" customHeight="1" x14ac:dyDescent="0.25">
      <c r="A646" s="851" t="s">
        <v>5</v>
      </c>
      <c r="B646" s="851"/>
      <c r="C646" s="647">
        <v>0</v>
      </c>
      <c r="D646" s="597">
        <v>0</v>
      </c>
      <c r="E646" s="597">
        <v>0</v>
      </c>
      <c r="F646" s="597">
        <v>0</v>
      </c>
      <c r="G646" s="597">
        <v>0</v>
      </c>
      <c r="H646" s="597">
        <v>0</v>
      </c>
      <c r="I646" s="597">
        <v>0</v>
      </c>
      <c r="J646" s="597">
        <v>0</v>
      </c>
      <c r="K646" s="597">
        <v>0</v>
      </c>
      <c r="L646" s="597">
        <v>0</v>
      </c>
      <c r="M646" s="597">
        <v>0</v>
      </c>
      <c r="N646" s="597">
        <v>0</v>
      </c>
      <c r="O646" s="850"/>
      <c r="P646" s="850"/>
      <c r="Q646" s="513"/>
    </row>
    <row r="647" spans="1:17" ht="15" customHeight="1" x14ac:dyDescent="0.25">
      <c r="A647" s="852" t="s">
        <v>6</v>
      </c>
      <c r="B647" s="852"/>
      <c r="C647" s="648">
        <v>0</v>
      </c>
      <c r="D647" s="631">
        <v>0</v>
      </c>
      <c r="E647" s="631">
        <v>0</v>
      </c>
      <c r="F647" s="631">
        <v>0</v>
      </c>
      <c r="G647" s="631">
        <v>0</v>
      </c>
      <c r="H647" s="631">
        <v>0</v>
      </c>
      <c r="I647" s="631">
        <v>0</v>
      </c>
      <c r="J647" s="631">
        <v>0</v>
      </c>
      <c r="K647" s="631">
        <v>0</v>
      </c>
      <c r="L647" s="631">
        <v>0</v>
      </c>
      <c r="M647" s="631">
        <v>0</v>
      </c>
      <c r="N647" s="631">
        <v>0</v>
      </c>
      <c r="O647" s="850"/>
      <c r="P647" s="850"/>
      <c r="Q647" s="513"/>
    </row>
    <row r="648" spans="1:17" ht="15" customHeight="1" x14ac:dyDescent="0.25">
      <c r="A648" s="853" t="s">
        <v>7</v>
      </c>
      <c r="B648" s="853"/>
      <c r="C648" s="659">
        <v>0</v>
      </c>
      <c r="D648" s="633">
        <v>0</v>
      </c>
      <c r="E648" s="633">
        <v>0</v>
      </c>
      <c r="F648" s="633">
        <v>0</v>
      </c>
      <c r="G648" s="633">
        <v>0</v>
      </c>
      <c r="H648" s="633">
        <v>0</v>
      </c>
      <c r="I648" s="633">
        <v>0</v>
      </c>
      <c r="J648" s="633">
        <v>0</v>
      </c>
      <c r="K648" s="633">
        <v>0</v>
      </c>
      <c r="L648" s="633">
        <v>0</v>
      </c>
      <c r="M648" s="633">
        <v>0</v>
      </c>
      <c r="N648" s="633">
        <v>0</v>
      </c>
      <c r="O648" s="850"/>
      <c r="P648" s="850"/>
      <c r="Q648" s="513"/>
    </row>
    <row r="649" spans="1:17" ht="15" customHeight="1" x14ac:dyDescent="0.25">
      <c r="A649" s="854" t="s">
        <v>8</v>
      </c>
      <c r="B649" s="854"/>
      <c r="C649" s="660">
        <v>0</v>
      </c>
      <c r="D649" s="654">
        <v>0</v>
      </c>
      <c r="E649" s="654">
        <v>0</v>
      </c>
      <c r="F649" s="654">
        <v>0</v>
      </c>
      <c r="G649" s="654">
        <v>0</v>
      </c>
      <c r="H649" s="654">
        <v>0</v>
      </c>
      <c r="I649" s="654">
        <v>0</v>
      </c>
      <c r="J649" s="654">
        <v>0</v>
      </c>
      <c r="K649" s="654">
        <v>0</v>
      </c>
      <c r="L649" s="654">
        <v>0</v>
      </c>
      <c r="M649" s="654">
        <v>0</v>
      </c>
      <c r="N649" s="654">
        <v>0</v>
      </c>
      <c r="O649" s="850"/>
      <c r="P649" s="850"/>
      <c r="Q649" s="513"/>
    </row>
    <row r="650" spans="1:17" ht="15" customHeight="1" x14ac:dyDescent="0.25">
      <c r="A650" s="855" t="s">
        <v>9</v>
      </c>
      <c r="B650" s="855"/>
      <c r="C650" s="661">
        <v>0</v>
      </c>
      <c r="D650" s="655">
        <v>0</v>
      </c>
      <c r="E650" s="655">
        <v>0</v>
      </c>
      <c r="F650" s="655">
        <v>0</v>
      </c>
      <c r="G650" s="655">
        <v>0</v>
      </c>
      <c r="H650" s="655">
        <v>0</v>
      </c>
      <c r="I650" s="655">
        <v>0</v>
      </c>
      <c r="J650" s="655">
        <v>0</v>
      </c>
      <c r="K650" s="655">
        <v>0</v>
      </c>
      <c r="L650" s="655">
        <v>0</v>
      </c>
      <c r="M650" s="655">
        <v>0</v>
      </c>
      <c r="N650" s="655">
        <v>0</v>
      </c>
      <c r="O650" s="850"/>
      <c r="P650" s="850"/>
      <c r="Q650" s="513"/>
    </row>
    <row r="651" spans="1:17" ht="28.5" customHeight="1" x14ac:dyDescent="0.25">
      <c r="A651" s="719" t="s">
        <v>58</v>
      </c>
      <c r="B651" s="719"/>
      <c r="C651" s="564">
        <v>0</v>
      </c>
      <c r="D651" s="636">
        <v>0</v>
      </c>
      <c r="E651" s="636">
        <v>0</v>
      </c>
      <c r="F651" s="636">
        <v>0</v>
      </c>
      <c r="G651" s="636">
        <v>0</v>
      </c>
      <c r="H651" s="636">
        <v>0</v>
      </c>
      <c r="I651" s="636">
        <v>0</v>
      </c>
      <c r="J651" s="636">
        <v>0</v>
      </c>
      <c r="K651" s="636">
        <v>0</v>
      </c>
      <c r="L651" s="636">
        <v>0</v>
      </c>
      <c r="M651" s="636">
        <v>0</v>
      </c>
      <c r="N651" s="636">
        <v>0</v>
      </c>
      <c r="O651" s="850"/>
      <c r="P651" s="850"/>
      <c r="Q651" s="513"/>
    </row>
    <row r="652" spans="1:17" ht="16.5" customHeight="1" x14ac:dyDescent="0.25">
      <c r="A652" s="713" t="s">
        <v>57</v>
      </c>
      <c r="B652" s="713"/>
      <c r="C652" s="565">
        <v>0</v>
      </c>
      <c r="D652" s="637">
        <f>D643-D651</f>
        <v>0</v>
      </c>
      <c r="E652" s="637">
        <f t="shared" ref="E652:F652" si="407">E643-E651</f>
        <v>0</v>
      </c>
      <c r="F652" s="637">
        <f t="shared" si="407"/>
        <v>0</v>
      </c>
      <c r="G652" s="637">
        <v>0</v>
      </c>
      <c r="H652" s="637">
        <f t="shared" ref="H652" si="408">H643-H651</f>
        <v>0</v>
      </c>
      <c r="I652" s="638">
        <v>0</v>
      </c>
      <c r="J652" s="638">
        <v>0</v>
      </c>
      <c r="K652" s="637">
        <f t="shared" ref="K652:L652" si="409">K643-K651</f>
        <v>0</v>
      </c>
      <c r="L652" s="637">
        <f t="shared" si="409"/>
        <v>0</v>
      </c>
      <c r="M652" s="638">
        <v>0</v>
      </c>
      <c r="N652" s="638">
        <v>0</v>
      </c>
      <c r="O652" s="850"/>
      <c r="P652" s="850"/>
      <c r="Q652" s="513"/>
    </row>
    <row r="653" spans="1:17" ht="15" hidden="1" customHeight="1" x14ac:dyDescent="0.25">
      <c r="A653" s="859" t="s">
        <v>2336</v>
      </c>
      <c r="B653" s="859"/>
      <c r="C653" s="859"/>
      <c r="D653" s="859"/>
      <c r="E653" s="859"/>
      <c r="F653" s="859"/>
      <c r="G653" s="859"/>
      <c r="H653" s="859"/>
      <c r="I653" s="859"/>
      <c r="J653" s="859"/>
      <c r="K653" s="859"/>
      <c r="L653" s="859"/>
      <c r="M653" s="859"/>
      <c r="N653" s="859"/>
      <c r="O653" s="859"/>
      <c r="P653" s="859"/>
      <c r="Q653" s="513"/>
    </row>
    <row r="654" spans="1:17" ht="33.75" hidden="1" customHeight="1" x14ac:dyDescent="0.25">
      <c r="A654" s="856" t="s">
        <v>2309</v>
      </c>
      <c r="B654" s="856"/>
      <c r="C654" s="590"/>
      <c r="D654" s="621"/>
      <c r="E654" s="621"/>
      <c r="F654" s="621"/>
      <c r="G654" s="621"/>
      <c r="H654" s="621"/>
      <c r="I654" s="621"/>
      <c r="J654" s="621"/>
      <c r="K654" s="621"/>
      <c r="L654" s="621"/>
      <c r="M654" s="621"/>
      <c r="N654" s="621"/>
      <c r="O654" s="621"/>
      <c r="P654" s="621"/>
      <c r="Q654" s="513"/>
    </row>
    <row r="655" spans="1:17" ht="43.5" hidden="1" customHeight="1" x14ac:dyDescent="0.25">
      <c r="A655" s="719" t="s">
        <v>2337</v>
      </c>
      <c r="B655" s="719"/>
      <c r="C655" s="569"/>
      <c r="D655" s="618"/>
      <c r="E655" s="618"/>
      <c r="F655" s="618"/>
      <c r="G655" s="618"/>
      <c r="H655" s="618"/>
      <c r="I655" s="618"/>
      <c r="J655" s="618"/>
      <c r="K655" s="618"/>
      <c r="L655" s="618"/>
      <c r="M655" s="618"/>
      <c r="N655" s="618"/>
      <c r="O655" s="618"/>
      <c r="P655" s="618"/>
      <c r="Q655" s="513"/>
    </row>
    <row r="656" spans="1:17" ht="40.5" hidden="1" customHeight="1" x14ac:dyDescent="0.25">
      <c r="A656" s="713" t="s">
        <v>2338</v>
      </c>
      <c r="B656" s="713"/>
      <c r="C656" s="571"/>
      <c r="D656" s="620"/>
      <c r="E656" s="620"/>
      <c r="F656" s="620"/>
      <c r="G656" s="620"/>
      <c r="H656" s="620"/>
      <c r="I656" s="620"/>
      <c r="J656" s="620"/>
      <c r="K656" s="620"/>
      <c r="L656" s="620"/>
      <c r="M656" s="620"/>
      <c r="N656" s="620"/>
      <c r="O656" s="620"/>
      <c r="P656" s="620"/>
      <c r="Q656" s="513"/>
    </row>
    <row r="657" spans="1:17" ht="34.5" customHeight="1" x14ac:dyDescent="0.25">
      <c r="A657" s="860" t="s">
        <v>2716</v>
      </c>
      <c r="B657" s="860"/>
      <c r="C657" s="860"/>
      <c r="D657" s="860"/>
      <c r="E657" s="860"/>
      <c r="F657" s="860"/>
      <c r="G657" s="860"/>
      <c r="H657" s="860"/>
      <c r="I657" s="860"/>
      <c r="J657" s="860"/>
      <c r="K657" s="860"/>
      <c r="L657" s="860"/>
      <c r="M657" s="860"/>
      <c r="N657" s="860"/>
      <c r="O657" s="860"/>
      <c r="P657" s="860"/>
      <c r="Q657" s="513"/>
    </row>
    <row r="658" spans="1:17" ht="34.5" customHeight="1" x14ac:dyDescent="0.25">
      <c r="A658" s="861" t="s">
        <v>39</v>
      </c>
      <c r="B658" s="861"/>
      <c r="C658" s="479">
        <f>C660+C696+C711+C726</f>
        <v>25.725261620000001</v>
      </c>
      <c r="D658" s="427">
        <f>D660+D681+D696+D711+D726</f>
        <v>13.658383840000001</v>
      </c>
      <c r="E658" s="427">
        <f>E660+E681+E696+E711+E726</f>
        <v>13.658383839999999</v>
      </c>
      <c r="F658" s="427">
        <f>F660+F681+F696+F711+F726</f>
        <v>13.658383840000001</v>
      </c>
      <c r="G658" s="466">
        <f>F658/E658*100</f>
        <v>100.00000000000003</v>
      </c>
      <c r="H658" s="427">
        <f>H660+H696+H711+H726</f>
        <v>13.658383840000001</v>
      </c>
      <c r="I658" s="427">
        <f>(H658/E658)*100</f>
        <v>100.00000000000003</v>
      </c>
      <c r="J658" s="427">
        <f>(H658/D658)*100</f>
        <v>100</v>
      </c>
      <c r="K658" s="427">
        <f>K660+K681+K696+K711+K726</f>
        <v>26.300092290000002</v>
      </c>
      <c r="L658" s="427">
        <f>L660+L681+L696+L711+L726</f>
        <v>26.319671289999999</v>
      </c>
      <c r="M658" s="466">
        <f>K658/L658*100</f>
        <v>99.925610773081971</v>
      </c>
      <c r="N658" s="427">
        <f>(K658/H658)*100</f>
        <v>192.55640050894925</v>
      </c>
      <c r="O658" s="622"/>
      <c r="P658" s="622"/>
      <c r="Q658" s="513"/>
    </row>
    <row r="659" spans="1:17" ht="15" customHeight="1" x14ac:dyDescent="0.25">
      <c r="A659" s="862" t="s">
        <v>2412</v>
      </c>
      <c r="B659" s="862"/>
      <c r="C659" s="862"/>
      <c r="D659" s="862"/>
      <c r="E659" s="862"/>
      <c r="F659" s="862"/>
      <c r="G659" s="862"/>
      <c r="H659" s="862"/>
      <c r="I659" s="862"/>
      <c r="J659" s="862"/>
      <c r="K659" s="862"/>
      <c r="L659" s="862"/>
      <c r="M659" s="862"/>
      <c r="N659" s="862"/>
      <c r="O659" s="862"/>
      <c r="P659" s="862"/>
      <c r="Q659" s="513"/>
    </row>
    <row r="660" spans="1:17" ht="50.25" customHeight="1" x14ac:dyDescent="0.25">
      <c r="A660" s="863" t="s">
        <v>52</v>
      </c>
      <c r="B660" s="863"/>
      <c r="C660" s="480">
        <f>C662+C683+C698+C713+C728</f>
        <v>25.725261620000001</v>
      </c>
      <c r="D660" s="429">
        <f>D662+D683+D698+D713+D728</f>
        <v>13.658383840000001</v>
      </c>
      <c r="E660" s="429">
        <f>E662+E683+E698+E713+E728</f>
        <v>13.658383839999999</v>
      </c>
      <c r="F660" s="429">
        <f>F662+F683+F698+F713+F728</f>
        <v>13.658383840000001</v>
      </c>
      <c r="G660" s="468">
        <f>F660/E660*100</f>
        <v>100.00000000000003</v>
      </c>
      <c r="H660" s="429">
        <f>H662+H683+H698+H713+H728</f>
        <v>13.658383840000001</v>
      </c>
      <c r="I660" s="429">
        <f>(H660/E660)*100</f>
        <v>100.00000000000003</v>
      </c>
      <c r="J660" s="429">
        <f>(H660/D660)*100</f>
        <v>100</v>
      </c>
      <c r="K660" s="429">
        <f>K662+K683+K698+K713+K728</f>
        <v>26.300092290000002</v>
      </c>
      <c r="L660" s="429">
        <f>L662+L683+L698+L713+L728</f>
        <v>26.319671289999999</v>
      </c>
      <c r="M660" s="468">
        <f>K660/L660*100</f>
        <v>99.925610773081971</v>
      </c>
      <c r="N660" s="429">
        <f>(K660/H660)*100</f>
        <v>192.55640050894925</v>
      </c>
      <c r="O660" s="623"/>
      <c r="P660" s="623"/>
      <c r="Q660" s="513"/>
    </row>
    <row r="661" spans="1:17" ht="15" customHeight="1" x14ac:dyDescent="0.25">
      <c r="A661" s="857" t="s">
        <v>2413</v>
      </c>
      <c r="B661" s="857"/>
      <c r="C661" s="857"/>
      <c r="D661" s="857"/>
      <c r="E661" s="857"/>
      <c r="F661" s="857"/>
      <c r="G661" s="857"/>
      <c r="H661" s="857"/>
      <c r="I661" s="857"/>
      <c r="J661" s="857"/>
      <c r="K661" s="857"/>
      <c r="L661" s="857"/>
      <c r="M661" s="857"/>
      <c r="N661" s="857"/>
      <c r="O661" s="857"/>
      <c r="P661" s="857"/>
      <c r="Q661" s="513"/>
    </row>
    <row r="662" spans="1:17" ht="47.25" customHeight="1" x14ac:dyDescent="0.25">
      <c r="A662" s="858" t="s">
        <v>53</v>
      </c>
      <c r="B662" s="858"/>
      <c r="C662" s="656">
        <f>C664</f>
        <v>25.725261620000001</v>
      </c>
      <c r="D662" s="591">
        <f>D664</f>
        <v>13.658383840000001</v>
      </c>
      <c r="E662" s="591">
        <f>E664</f>
        <v>13.658383839999999</v>
      </c>
      <c r="F662" s="591">
        <f>F664</f>
        <v>13.658383840000001</v>
      </c>
      <c r="G662" s="591">
        <f>F662/E662*100</f>
        <v>100.00000000000003</v>
      </c>
      <c r="H662" s="591">
        <f>H664</f>
        <v>13.658383840000001</v>
      </c>
      <c r="I662" s="591">
        <f>I664</f>
        <v>100.00000000000003</v>
      </c>
      <c r="J662" s="591">
        <f t="shared" ref="J662:N662" si="410">J664</f>
        <v>100</v>
      </c>
      <c r="K662" s="591">
        <f t="shared" si="410"/>
        <v>0</v>
      </c>
      <c r="L662" s="591">
        <f t="shared" si="410"/>
        <v>0</v>
      </c>
      <c r="M662" s="591">
        <f t="shared" si="410"/>
        <v>0</v>
      </c>
      <c r="N662" s="591">
        <f t="shared" si="410"/>
        <v>0</v>
      </c>
      <c r="O662" s="624"/>
      <c r="P662" s="624"/>
      <c r="Q662" s="513"/>
    </row>
    <row r="663" spans="1:17" ht="15" customHeight="1" x14ac:dyDescent="0.25">
      <c r="A663" s="850" t="s">
        <v>2414</v>
      </c>
      <c r="B663" s="850"/>
      <c r="C663" s="850"/>
      <c r="D663" s="850"/>
      <c r="E663" s="850"/>
      <c r="F663" s="850"/>
      <c r="G663" s="850"/>
      <c r="H663" s="850"/>
      <c r="I663" s="850"/>
      <c r="J663" s="850"/>
      <c r="K663" s="850"/>
      <c r="L663" s="850"/>
      <c r="M663" s="850"/>
      <c r="N663" s="850"/>
      <c r="O663" s="850"/>
      <c r="P663" s="850"/>
      <c r="Q663" s="513"/>
    </row>
    <row r="664" spans="1:17" ht="16.5" customHeight="1" x14ac:dyDescent="0.25">
      <c r="A664" s="849" t="s">
        <v>14</v>
      </c>
      <c r="B664" s="849"/>
      <c r="C664" s="593">
        <f>SUM(C665:C669)</f>
        <v>25.725261620000001</v>
      </c>
      <c r="D664" s="593">
        <f>SUM(D665:D669)</f>
        <v>13.658383840000001</v>
      </c>
      <c r="E664" s="593">
        <f>SUM(E665:E669)</f>
        <v>13.658383839999999</v>
      </c>
      <c r="F664" s="593">
        <f>SUM(F665:F669)</f>
        <v>13.658383840000001</v>
      </c>
      <c r="G664" s="593">
        <f>F664/E664*100</f>
        <v>100.00000000000003</v>
      </c>
      <c r="H664" s="593">
        <f>SUM(H665:H669)</f>
        <v>13.658383840000001</v>
      </c>
      <c r="I664" s="593">
        <f>H664/E664*100</f>
        <v>100.00000000000003</v>
      </c>
      <c r="J664" s="594">
        <f>H664/D664*100</f>
        <v>100</v>
      </c>
      <c r="K664" s="594">
        <f>SUM(K665:K669)</f>
        <v>0</v>
      </c>
      <c r="L664" s="594">
        <f>SUM(L665:L669)</f>
        <v>0</v>
      </c>
      <c r="M664" s="594">
        <v>0</v>
      </c>
      <c r="N664" s="594">
        <f>K664/H664*100</f>
        <v>0</v>
      </c>
      <c r="O664" s="850" t="s">
        <v>1399</v>
      </c>
      <c r="P664" s="850" t="s">
        <v>1403</v>
      </c>
      <c r="Q664" s="513"/>
    </row>
    <row r="665" spans="1:17" ht="15" customHeight="1" x14ac:dyDescent="0.25">
      <c r="A665" s="851" t="s">
        <v>5</v>
      </c>
      <c r="B665" s="851"/>
      <c r="C665" s="508">
        <f>(SUMIFS(Лист3!$O$15:$O$500,Лист3!$P$15:$P$500,"D2",Лист3!$K$15:$K$500,"1*"))/$Q$3</f>
        <v>25.444500000000001</v>
      </c>
      <c r="D665" s="596">
        <f>(SUMIFS(Лист1!$O$15:$O$500,Лист1!$Q$15:$Q$500,"D2",Лист1!$K$15:$K$500,"1*"))/$Q$3</f>
        <v>13.521800000000001</v>
      </c>
      <c r="E665" s="597">
        <f>13521.8/1000</f>
        <v>13.521799999999999</v>
      </c>
      <c r="F665" s="596">
        <f>(SUMIFS(Лист1!$O$15:$O$500,Лист1!$Q$15:$Q$500,"D2",Лист1!$K$15:$K$500,"1*"))/$Q$3</f>
        <v>13.521800000000001</v>
      </c>
      <c r="G665" s="597">
        <f t="shared" ref="G665:G671" si="411">F665/E665*100</f>
        <v>100.00000000000003</v>
      </c>
      <c r="H665" s="596">
        <f>(SUMIFS(Лист1!$P$15:$P$500,Лист1!$Q$15:$Q$500,"D2",Лист1!$K$15:$K$500,"1*"))/$Q$3</f>
        <v>13.521800000000001</v>
      </c>
      <c r="I665" s="597">
        <f>(H665/E665)*100</f>
        <v>100.00000000000003</v>
      </c>
      <c r="J665" s="597">
        <f>(H665/D665)*100</f>
        <v>100</v>
      </c>
      <c r="K665" s="597">
        <v>0</v>
      </c>
      <c r="L665" s="597">
        <v>0</v>
      </c>
      <c r="M665" s="597">
        <v>0</v>
      </c>
      <c r="N665" s="597">
        <f>(K665/H665)*100</f>
        <v>0</v>
      </c>
      <c r="O665" s="850"/>
      <c r="P665" s="850"/>
      <c r="Q665" s="513"/>
    </row>
    <row r="666" spans="1:17" ht="15" customHeight="1" x14ac:dyDescent="0.25">
      <c r="A666" s="852" t="s">
        <v>6</v>
      </c>
      <c r="B666" s="852"/>
      <c r="C666" s="506">
        <f>(SUMIFS(Лист3!$O$15:$O$500,Лист3!$P$15:$P$500,"D2",Лист3!$K$15:$K$500,"0*"))/$Q$3</f>
        <v>0.28076161999999999</v>
      </c>
      <c r="D666" s="629">
        <f>(SUMIFS(Лист1!$O$15:$O$500,Лист1!$Q$15:$Q$500,"D2",Лист1!$K$15:$K$500,"0*"))/$Q$3</f>
        <v>0.13658383999999998</v>
      </c>
      <c r="E666" s="631">
        <f>136.58384/1000</f>
        <v>0.13658384000000001</v>
      </c>
      <c r="F666" s="629">
        <f>(SUMIFS(Лист1!$O$15:$O$500,Лист1!$Q$15:$Q$500,"D2",Лист1!$K$15:$K$500,"0*"))/$Q$3</f>
        <v>0.13658383999999998</v>
      </c>
      <c r="G666" s="631">
        <f t="shared" si="411"/>
        <v>99.999999999999972</v>
      </c>
      <c r="H666" s="629">
        <f>(SUMIFS(Лист1!$P$15:$P$500,Лист1!$Q$15:$Q$500,"D2",Лист1!$K$15:$K$500,"0*"))/$Q$3</f>
        <v>0.13658383999999998</v>
      </c>
      <c r="I666" s="631">
        <f>(H666/E666)*100</f>
        <v>99.999999999999972</v>
      </c>
      <c r="J666" s="631">
        <f>(H666/D666)*100</f>
        <v>100</v>
      </c>
      <c r="K666" s="631">
        <v>0</v>
      </c>
      <c r="L666" s="631">
        <v>0</v>
      </c>
      <c r="M666" s="631">
        <v>0</v>
      </c>
      <c r="N666" s="631">
        <f>(K666/H666)*100</f>
        <v>0</v>
      </c>
      <c r="O666" s="850"/>
      <c r="P666" s="850"/>
      <c r="Q666" s="513"/>
    </row>
    <row r="667" spans="1:17" ht="15" customHeight="1" x14ac:dyDescent="0.25">
      <c r="A667" s="853" t="s">
        <v>7</v>
      </c>
      <c r="B667" s="853"/>
      <c r="C667" s="632"/>
      <c r="D667" s="633">
        <v>0</v>
      </c>
      <c r="E667" s="633">
        <v>0</v>
      </c>
      <c r="F667" s="633">
        <v>0</v>
      </c>
      <c r="G667" s="633">
        <v>0</v>
      </c>
      <c r="H667" s="633">
        <v>0</v>
      </c>
      <c r="I667" s="633">
        <v>0</v>
      </c>
      <c r="J667" s="633">
        <v>0</v>
      </c>
      <c r="K667" s="633">
        <v>0</v>
      </c>
      <c r="L667" s="633">
        <v>0</v>
      </c>
      <c r="M667" s="633">
        <v>0</v>
      </c>
      <c r="N667" s="633">
        <v>0</v>
      </c>
      <c r="O667" s="850"/>
      <c r="P667" s="850"/>
      <c r="Q667" s="513"/>
    </row>
    <row r="668" spans="1:17" ht="15" customHeight="1" x14ac:dyDescent="0.25">
      <c r="A668" s="854" t="s">
        <v>8</v>
      </c>
      <c r="B668" s="854"/>
      <c r="C668" s="634">
        <v>0</v>
      </c>
      <c r="D668" s="654">
        <v>0</v>
      </c>
      <c r="E668" s="654">
        <v>0</v>
      </c>
      <c r="F668" s="654">
        <v>0</v>
      </c>
      <c r="G668" s="654">
        <v>0</v>
      </c>
      <c r="H668" s="654">
        <v>0</v>
      </c>
      <c r="I668" s="654">
        <v>0</v>
      </c>
      <c r="J668" s="654">
        <v>0</v>
      </c>
      <c r="K668" s="654">
        <v>0</v>
      </c>
      <c r="L668" s="654">
        <v>0</v>
      </c>
      <c r="M668" s="654">
        <v>0</v>
      </c>
      <c r="N668" s="654">
        <v>0</v>
      </c>
      <c r="O668" s="850"/>
      <c r="P668" s="850"/>
      <c r="Q668" s="513"/>
    </row>
    <row r="669" spans="1:17" ht="15" customHeight="1" x14ac:dyDescent="0.25">
      <c r="A669" s="855" t="s">
        <v>9</v>
      </c>
      <c r="B669" s="855"/>
      <c r="C669" s="598">
        <v>0</v>
      </c>
      <c r="D669" s="655">
        <v>0</v>
      </c>
      <c r="E669" s="655">
        <v>0</v>
      </c>
      <c r="F669" s="655">
        <v>0</v>
      </c>
      <c r="G669" s="655">
        <v>0</v>
      </c>
      <c r="H669" s="655">
        <v>0</v>
      </c>
      <c r="I669" s="655">
        <v>0</v>
      </c>
      <c r="J669" s="655">
        <v>0</v>
      </c>
      <c r="K669" s="655">
        <v>0</v>
      </c>
      <c r="L669" s="655">
        <v>0</v>
      </c>
      <c r="M669" s="655">
        <v>0</v>
      </c>
      <c r="N669" s="655">
        <v>0</v>
      </c>
      <c r="O669" s="850"/>
      <c r="P669" s="850"/>
      <c r="Q669" s="513"/>
    </row>
    <row r="670" spans="1:17" ht="31.5" customHeight="1" x14ac:dyDescent="0.25">
      <c r="A670" s="719" t="s">
        <v>58</v>
      </c>
      <c r="B670" s="719"/>
      <c r="C670" s="510">
        <v>0</v>
      </c>
      <c r="D670" s="636">
        <v>0</v>
      </c>
      <c r="E670" s="636">
        <v>0</v>
      </c>
      <c r="F670" s="636">
        <v>0</v>
      </c>
      <c r="G670" s="636">
        <v>0</v>
      </c>
      <c r="H670" s="636">
        <v>0</v>
      </c>
      <c r="I670" s="636">
        <v>0</v>
      </c>
      <c r="J670" s="636">
        <v>0</v>
      </c>
      <c r="K670" s="636">
        <v>0</v>
      </c>
      <c r="L670" s="636">
        <v>0</v>
      </c>
      <c r="M670" s="636">
        <v>0</v>
      </c>
      <c r="N670" s="636">
        <v>0</v>
      </c>
      <c r="O670" s="850"/>
      <c r="P670" s="850"/>
      <c r="Q670" s="513"/>
    </row>
    <row r="671" spans="1:17" ht="17.25" customHeight="1" x14ac:dyDescent="0.25">
      <c r="A671" s="713" t="s">
        <v>57</v>
      </c>
      <c r="B671" s="713"/>
      <c r="C671" s="509">
        <f>C664-C670</f>
        <v>25.725261620000001</v>
      </c>
      <c r="D671" s="637">
        <f>D662-D670</f>
        <v>13.658383840000001</v>
      </c>
      <c r="E671" s="637">
        <f t="shared" ref="E671:F671" si="412">E662-E670</f>
        <v>13.658383839999999</v>
      </c>
      <c r="F671" s="637">
        <f t="shared" si="412"/>
        <v>13.658383840000001</v>
      </c>
      <c r="G671" s="637">
        <f t="shared" si="411"/>
        <v>100.00000000000003</v>
      </c>
      <c r="H671" s="637">
        <f t="shared" ref="H671" si="413">H662-H670</f>
        <v>13.658383840000001</v>
      </c>
      <c r="I671" s="638">
        <f>H671/E671*100</f>
        <v>100.00000000000003</v>
      </c>
      <c r="J671" s="638">
        <f>H671/D671*100</f>
        <v>100</v>
      </c>
      <c r="K671" s="637">
        <f t="shared" ref="K671:L671" si="414">K662-K670</f>
        <v>0</v>
      </c>
      <c r="L671" s="637">
        <f t="shared" si="414"/>
        <v>0</v>
      </c>
      <c r="M671" s="638">
        <v>0</v>
      </c>
      <c r="N671" s="638">
        <f>K671/H671*100</f>
        <v>0</v>
      </c>
      <c r="O671" s="850"/>
      <c r="P671" s="850"/>
      <c r="Q671" s="513"/>
    </row>
    <row r="672" spans="1:17" s="7" customFormat="1" ht="31.5" customHeight="1" x14ac:dyDescent="0.25">
      <c r="A672" s="856" t="s">
        <v>2708</v>
      </c>
      <c r="B672" s="870"/>
      <c r="C672" s="587">
        <f>(SUMIFS(Лист3!$O$15:$O$500,Лист3!$P$15:$P$500,"D2",Лист3!$A$15:$A$500,"820"))/$Q$3</f>
        <v>20.9589</v>
      </c>
      <c r="D672" s="588">
        <f>(SUMIFS(Лист1!$O$15:$O$500,Лист1!$Q$15:$Q$500,"D2",Лист1!$A$15:$A$500,"820"))/$Q$3</f>
        <v>0</v>
      </c>
      <c r="E672" s="588">
        <f>(SUMIFS(Лист2!$P$15:$P$500,Лист2!$R$15:$R$500,"D2",Лист2!$A$15:$A$500,"820"))/$Q$4</f>
        <v>0</v>
      </c>
      <c r="F672" s="588">
        <f>(SUMIFS(Лист1!$O$15:$O$500,Лист1!$Q$15:$Q$500,"D2",Лист1!$A$15:$A$500,"820"))/$Q$3</f>
        <v>0</v>
      </c>
      <c r="G672" s="588">
        <v>0</v>
      </c>
      <c r="H672" s="588">
        <f>(SUMIFS(Лист1!$P$15:$P$500,Лист1!$Q$15:$Q$500,"D2",Лист1!$A$15:$A$500,"820"))/$Q$3</f>
        <v>0</v>
      </c>
      <c r="I672" s="589">
        <v>0</v>
      </c>
      <c r="J672" s="589">
        <v>0</v>
      </c>
      <c r="K672" s="637"/>
      <c r="L672" s="637"/>
      <c r="M672" s="638"/>
      <c r="N672" s="638"/>
      <c r="O672" s="653"/>
      <c r="P672" s="653"/>
    </row>
    <row r="673" spans="1:17" s="7" customFormat="1" ht="15" customHeight="1" x14ac:dyDescent="0.25">
      <c r="A673" s="851" t="s">
        <v>5</v>
      </c>
      <c r="B673" s="868"/>
      <c r="C673" s="508">
        <f>(SUMIFS(Лист3!$O$15:$O$500,Лист3!$P$15:$P$500,"D2",Лист3!$A$15:$A$500,"820",Лист3!$K$15:$K$500,"1*"))/$Q$3</f>
        <v>20.7226</v>
      </c>
      <c r="D673" s="596">
        <f>(SUMIFS(Лист1!$O$15:$O$500,Лист1!$Q$15:$Q$500,"D2",Лист1!$A$15:$A$500,"820",Лист1!$K$15:$K$500,"1*"))/$Q$3</f>
        <v>0</v>
      </c>
      <c r="E673" s="627">
        <f>(SUMIFS(Лист2!$P$15:$P$500,Лист2!$A$15:$A$500,"820",Лист2!$K$15:$K$500,"1*",Лист2!$R$15:$R$500,"D2"))/$Q$4</f>
        <v>0</v>
      </c>
      <c r="F673" s="596">
        <f>(SUMIFS(Лист1!$O$15:$O$500,Лист1!$Q$15:$Q$500,"D2",Лист1!$A$15:$A$500,"820",Лист1!$K$15:$K$500,"1*"))/$Q$3</f>
        <v>0</v>
      </c>
      <c r="G673" s="627">
        <v>0</v>
      </c>
      <c r="H673" s="596">
        <f>(SUMIFS(Лист1!$P$15:$P$500,Лист1!$Q$15:$Q$500,"D2",Лист1!$A$15:$A$500,"820",Лист1!$K$15:$K$500,"1*"))/$Q$3</f>
        <v>0</v>
      </c>
      <c r="I673" s="642">
        <v>0</v>
      </c>
      <c r="J673" s="642">
        <v>0</v>
      </c>
      <c r="K673" s="597">
        <f>164656912.86/1000000</f>
        <v>164.65691286000001</v>
      </c>
      <c r="L673" s="597">
        <f>164731600/1000000</f>
        <v>164.73159999999999</v>
      </c>
      <c r="M673" s="597">
        <f t="shared" ref="M673:M674" si="415">K673/L673*100</f>
        <v>99.954661315740282</v>
      </c>
      <c r="N673" s="597" t="e">
        <f>(K673/H673)*100</f>
        <v>#DIV/0!</v>
      </c>
      <c r="O673" s="685"/>
      <c r="P673" s="685"/>
    </row>
    <row r="674" spans="1:17" s="7" customFormat="1" ht="15" customHeight="1" x14ac:dyDescent="0.25">
      <c r="A674" s="852" t="s">
        <v>6</v>
      </c>
      <c r="B674" s="869"/>
      <c r="C674" s="506">
        <f>(SUMIFS(Лист3!$O$15:$O$500,Лист3!$P$15:$P$500,"D2",Лист3!$A$15:$A$500,"820",Лист3!$K$15:$K$500,"0*"))/$Q$3</f>
        <v>0.23630000000000001</v>
      </c>
      <c r="D674" s="629">
        <f>(SUMIFS(Лист1!$O$15:$O$500,Лист1!$Q$15:$Q$500,"D2",Лист1!$A$15:$A$500,"820",Лист1!$K$15:$K$500,"0*"))/$Q$3</f>
        <v>0</v>
      </c>
      <c r="E674" s="630">
        <f>(SUMIFS(Лист2!$P$15:$P$500,Лист2!$A$15:$A$500,"820",Лист2!$K$15:$K$500,"0*",Лист2!$R$15:$R$500,"D2"))/$Q$4</f>
        <v>0</v>
      </c>
      <c r="F674" s="629">
        <f>(SUMIFS(Лист1!$O$15:$O$500,Лист1!$Q$15:$Q$500,"D2",Лист1!$A$15:$A$500,"820",Лист1!$K$15:$K$500,"0*"))/$Q$3</f>
        <v>0</v>
      </c>
      <c r="G674" s="630">
        <v>0</v>
      </c>
      <c r="H674" s="629">
        <f>(SUMIFS(Лист1!$P$15:$P$500,Лист1!$Q$15:$Q$500,"D2",Лист1!$A$15:$A$500,"820",Лист1!$K$15:$K$500,"0*"))/$Q$3</f>
        <v>0</v>
      </c>
      <c r="I674" s="643">
        <v>0</v>
      </c>
      <c r="J674" s="643">
        <v>0</v>
      </c>
      <c r="K674" s="631">
        <f>363545347.85/1000000</f>
        <v>363.54534785000004</v>
      </c>
      <c r="L674" s="631">
        <f>364299670.67/1000000</f>
        <v>364.29967067000001</v>
      </c>
      <c r="M674" s="631">
        <f t="shared" si="415"/>
        <v>99.792938923438314</v>
      </c>
      <c r="N674" s="631" t="e">
        <f>(K674/H674)*100</f>
        <v>#DIV/0!</v>
      </c>
      <c r="O674" s="685"/>
      <c r="P674" s="685"/>
      <c r="Q674" s="66"/>
    </row>
    <row r="675" spans="1:17" s="7" customFormat="1" ht="51.75" customHeight="1" x14ac:dyDescent="0.25">
      <c r="A675" s="856" t="s">
        <v>2718</v>
      </c>
      <c r="B675" s="870"/>
      <c r="C675" s="587">
        <f>(SUMIFS(Лист3!$O$15:$O$500,Лист3!$P$15:$P$500,"D2",Лист3!$A$15:$A$500,"834"))/$Q$3</f>
        <v>4.7663616200000005</v>
      </c>
      <c r="D675" s="588">
        <f>(SUMIFS(Лист1!$O$15:$O$500,Лист1!$Q$15:$Q$500,"D2",Лист1!$A$15:$A$500,"834"))/$Q$3</f>
        <v>13.658383839999999</v>
      </c>
      <c r="E675" s="588">
        <f>(SUMIFS(Лист2!$P$15:$P$500,Лист2!$R$15:$R$500,"D2",Лист2!$A$15:$A$500,"834"))/$Q$4</f>
        <v>13.658383839999999</v>
      </c>
      <c r="F675" s="588">
        <f>(SUMIFS(Лист1!$O$15:$O$500,Лист1!$Q$15:$Q$500,"D2",Лист1!$A$15:$A$500,"834"))/$Q$3</f>
        <v>13.658383839999999</v>
      </c>
      <c r="G675" s="588">
        <f>F675/E675*100</f>
        <v>100</v>
      </c>
      <c r="H675" s="588">
        <f>(SUMIFS(Лист1!$P$15:$P$500,Лист1!$Q$15:$Q$500,"D2",Лист1!$A$15:$A$500,"834"))/$Q$3</f>
        <v>13.658383839999999</v>
      </c>
      <c r="I675" s="589">
        <f>H675/E675*100</f>
        <v>100</v>
      </c>
      <c r="J675" s="589">
        <f>H675/D675*100</f>
        <v>100</v>
      </c>
      <c r="K675" s="637"/>
      <c r="L675" s="637"/>
      <c r="M675" s="638"/>
      <c r="N675" s="638"/>
      <c r="O675" s="653"/>
      <c r="P675" s="653"/>
    </row>
    <row r="676" spans="1:17" s="7" customFormat="1" ht="15" customHeight="1" x14ac:dyDescent="0.25">
      <c r="A676" s="851" t="s">
        <v>5</v>
      </c>
      <c r="B676" s="868"/>
      <c r="C676" s="508">
        <f>(SUMIFS(Лист3!$O$15:$O$500,Лист3!$P$15:$P$500,"D2",Лист3!$A$15:$A$500,"834",Лист3!$K$15:$K$500,"1*"))/$Q$3</f>
        <v>4.7218999999999998</v>
      </c>
      <c r="D676" s="596">
        <f>(SUMIFS(Лист1!$O$15:$O$500,Лист1!$Q$15:$Q$500,"D2",Лист1!$A$15:$A$500,"834",Лист1!$K$15:$K$500,"1*"))/$Q$3</f>
        <v>13.521800000000001</v>
      </c>
      <c r="E676" s="627">
        <f>(SUMIFS(Лист2!$P$15:$P$500,Лист2!$A$15:$A$500,"834",Лист2!$K$15:$K$500,"1*",Лист2!$R$15:$R$500,"D2"))/$Q$4</f>
        <v>13.521799999999999</v>
      </c>
      <c r="F676" s="596">
        <f>(SUMIFS(Лист1!$O$15:$O$500,Лист1!$Q$15:$Q$500,"D2",Лист1!$A$15:$A$500,"834",Лист1!$K$15:$K$500,"1*"))/$Q$3</f>
        <v>13.521800000000001</v>
      </c>
      <c r="G676" s="627">
        <f t="shared" ref="G676:G677" si="416">F676/E676*100</f>
        <v>100.00000000000003</v>
      </c>
      <c r="H676" s="596">
        <f>(SUMIFS(Лист1!$P$15:$P$500,Лист1!$Q$15:$Q$500,"D2",Лист1!$A$15:$A$500,"834",Лист1!$K$15:$K$500,"1*"))/$Q$3</f>
        <v>13.521800000000001</v>
      </c>
      <c r="I676" s="642">
        <f t="shared" ref="I676:I677" si="417">H676/E676*100</f>
        <v>100.00000000000003</v>
      </c>
      <c r="J676" s="642">
        <v>0</v>
      </c>
      <c r="K676" s="597">
        <f>164656912.86/1000000</f>
        <v>164.65691286000001</v>
      </c>
      <c r="L676" s="597">
        <f>164731600/1000000</f>
        <v>164.73159999999999</v>
      </c>
      <c r="M676" s="597">
        <f t="shared" ref="M676:M677" si="418">K676/L676*100</f>
        <v>99.954661315740282</v>
      </c>
      <c r="N676" s="597">
        <f>(K676/H676)*100</f>
        <v>1217.7144526616278</v>
      </c>
      <c r="O676" s="685"/>
      <c r="P676" s="685"/>
    </row>
    <row r="677" spans="1:17" s="7" customFormat="1" ht="15" customHeight="1" x14ac:dyDescent="0.25">
      <c r="A677" s="852" t="s">
        <v>6</v>
      </c>
      <c r="B677" s="869"/>
      <c r="C677" s="506">
        <f>(SUMIFS(Лист3!$O$15:$O$500,Лист3!$P$15:$P$500,"D2",Лист3!$A$15:$A$500,"834",Лист3!$K$15:$K$500,"0*"))/$Q$3</f>
        <v>4.446162E-2</v>
      </c>
      <c r="D677" s="629">
        <f>(SUMIFS(Лист1!$O$15:$O$500,Лист1!$Q$15:$Q$500,"D2",Лист1!$A$15:$A$500,"834",Лист1!$K$15:$K$500,"0*"))/$Q$3</f>
        <v>0.13658383999999998</v>
      </c>
      <c r="E677" s="630">
        <f>(SUMIFS(Лист2!$P$15:$P$500,Лист2!$A$15:$A$500,"834",Лист2!$K$15:$K$500,"0*",Лист2!$R$15:$R$500,"D2"))/$Q$4</f>
        <v>0.13658384000000001</v>
      </c>
      <c r="F677" s="629">
        <f>(SUMIFS(Лист1!$O$15:$O$500,Лист1!$Q$15:$Q$500,"D2",Лист1!$A$15:$A$500,"834",Лист1!$K$15:$K$500,"0*"))/$Q$3</f>
        <v>0.13658383999999998</v>
      </c>
      <c r="G677" s="630">
        <f t="shared" si="416"/>
        <v>99.999999999999972</v>
      </c>
      <c r="H677" s="629">
        <f>(SUMIFS(Лист1!$P$15:$P$500,Лист1!$Q$15:$Q$500,"D2",Лист1!$A$15:$A$500,"834",Лист1!$K$15:$K$500,"0*"))/$Q$3</f>
        <v>0.13658383999999998</v>
      </c>
      <c r="I677" s="643">
        <f t="shared" si="417"/>
        <v>99.999999999999972</v>
      </c>
      <c r="J677" s="643">
        <f t="shared" ref="J677" si="419">H677/D677*100</f>
        <v>100</v>
      </c>
      <c r="K677" s="631">
        <f>363545347.85/1000000</f>
        <v>363.54534785000004</v>
      </c>
      <c r="L677" s="631">
        <f>364299670.67/1000000</f>
        <v>364.29967067000001</v>
      </c>
      <c r="M677" s="631">
        <f t="shared" si="418"/>
        <v>99.792938923438314</v>
      </c>
      <c r="N677" s="631">
        <f>(K677/H677)*100</f>
        <v>266170.10317618842</v>
      </c>
      <c r="O677" s="685"/>
      <c r="P677" s="685"/>
      <c r="Q677" s="66"/>
    </row>
    <row r="678" spans="1:17" ht="15" hidden="1" customHeight="1" x14ac:dyDescent="0.25">
      <c r="A678" s="859" t="s">
        <v>2336</v>
      </c>
      <c r="B678" s="859"/>
      <c r="C678" s="859"/>
      <c r="D678" s="859"/>
      <c r="E678" s="859"/>
      <c r="F678" s="859"/>
      <c r="G678" s="859"/>
      <c r="H678" s="859"/>
      <c r="I678" s="859"/>
      <c r="J678" s="859"/>
      <c r="K678" s="859"/>
      <c r="L678" s="859"/>
      <c r="M678" s="859"/>
      <c r="N678" s="859"/>
      <c r="O678" s="859"/>
      <c r="P678" s="859"/>
      <c r="Q678" s="513"/>
    </row>
    <row r="679" spans="1:17" ht="15" hidden="1" customHeight="1" x14ac:dyDescent="0.25">
      <c r="A679" s="856" t="s">
        <v>2309</v>
      </c>
      <c r="B679" s="856"/>
      <c r="C679" s="590"/>
      <c r="D679" s="621"/>
      <c r="E679" s="621"/>
      <c r="F679" s="621"/>
      <c r="G679" s="621"/>
      <c r="H679" s="621"/>
      <c r="I679" s="621"/>
      <c r="J679" s="621"/>
      <c r="K679" s="621"/>
      <c r="L679" s="621"/>
      <c r="M679" s="621"/>
      <c r="N679" s="621"/>
      <c r="O679" s="621"/>
      <c r="P679" s="621"/>
      <c r="Q679" s="513"/>
    </row>
    <row r="680" spans="1:17" ht="31.5" hidden="1" customHeight="1" x14ac:dyDescent="0.25">
      <c r="A680" s="719" t="s">
        <v>2337</v>
      </c>
      <c r="B680" s="719"/>
      <c r="C680" s="569"/>
      <c r="D680" s="618"/>
      <c r="E680" s="618"/>
      <c r="F680" s="618"/>
      <c r="G680" s="618"/>
      <c r="H680" s="618"/>
      <c r="I680" s="618"/>
      <c r="J680" s="618"/>
      <c r="K680" s="618"/>
      <c r="L680" s="618"/>
      <c r="M680" s="618"/>
      <c r="N680" s="618"/>
      <c r="O680" s="618"/>
      <c r="P680" s="618"/>
      <c r="Q680" s="513"/>
    </row>
    <row r="681" spans="1:17" ht="30.75" hidden="1" customHeight="1" x14ac:dyDescent="0.25">
      <c r="A681" s="713" t="s">
        <v>2338</v>
      </c>
      <c r="B681" s="713"/>
      <c r="C681" s="571"/>
      <c r="D681" s="620"/>
      <c r="E681" s="620"/>
      <c r="F681" s="620"/>
      <c r="G681" s="620"/>
      <c r="H681" s="620"/>
      <c r="I681" s="620"/>
      <c r="J681" s="620"/>
      <c r="K681" s="620"/>
      <c r="L681" s="620"/>
      <c r="M681" s="620"/>
      <c r="N681" s="620"/>
      <c r="O681" s="620"/>
      <c r="P681" s="620"/>
      <c r="Q681" s="513"/>
    </row>
    <row r="682" spans="1:17" ht="15" customHeight="1" x14ac:dyDescent="0.25">
      <c r="A682" s="857" t="s">
        <v>2415</v>
      </c>
      <c r="B682" s="857"/>
      <c r="C682" s="857"/>
      <c r="D682" s="857"/>
      <c r="E682" s="857"/>
      <c r="F682" s="857"/>
      <c r="G682" s="857"/>
      <c r="H682" s="857"/>
      <c r="I682" s="857"/>
      <c r="J682" s="857"/>
      <c r="K682" s="857"/>
      <c r="L682" s="857"/>
      <c r="M682" s="857"/>
      <c r="N682" s="857"/>
      <c r="O682" s="857"/>
      <c r="P682" s="857"/>
      <c r="Q682" s="513"/>
    </row>
    <row r="683" spans="1:17" ht="53.25" customHeight="1" x14ac:dyDescent="0.25">
      <c r="A683" s="858" t="s">
        <v>53</v>
      </c>
      <c r="B683" s="858"/>
      <c r="C683" s="656">
        <f>C685</f>
        <v>0</v>
      </c>
      <c r="D683" s="591">
        <f>D685</f>
        <v>0</v>
      </c>
      <c r="E683" s="591">
        <f>E685</f>
        <v>0</v>
      </c>
      <c r="F683" s="591">
        <f>F685</f>
        <v>0</v>
      </c>
      <c r="G683" s="595">
        <v>0</v>
      </c>
      <c r="H683" s="591">
        <f>H685</f>
        <v>0</v>
      </c>
      <c r="I683" s="591">
        <f>I685</f>
        <v>0</v>
      </c>
      <c r="J683" s="591">
        <f t="shared" ref="J683:N683" si="420">J685</f>
        <v>0</v>
      </c>
      <c r="K683" s="591">
        <f t="shared" si="420"/>
        <v>0</v>
      </c>
      <c r="L683" s="591">
        <f t="shared" si="420"/>
        <v>0</v>
      </c>
      <c r="M683" s="591">
        <f t="shared" si="420"/>
        <v>0</v>
      </c>
      <c r="N683" s="591">
        <f t="shared" si="420"/>
        <v>0</v>
      </c>
      <c r="O683" s="624"/>
      <c r="P683" s="624"/>
      <c r="Q683" s="513"/>
    </row>
    <row r="684" spans="1:17" ht="15" customHeight="1" x14ac:dyDescent="0.25">
      <c r="A684" s="850" t="s">
        <v>2416</v>
      </c>
      <c r="B684" s="850"/>
      <c r="C684" s="850"/>
      <c r="D684" s="850"/>
      <c r="E684" s="850"/>
      <c r="F684" s="850"/>
      <c r="G684" s="850"/>
      <c r="H684" s="850"/>
      <c r="I684" s="850"/>
      <c r="J684" s="850"/>
      <c r="K684" s="850"/>
      <c r="L684" s="850"/>
      <c r="M684" s="850"/>
      <c r="N684" s="850"/>
      <c r="O684" s="850"/>
      <c r="P684" s="850"/>
      <c r="Q684" s="513"/>
    </row>
    <row r="685" spans="1:17" ht="15" customHeight="1" x14ac:dyDescent="0.25">
      <c r="A685" s="849" t="s">
        <v>14</v>
      </c>
      <c r="B685" s="849"/>
      <c r="C685" s="593">
        <f>SUM(C686:C690)</f>
        <v>0</v>
      </c>
      <c r="D685" s="593">
        <f>SUM(D686:D690)</f>
        <v>0</v>
      </c>
      <c r="E685" s="593">
        <f>SUM(E686:E690)</f>
        <v>0</v>
      </c>
      <c r="F685" s="593">
        <f>SUM(F686:F690)</f>
        <v>0</v>
      </c>
      <c r="G685" s="593">
        <v>0</v>
      </c>
      <c r="H685" s="593">
        <f>SUM(H686:H690)</f>
        <v>0</v>
      </c>
      <c r="I685" s="593">
        <v>0</v>
      </c>
      <c r="J685" s="594">
        <v>0</v>
      </c>
      <c r="K685" s="594">
        <f>SUM(K686:K690)</f>
        <v>0</v>
      </c>
      <c r="L685" s="594">
        <f>SUM(L686:L690)</f>
        <v>0</v>
      </c>
      <c r="M685" s="594">
        <v>0</v>
      </c>
      <c r="N685" s="594">
        <v>0</v>
      </c>
      <c r="O685" s="850" t="s">
        <v>1399</v>
      </c>
      <c r="P685" s="850" t="s">
        <v>1403</v>
      </c>
      <c r="Q685" s="513"/>
    </row>
    <row r="686" spans="1:17" ht="15" customHeight="1" x14ac:dyDescent="0.25">
      <c r="A686" s="851" t="s">
        <v>5</v>
      </c>
      <c r="B686" s="851"/>
      <c r="C686" s="647">
        <v>0</v>
      </c>
      <c r="D686" s="597">
        <v>0</v>
      </c>
      <c r="E686" s="597">
        <v>0</v>
      </c>
      <c r="F686" s="597">
        <v>0</v>
      </c>
      <c r="G686" s="597">
        <v>0</v>
      </c>
      <c r="H686" s="597">
        <v>0</v>
      </c>
      <c r="I686" s="597">
        <v>0</v>
      </c>
      <c r="J686" s="597">
        <v>0</v>
      </c>
      <c r="K686" s="597">
        <v>0</v>
      </c>
      <c r="L686" s="597">
        <v>0</v>
      </c>
      <c r="M686" s="597">
        <v>0</v>
      </c>
      <c r="N686" s="597">
        <v>0</v>
      </c>
      <c r="O686" s="850"/>
      <c r="P686" s="850"/>
      <c r="Q686" s="513"/>
    </row>
    <row r="687" spans="1:17" ht="15" customHeight="1" x14ac:dyDescent="0.25">
      <c r="A687" s="852" t="s">
        <v>6</v>
      </c>
      <c r="B687" s="852"/>
      <c r="C687" s="648">
        <v>0</v>
      </c>
      <c r="D687" s="631">
        <v>0</v>
      </c>
      <c r="E687" s="631">
        <v>0</v>
      </c>
      <c r="F687" s="631">
        <v>0</v>
      </c>
      <c r="G687" s="631">
        <v>0</v>
      </c>
      <c r="H687" s="631">
        <v>0</v>
      </c>
      <c r="I687" s="631">
        <v>0</v>
      </c>
      <c r="J687" s="631">
        <v>0</v>
      </c>
      <c r="K687" s="631">
        <v>0</v>
      </c>
      <c r="L687" s="631">
        <v>0</v>
      </c>
      <c r="M687" s="631">
        <v>0</v>
      </c>
      <c r="N687" s="631">
        <v>0</v>
      </c>
      <c r="O687" s="850"/>
      <c r="P687" s="850"/>
      <c r="Q687" s="513"/>
    </row>
    <row r="688" spans="1:17" ht="15" customHeight="1" x14ac:dyDescent="0.25">
      <c r="A688" s="853" t="s">
        <v>7</v>
      </c>
      <c r="B688" s="853"/>
      <c r="C688" s="659">
        <v>0</v>
      </c>
      <c r="D688" s="633">
        <v>0</v>
      </c>
      <c r="E688" s="633">
        <v>0</v>
      </c>
      <c r="F688" s="633">
        <v>0</v>
      </c>
      <c r="G688" s="633">
        <v>0</v>
      </c>
      <c r="H688" s="633">
        <v>0</v>
      </c>
      <c r="I688" s="633">
        <v>0</v>
      </c>
      <c r="J688" s="633">
        <v>0</v>
      </c>
      <c r="K688" s="633">
        <v>0</v>
      </c>
      <c r="L688" s="633">
        <v>0</v>
      </c>
      <c r="M688" s="633">
        <v>0</v>
      </c>
      <c r="N688" s="633">
        <v>0</v>
      </c>
      <c r="O688" s="850"/>
      <c r="P688" s="850"/>
      <c r="Q688" s="513"/>
    </row>
    <row r="689" spans="1:17" ht="15" customHeight="1" x14ac:dyDescent="0.25">
      <c r="A689" s="854" t="s">
        <v>8</v>
      </c>
      <c r="B689" s="854"/>
      <c r="C689" s="660">
        <v>0</v>
      </c>
      <c r="D689" s="654">
        <v>0</v>
      </c>
      <c r="E689" s="654">
        <v>0</v>
      </c>
      <c r="F689" s="654">
        <v>0</v>
      </c>
      <c r="G689" s="654">
        <v>0</v>
      </c>
      <c r="H689" s="654">
        <v>0</v>
      </c>
      <c r="I689" s="654">
        <v>0</v>
      </c>
      <c r="J689" s="654">
        <v>0</v>
      </c>
      <c r="K689" s="654">
        <v>0</v>
      </c>
      <c r="L689" s="654">
        <v>0</v>
      </c>
      <c r="M689" s="654">
        <v>0</v>
      </c>
      <c r="N689" s="654">
        <v>0</v>
      </c>
      <c r="O689" s="850"/>
      <c r="P689" s="850"/>
      <c r="Q689" s="513"/>
    </row>
    <row r="690" spans="1:17" ht="15" customHeight="1" x14ac:dyDescent="0.25">
      <c r="A690" s="855" t="s">
        <v>9</v>
      </c>
      <c r="B690" s="855"/>
      <c r="C690" s="661">
        <v>0</v>
      </c>
      <c r="D690" s="655">
        <v>0</v>
      </c>
      <c r="E690" s="655">
        <v>0</v>
      </c>
      <c r="F690" s="655">
        <v>0</v>
      </c>
      <c r="G690" s="655">
        <v>0</v>
      </c>
      <c r="H690" s="655">
        <v>0</v>
      </c>
      <c r="I690" s="655">
        <v>0</v>
      </c>
      <c r="J690" s="655">
        <v>0</v>
      </c>
      <c r="K690" s="655">
        <v>0</v>
      </c>
      <c r="L690" s="655">
        <v>0</v>
      </c>
      <c r="M690" s="655">
        <v>0</v>
      </c>
      <c r="N690" s="655">
        <v>0</v>
      </c>
      <c r="O690" s="850"/>
      <c r="P690" s="850"/>
      <c r="Q690" s="513"/>
    </row>
    <row r="691" spans="1:17" ht="33.75" customHeight="1" x14ac:dyDescent="0.25">
      <c r="A691" s="719" t="s">
        <v>58</v>
      </c>
      <c r="B691" s="719"/>
      <c r="C691" s="564">
        <v>0</v>
      </c>
      <c r="D691" s="636">
        <v>0</v>
      </c>
      <c r="E691" s="636">
        <v>0</v>
      </c>
      <c r="F691" s="636">
        <v>0</v>
      </c>
      <c r="G691" s="636">
        <v>0</v>
      </c>
      <c r="H691" s="636">
        <v>0</v>
      </c>
      <c r="I691" s="636">
        <v>0</v>
      </c>
      <c r="J691" s="636">
        <v>0</v>
      </c>
      <c r="K691" s="636">
        <v>0</v>
      </c>
      <c r="L691" s="636">
        <v>0</v>
      </c>
      <c r="M691" s="636">
        <v>0</v>
      </c>
      <c r="N691" s="636">
        <v>0</v>
      </c>
      <c r="O691" s="850"/>
      <c r="P691" s="850"/>
      <c r="Q691" s="513"/>
    </row>
    <row r="692" spans="1:17" ht="18" customHeight="1" x14ac:dyDescent="0.25">
      <c r="A692" s="713" t="s">
        <v>57</v>
      </c>
      <c r="B692" s="713"/>
      <c r="C692" s="565">
        <v>0</v>
      </c>
      <c r="D692" s="637">
        <f>D683-D691</f>
        <v>0</v>
      </c>
      <c r="E692" s="637">
        <f t="shared" ref="E692:F692" si="421">E683-E691</f>
        <v>0</v>
      </c>
      <c r="F692" s="637">
        <f t="shared" si="421"/>
        <v>0</v>
      </c>
      <c r="G692" s="637">
        <v>0</v>
      </c>
      <c r="H692" s="637">
        <f t="shared" ref="H692" si="422">H683-H691</f>
        <v>0</v>
      </c>
      <c r="I692" s="638">
        <v>0</v>
      </c>
      <c r="J692" s="638">
        <v>0</v>
      </c>
      <c r="K692" s="637">
        <f t="shared" ref="K692:L692" si="423">K683-K691</f>
        <v>0</v>
      </c>
      <c r="L692" s="637">
        <f t="shared" si="423"/>
        <v>0</v>
      </c>
      <c r="M692" s="638">
        <v>0</v>
      </c>
      <c r="N692" s="638">
        <v>0</v>
      </c>
      <c r="O692" s="850"/>
      <c r="P692" s="850"/>
      <c r="Q692" s="513"/>
    </row>
    <row r="693" spans="1:17" ht="15" hidden="1" customHeight="1" x14ac:dyDescent="0.25">
      <c r="A693" s="859" t="s">
        <v>2336</v>
      </c>
      <c r="B693" s="859"/>
      <c r="C693" s="859"/>
      <c r="D693" s="859"/>
      <c r="E693" s="859"/>
      <c r="F693" s="859"/>
      <c r="G693" s="859"/>
      <c r="H693" s="859"/>
      <c r="I693" s="859"/>
      <c r="J693" s="859"/>
      <c r="K693" s="859"/>
      <c r="L693" s="859"/>
      <c r="M693" s="859"/>
      <c r="N693" s="859"/>
      <c r="O693" s="859"/>
      <c r="P693" s="859"/>
      <c r="Q693" s="513"/>
    </row>
    <row r="694" spans="1:17" ht="15" hidden="1" customHeight="1" x14ac:dyDescent="0.25">
      <c r="A694" s="856" t="s">
        <v>2309</v>
      </c>
      <c r="B694" s="856"/>
      <c r="C694" s="590"/>
      <c r="D694" s="621"/>
      <c r="E694" s="621"/>
      <c r="F694" s="621"/>
      <c r="G694" s="621"/>
      <c r="H694" s="621"/>
      <c r="I694" s="621"/>
      <c r="J694" s="621"/>
      <c r="K694" s="621"/>
      <c r="L694" s="621"/>
      <c r="M694" s="621"/>
      <c r="N694" s="621"/>
      <c r="O694" s="621"/>
      <c r="P694" s="621"/>
      <c r="Q694" s="513"/>
    </row>
    <row r="695" spans="1:17" ht="43.5" hidden="1" customHeight="1" x14ac:dyDescent="0.25">
      <c r="A695" s="719" t="s">
        <v>2337</v>
      </c>
      <c r="B695" s="719"/>
      <c r="C695" s="569"/>
      <c r="D695" s="618"/>
      <c r="E695" s="618"/>
      <c r="F695" s="618"/>
      <c r="G695" s="618"/>
      <c r="H695" s="618"/>
      <c r="I695" s="618"/>
      <c r="J695" s="618"/>
      <c r="K695" s="618"/>
      <c r="L695" s="618"/>
      <c r="M695" s="618"/>
      <c r="N695" s="618"/>
      <c r="O695" s="618"/>
      <c r="P695" s="618"/>
      <c r="Q695" s="513"/>
    </row>
    <row r="696" spans="1:17" ht="43.5" hidden="1" customHeight="1" x14ac:dyDescent="0.25">
      <c r="A696" s="713" t="s">
        <v>2338</v>
      </c>
      <c r="B696" s="713"/>
      <c r="C696" s="571"/>
      <c r="D696" s="620"/>
      <c r="E696" s="620"/>
      <c r="F696" s="620"/>
      <c r="G696" s="620"/>
      <c r="H696" s="620"/>
      <c r="I696" s="620"/>
      <c r="J696" s="620"/>
      <c r="K696" s="620"/>
      <c r="L696" s="620"/>
      <c r="M696" s="620"/>
      <c r="N696" s="620"/>
      <c r="O696" s="620"/>
      <c r="P696" s="620"/>
      <c r="Q696" s="513"/>
    </row>
    <row r="697" spans="1:17" ht="15" customHeight="1" x14ac:dyDescent="0.25">
      <c r="A697" s="857" t="s">
        <v>2417</v>
      </c>
      <c r="B697" s="857"/>
      <c r="C697" s="857"/>
      <c r="D697" s="857"/>
      <c r="E697" s="857"/>
      <c r="F697" s="857"/>
      <c r="G697" s="857"/>
      <c r="H697" s="857"/>
      <c r="I697" s="857"/>
      <c r="J697" s="857"/>
      <c r="K697" s="857"/>
      <c r="L697" s="857"/>
      <c r="M697" s="857"/>
      <c r="N697" s="857"/>
      <c r="O697" s="857"/>
      <c r="P697" s="857"/>
      <c r="Q697" s="513"/>
    </row>
    <row r="698" spans="1:17" ht="48" customHeight="1" x14ac:dyDescent="0.25">
      <c r="A698" s="858" t="s">
        <v>53</v>
      </c>
      <c r="B698" s="858"/>
      <c r="C698" s="656">
        <f>C700</f>
        <v>0</v>
      </c>
      <c r="D698" s="591">
        <f>D700</f>
        <v>0</v>
      </c>
      <c r="E698" s="591">
        <f>E700</f>
        <v>0</v>
      </c>
      <c r="F698" s="591">
        <f>F700</f>
        <v>0</v>
      </c>
      <c r="G698" s="595">
        <v>0</v>
      </c>
      <c r="H698" s="591">
        <f>H700</f>
        <v>0</v>
      </c>
      <c r="I698" s="591">
        <f>I700</f>
        <v>0</v>
      </c>
      <c r="J698" s="591">
        <f t="shared" ref="J698:N698" si="424">J700</f>
        <v>0</v>
      </c>
      <c r="K698" s="591">
        <f t="shared" si="424"/>
        <v>5.3279404499999998</v>
      </c>
      <c r="L698" s="591">
        <f t="shared" si="424"/>
        <v>5.3280000000000003</v>
      </c>
      <c r="M698" s="591">
        <f t="shared" si="424"/>
        <v>99.998882319819813</v>
      </c>
      <c r="N698" s="591">
        <f t="shared" si="424"/>
        <v>0</v>
      </c>
      <c r="O698" s="624"/>
      <c r="P698" s="624"/>
      <c r="Q698" s="513"/>
    </row>
    <row r="699" spans="1:17" ht="15" customHeight="1" x14ac:dyDescent="0.25">
      <c r="A699" s="850" t="s">
        <v>2418</v>
      </c>
      <c r="B699" s="850"/>
      <c r="C699" s="850"/>
      <c r="D699" s="850"/>
      <c r="E699" s="850"/>
      <c r="F699" s="850"/>
      <c r="G699" s="850"/>
      <c r="H699" s="850"/>
      <c r="I699" s="850"/>
      <c r="J699" s="850"/>
      <c r="K699" s="850"/>
      <c r="L699" s="850"/>
      <c r="M699" s="850"/>
      <c r="N699" s="850"/>
      <c r="O699" s="850"/>
      <c r="P699" s="850"/>
      <c r="Q699" s="513"/>
    </row>
    <row r="700" spans="1:17" ht="15" customHeight="1" x14ac:dyDescent="0.25">
      <c r="A700" s="849" t="s">
        <v>14</v>
      </c>
      <c r="B700" s="849"/>
      <c r="C700" s="593">
        <f>SUM(C701:C705)</f>
        <v>0</v>
      </c>
      <c r="D700" s="593">
        <f>SUM(D701:D705)</f>
        <v>0</v>
      </c>
      <c r="E700" s="593">
        <f>SUM(E701:E705)</f>
        <v>0</v>
      </c>
      <c r="F700" s="593">
        <f>SUM(F701:F705)</f>
        <v>0</v>
      </c>
      <c r="G700" s="593">
        <v>0</v>
      </c>
      <c r="H700" s="593">
        <f>SUM(H701:H705)</f>
        <v>0</v>
      </c>
      <c r="I700" s="593">
        <v>0</v>
      </c>
      <c r="J700" s="594">
        <v>0</v>
      </c>
      <c r="K700" s="594">
        <f>SUM(K701:K705)</f>
        <v>5.3279404499999998</v>
      </c>
      <c r="L700" s="594">
        <f>SUM(L701:L705)</f>
        <v>5.3280000000000003</v>
      </c>
      <c r="M700" s="626">
        <f>K700/L700*100</f>
        <v>99.998882319819813</v>
      </c>
      <c r="N700" s="594">
        <v>0</v>
      </c>
      <c r="O700" s="850" t="s">
        <v>1399</v>
      </c>
      <c r="P700" s="850" t="s">
        <v>1403</v>
      </c>
      <c r="Q700" s="513"/>
    </row>
    <row r="701" spans="1:17" ht="15" customHeight="1" x14ac:dyDescent="0.25">
      <c r="A701" s="851" t="s">
        <v>5</v>
      </c>
      <c r="B701" s="851"/>
      <c r="C701" s="647">
        <v>0</v>
      </c>
      <c r="D701" s="597">
        <v>0</v>
      </c>
      <c r="E701" s="597">
        <v>0</v>
      </c>
      <c r="F701" s="597">
        <v>0</v>
      </c>
      <c r="G701" s="597">
        <v>0</v>
      </c>
      <c r="H701" s="597">
        <v>0</v>
      </c>
      <c r="I701" s="597">
        <v>0</v>
      </c>
      <c r="J701" s="597">
        <v>0</v>
      </c>
      <c r="K701" s="597">
        <v>0</v>
      </c>
      <c r="L701" s="597">
        <v>0</v>
      </c>
      <c r="M701" s="597">
        <v>0</v>
      </c>
      <c r="N701" s="597">
        <v>0</v>
      </c>
      <c r="O701" s="850"/>
      <c r="P701" s="850"/>
      <c r="Q701" s="513"/>
    </row>
    <row r="702" spans="1:17" x14ac:dyDescent="0.25">
      <c r="A702" s="852" t="s">
        <v>6</v>
      </c>
      <c r="B702" s="852"/>
      <c r="C702" s="648">
        <v>0</v>
      </c>
      <c r="D702" s="631">
        <v>0</v>
      </c>
      <c r="E702" s="631">
        <v>0</v>
      </c>
      <c r="F702" s="631">
        <v>0</v>
      </c>
      <c r="G702" s="631">
        <v>0</v>
      </c>
      <c r="H702" s="631">
        <v>0</v>
      </c>
      <c r="I702" s="631">
        <v>0</v>
      </c>
      <c r="J702" s="631">
        <v>0</v>
      </c>
      <c r="K702" s="631">
        <f>5327940.45/1000000</f>
        <v>5.3279404499999998</v>
      </c>
      <c r="L702" s="631">
        <f>5328000/1000000</f>
        <v>5.3280000000000003</v>
      </c>
      <c r="M702" s="631">
        <f t="shared" ref="M702" si="425">K702/L702*100</f>
        <v>99.998882319819813</v>
      </c>
      <c r="N702" s="631">
        <v>0</v>
      </c>
      <c r="O702" s="850"/>
      <c r="P702" s="850"/>
      <c r="Q702" s="513"/>
    </row>
    <row r="703" spans="1:17" x14ac:dyDescent="0.25">
      <c r="A703" s="853" t="s">
        <v>7</v>
      </c>
      <c r="B703" s="853"/>
      <c r="C703" s="659">
        <v>0</v>
      </c>
      <c r="D703" s="633">
        <v>0</v>
      </c>
      <c r="E703" s="633">
        <v>0</v>
      </c>
      <c r="F703" s="633">
        <v>0</v>
      </c>
      <c r="G703" s="633">
        <v>0</v>
      </c>
      <c r="H703" s="633">
        <v>0</v>
      </c>
      <c r="I703" s="633">
        <v>0</v>
      </c>
      <c r="J703" s="633">
        <v>0</v>
      </c>
      <c r="K703" s="633">
        <v>0</v>
      </c>
      <c r="L703" s="633">
        <v>0</v>
      </c>
      <c r="M703" s="633">
        <v>0</v>
      </c>
      <c r="N703" s="633">
        <v>0</v>
      </c>
      <c r="O703" s="850"/>
      <c r="P703" s="850"/>
      <c r="Q703" s="513"/>
    </row>
    <row r="704" spans="1:17" x14ac:dyDescent="0.25">
      <c r="A704" s="854" t="s">
        <v>8</v>
      </c>
      <c r="B704" s="854"/>
      <c r="C704" s="660">
        <v>0</v>
      </c>
      <c r="D704" s="654">
        <v>0</v>
      </c>
      <c r="E704" s="654">
        <v>0</v>
      </c>
      <c r="F704" s="654">
        <v>0</v>
      </c>
      <c r="G704" s="654">
        <v>0</v>
      </c>
      <c r="H704" s="654">
        <v>0</v>
      </c>
      <c r="I704" s="654">
        <v>0</v>
      </c>
      <c r="J704" s="654">
        <v>0</v>
      </c>
      <c r="K704" s="654">
        <v>0</v>
      </c>
      <c r="L704" s="654">
        <v>0</v>
      </c>
      <c r="M704" s="654">
        <v>0</v>
      </c>
      <c r="N704" s="654">
        <v>0</v>
      </c>
      <c r="O704" s="850"/>
      <c r="P704" s="850"/>
      <c r="Q704" s="513"/>
    </row>
    <row r="705" spans="1:17" x14ac:dyDescent="0.25">
      <c r="A705" s="855" t="s">
        <v>9</v>
      </c>
      <c r="B705" s="855"/>
      <c r="C705" s="661">
        <v>0</v>
      </c>
      <c r="D705" s="655">
        <v>0</v>
      </c>
      <c r="E705" s="655">
        <v>0</v>
      </c>
      <c r="F705" s="655">
        <v>0</v>
      </c>
      <c r="G705" s="655">
        <v>0</v>
      </c>
      <c r="H705" s="655">
        <v>0</v>
      </c>
      <c r="I705" s="655">
        <v>0</v>
      </c>
      <c r="J705" s="655">
        <v>0</v>
      </c>
      <c r="K705" s="655">
        <v>0</v>
      </c>
      <c r="L705" s="655">
        <v>0</v>
      </c>
      <c r="M705" s="655">
        <v>0</v>
      </c>
      <c r="N705" s="655">
        <v>0</v>
      </c>
      <c r="O705" s="850"/>
      <c r="P705" s="850"/>
      <c r="Q705" s="513"/>
    </row>
    <row r="706" spans="1:17" ht="31.5" customHeight="1" x14ac:dyDescent="0.25">
      <c r="A706" s="719" t="s">
        <v>58</v>
      </c>
      <c r="B706" s="719"/>
      <c r="C706" s="564">
        <v>0</v>
      </c>
      <c r="D706" s="636">
        <v>0</v>
      </c>
      <c r="E706" s="636">
        <v>0</v>
      </c>
      <c r="F706" s="636">
        <v>0</v>
      </c>
      <c r="G706" s="636">
        <v>0</v>
      </c>
      <c r="H706" s="636">
        <v>0</v>
      </c>
      <c r="I706" s="636">
        <v>0</v>
      </c>
      <c r="J706" s="636">
        <v>0</v>
      </c>
      <c r="K706" s="636">
        <v>0</v>
      </c>
      <c r="L706" s="636">
        <v>0</v>
      </c>
      <c r="M706" s="636">
        <v>0</v>
      </c>
      <c r="N706" s="636">
        <v>0</v>
      </c>
      <c r="O706" s="850"/>
      <c r="P706" s="850"/>
      <c r="Q706" s="513"/>
    </row>
    <row r="707" spans="1:17" ht="14.25" customHeight="1" x14ac:dyDescent="0.25">
      <c r="A707" s="713" t="s">
        <v>57</v>
      </c>
      <c r="B707" s="713"/>
      <c r="C707" s="565">
        <v>0</v>
      </c>
      <c r="D707" s="637">
        <f>D698-D706</f>
        <v>0</v>
      </c>
      <c r="E707" s="637">
        <f t="shared" ref="E707:F707" si="426">E698-E706</f>
        <v>0</v>
      </c>
      <c r="F707" s="637">
        <f t="shared" si="426"/>
        <v>0</v>
      </c>
      <c r="G707" s="637">
        <v>0</v>
      </c>
      <c r="H707" s="637">
        <f t="shared" ref="H707" si="427">H698-H706</f>
        <v>0</v>
      </c>
      <c r="I707" s="638">
        <v>0</v>
      </c>
      <c r="J707" s="638">
        <v>0</v>
      </c>
      <c r="K707" s="637">
        <f t="shared" ref="K707:L707" si="428">K698-K706</f>
        <v>5.3279404499999998</v>
      </c>
      <c r="L707" s="637">
        <f t="shared" si="428"/>
        <v>5.3280000000000003</v>
      </c>
      <c r="M707" s="638">
        <f>K707/L707*100</f>
        <v>99.998882319819813</v>
      </c>
      <c r="N707" s="638">
        <v>0</v>
      </c>
      <c r="O707" s="850"/>
      <c r="P707" s="850"/>
      <c r="Q707" s="513"/>
    </row>
    <row r="708" spans="1:17" hidden="1" x14ac:dyDescent="0.25">
      <c r="A708" s="859" t="s">
        <v>2336</v>
      </c>
      <c r="B708" s="859"/>
      <c r="C708" s="859"/>
      <c r="D708" s="859"/>
      <c r="E708" s="859"/>
      <c r="F708" s="859"/>
      <c r="G708" s="859"/>
      <c r="H708" s="859"/>
      <c r="I708" s="859"/>
      <c r="J708" s="859"/>
      <c r="K708" s="859"/>
      <c r="L708" s="859"/>
      <c r="M708" s="859"/>
      <c r="N708" s="859"/>
      <c r="O708" s="859"/>
      <c r="P708" s="859"/>
      <c r="Q708" s="513"/>
    </row>
    <row r="709" spans="1:17" ht="33" hidden="1" customHeight="1" x14ac:dyDescent="0.25">
      <c r="A709" s="856" t="s">
        <v>2309</v>
      </c>
      <c r="B709" s="856"/>
      <c r="C709" s="590"/>
      <c r="D709" s="621"/>
      <c r="E709" s="621"/>
      <c r="F709" s="621"/>
      <c r="G709" s="621"/>
      <c r="H709" s="621"/>
      <c r="I709" s="621"/>
      <c r="J709" s="621"/>
      <c r="K709" s="621"/>
      <c r="L709" s="621"/>
      <c r="M709" s="621"/>
      <c r="N709" s="621"/>
      <c r="O709" s="621"/>
      <c r="P709" s="621"/>
      <c r="Q709" s="513"/>
    </row>
    <row r="710" spans="1:17" ht="39" hidden="1" customHeight="1" x14ac:dyDescent="0.25">
      <c r="A710" s="719" t="s">
        <v>2337</v>
      </c>
      <c r="B710" s="719"/>
      <c r="C710" s="569"/>
      <c r="D710" s="618"/>
      <c r="E710" s="618"/>
      <c r="F710" s="618"/>
      <c r="G710" s="618"/>
      <c r="H710" s="618"/>
      <c r="I710" s="618"/>
      <c r="J710" s="618"/>
      <c r="K710" s="618"/>
      <c r="L710" s="618"/>
      <c r="M710" s="618"/>
      <c r="N710" s="618"/>
      <c r="O710" s="618"/>
      <c r="P710" s="618"/>
      <c r="Q710" s="513"/>
    </row>
    <row r="711" spans="1:17" ht="48" hidden="1" customHeight="1" x14ac:dyDescent="0.25">
      <c r="A711" s="713" t="s">
        <v>2338</v>
      </c>
      <c r="B711" s="713"/>
      <c r="C711" s="571"/>
      <c r="D711" s="620"/>
      <c r="E711" s="620"/>
      <c r="F711" s="620"/>
      <c r="G711" s="620"/>
      <c r="H711" s="620"/>
      <c r="I711" s="620"/>
      <c r="J711" s="620"/>
      <c r="K711" s="620"/>
      <c r="L711" s="620"/>
      <c r="M711" s="620"/>
      <c r="N711" s="620"/>
      <c r="O711" s="620"/>
      <c r="P711" s="620"/>
      <c r="Q711" s="513"/>
    </row>
    <row r="712" spans="1:17" x14ac:dyDescent="0.25">
      <c r="A712" s="857" t="s">
        <v>2419</v>
      </c>
      <c r="B712" s="857"/>
      <c r="C712" s="857"/>
      <c r="D712" s="857"/>
      <c r="E712" s="857"/>
      <c r="F712" s="857"/>
      <c r="G712" s="857"/>
      <c r="H712" s="857"/>
      <c r="I712" s="857"/>
      <c r="J712" s="857"/>
      <c r="K712" s="857"/>
      <c r="L712" s="857"/>
      <c r="M712" s="857"/>
      <c r="N712" s="857"/>
      <c r="O712" s="857"/>
      <c r="P712" s="857"/>
      <c r="Q712" s="513"/>
    </row>
    <row r="713" spans="1:17" ht="46.5" customHeight="1" x14ac:dyDescent="0.25">
      <c r="A713" s="858" t="s">
        <v>53</v>
      </c>
      <c r="B713" s="858"/>
      <c r="C713" s="656">
        <f>C715</f>
        <v>0</v>
      </c>
      <c r="D713" s="591">
        <f>D715</f>
        <v>0</v>
      </c>
      <c r="E713" s="591">
        <f>E715</f>
        <v>0</v>
      </c>
      <c r="F713" s="591">
        <f>F715</f>
        <v>0</v>
      </c>
      <c r="G713" s="595">
        <v>0</v>
      </c>
      <c r="H713" s="591">
        <f>H715</f>
        <v>0</v>
      </c>
      <c r="I713" s="591">
        <f>I715</f>
        <v>0</v>
      </c>
      <c r="J713" s="591">
        <f t="shared" ref="J713:N713" si="429">J715</f>
        <v>0</v>
      </c>
      <c r="K713" s="591">
        <f t="shared" si="429"/>
        <v>0</v>
      </c>
      <c r="L713" s="591">
        <f t="shared" si="429"/>
        <v>0</v>
      </c>
      <c r="M713" s="591">
        <f t="shared" si="429"/>
        <v>0</v>
      </c>
      <c r="N713" s="591">
        <f t="shared" si="429"/>
        <v>0</v>
      </c>
      <c r="O713" s="624"/>
      <c r="P713" s="624"/>
      <c r="Q713" s="513"/>
    </row>
    <row r="714" spans="1:17" x14ac:dyDescent="0.25">
      <c r="A714" s="850" t="s">
        <v>2420</v>
      </c>
      <c r="B714" s="850"/>
      <c r="C714" s="850"/>
      <c r="D714" s="850"/>
      <c r="E714" s="850"/>
      <c r="F714" s="850"/>
      <c r="G714" s="850"/>
      <c r="H714" s="850"/>
      <c r="I714" s="850"/>
      <c r="J714" s="850"/>
      <c r="K714" s="850"/>
      <c r="L714" s="850"/>
      <c r="M714" s="850"/>
      <c r="N714" s="850"/>
      <c r="O714" s="850"/>
      <c r="P714" s="850"/>
      <c r="Q714" s="513"/>
    </row>
    <row r="715" spans="1:17" ht="15" customHeight="1" x14ac:dyDescent="0.25">
      <c r="A715" s="849" t="s">
        <v>14</v>
      </c>
      <c r="B715" s="849"/>
      <c r="C715" s="593">
        <f>SUM(C716:C720)</f>
        <v>0</v>
      </c>
      <c r="D715" s="593">
        <f>SUM(D716:D720)</f>
        <v>0</v>
      </c>
      <c r="E715" s="593">
        <f>SUM(E716:E720)</f>
        <v>0</v>
      </c>
      <c r="F715" s="593">
        <f>SUM(F716:F720)</f>
        <v>0</v>
      </c>
      <c r="G715" s="593">
        <v>0</v>
      </c>
      <c r="H715" s="593">
        <f>SUM(H716:H720)</f>
        <v>0</v>
      </c>
      <c r="I715" s="593">
        <v>0</v>
      </c>
      <c r="J715" s="594">
        <v>0</v>
      </c>
      <c r="K715" s="594">
        <f>SUM(K716:K720)</f>
        <v>0</v>
      </c>
      <c r="L715" s="594">
        <f>SUM(L716:L720)</f>
        <v>0</v>
      </c>
      <c r="M715" s="594">
        <v>0</v>
      </c>
      <c r="N715" s="594">
        <v>0</v>
      </c>
      <c r="O715" s="850" t="s">
        <v>1399</v>
      </c>
      <c r="P715" s="850" t="s">
        <v>1403</v>
      </c>
      <c r="Q715" s="513"/>
    </row>
    <row r="716" spans="1:17" ht="13.5" customHeight="1" x14ac:dyDescent="0.25">
      <c r="A716" s="851" t="s">
        <v>5</v>
      </c>
      <c r="B716" s="851"/>
      <c r="C716" s="647">
        <v>0</v>
      </c>
      <c r="D716" s="597">
        <v>0</v>
      </c>
      <c r="E716" s="597">
        <v>0</v>
      </c>
      <c r="F716" s="597">
        <v>0</v>
      </c>
      <c r="G716" s="597">
        <v>0</v>
      </c>
      <c r="H716" s="597">
        <v>0</v>
      </c>
      <c r="I716" s="597">
        <v>0</v>
      </c>
      <c r="J716" s="597">
        <v>0</v>
      </c>
      <c r="K716" s="597">
        <v>0</v>
      </c>
      <c r="L716" s="597">
        <v>0</v>
      </c>
      <c r="M716" s="597">
        <v>0</v>
      </c>
      <c r="N716" s="597">
        <v>0</v>
      </c>
      <c r="O716" s="850"/>
      <c r="P716" s="850"/>
      <c r="Q716" s="513"/>
    </row>
    <row r="717" spans="1:17" x14ac:dyDescent="0.25">
      <c r="A717" s="852" t="s">
        <v>6</v>
      </c>
      <c r="B717" s="852"/>
      <c r="C717" s="648">
        <v>0</v>
      </c>
      <c r="D717" s="631">
        <v>0</v>
      </c>
      <c r="E717" s="631">
        <v>0</v>
      </c>
      <c r="F717" s="631">
        <v>0</v>
      </c>
      <c r="G717" s="631">
        <v>0</v>
      </c>
      <c r="H717" s="631">
        <v>0</v>
      </c>
      <c r="I717" s="631">
        <v>0</v>
      </c>
      <c r="J717" s="631">
        <v>0</v>
      </c>
      <c r="K717" s="631">
        <v>0</v>
      </c>
      <c r="L717" s="631">
        <v>0</v>
      </c>
      <c r="M717" s="631">
        <v>0</v>
      </c>
      <c r="N717" s="631">
        <v>0</v>
      </c>
      <c r="O717" s="850"/>
      <c r="P717" s="850"/>
      <c r="Q717" s="513"/>
    </row>
    <row r="718" spans="1:17" x14ac:dyDescent="0.25">
      <c r="A718" s="853" t="s">
        <v>7</v>
      </c>
      <c r="B718" s="853"/>
      <c r="C718" s="659">
        <v>0</v>
      </c>
      <c r="D718" s="639">
        <v>0</v>
      </c>
      <c r="E718" s="639">
        <v>0</v>
      </c>
      <c r="F718" s="639">
        <v>0</v>
      </c>
      <c r="G718" s="639">
        <v>0</v>
      </c>
      <c r="H718" s="639">
        <v>0</v>
      </c>
      <c r="I718" s="639">
        <v>0</v>
      </c>
      <c r="J718" s="639">
        <v>0</v>
      </c>
      <c r="K718" s="639">
        <v>0</v>
      </c>
      <c r="L718" s="639">
        <v>0</v>
      </c>
      <c r="M718" s="639">
        <v>0</v>
      </c>
      <c r="N718" s="639">
        <v>0</v>
      </c>
      <c r="O718" s="850"/>
      <c r="P718" s="850"/>
      <c r="Q718" s="513"/>
    </row>
    <row r="719" spans="1:17" x14ac:dyDescent="0.25">
      <c r="A719" s="854" t="s">
        <v>8</v>
      </c>
      <c r="B719" s="854"/>
      <c r="C719" s="660">
        <v>0</v>
      </c>
      <c r="D719" s="635">
        <v>0</v>
      </c>
      <c r="E719" s="635">
        <v>0</v>
      </c>
      <c r="F719" s="635">
        <v>0</v>
      </c>
      <c r="G719" s="635">
        <v>0</v>
      </c>
      <c r="H719" s="635">
        <v>0</v>
      </c>
      <c r="I719" s="635">
        <v>0</v>
      </c>
      <c r="J719" s="635">
        <v>0</v>
      </c>
      <c r="K719" s="635">
        <v>0</v>
      </c>
      <c r="L719" s="635">
        <v>0</v>
      </c>
      <c r="M719" s="635">
        <v>0</v>
      </c>
      <c r="N719" s="635">
        <v>0</v>
      </c>
      <c r="O719" s="850"/>
      <c r="P719" s="850"/>
      <c r="Q719" s="513"/>
    </row>
    <row r="720" spans="1:17" x14ac:dyDescent="0.25">
      <c r="A720" s="855" t="s">
        <v>9</v>
      </c>
      <c r="B720" s="855"/>
      <c r="C720" s="661">
        <v>0</v>
      </c>
      <c r="D720" s="599">
        <v>0</v>
      </c>
      <c r="E720" s="599">
        <v>0</v>
      </c>
      <c r="F720" s="599">
        <v>0</v>
      </c>
      <c r="G720" s="599">
        <v>0</v>
      </c>
      <c r="H720" s="599">
        <v>0</v>
      </c>
      <c r="I720" s="599">
        <v>0</v>
      </c>
      <c r="J720" s="599">
        <v>0</v>
      </c>
      <c r="K720" s="599">
        <v>0</v>
      </c>
      <c r="L720" s="599">
        <v>0</v>
      </c>
      <c r="M720" s="599">
        <v>0</v>
      </c>
      <c r="N720" s="599">
        <v>0</v>
      </c>
      <c r="O720" s="850"/>
      <c r="P720" s="850"/>
      <c r="Q720" s="513"/>
    </row>
    <row r="721" spans="1:17" ht="33.75" customHeight="1" x14ac:dyDescent="0.25">
      <c r="A721" s="719" t="s">
        <v>58</v>
      </c>
      <c r="B721" s="719"/>
      <c r="C721" s="564">
        <v>0</v>
      </c>
      <c r="D721" s="636">
        <v>0</v>
      </c>
      <c r="E721" s="636">
        <v>0</v>
      </c>
      <c r="F721" s="636">
        <v>0</v>
      </c>
      <c r="G721" s="636">
        <v>0</v>
      </c>
      <c r="H721" s="636">
        <v>0</v>
      </c>
      <c r="I721" s="636">
        <v>0</v>
      </c>
      <c r="J721" s="636">
        <v>0</v>
      </c>
      <c r="K721" s="636">
        <v>0</v>
      </c>
      <c r="L721" s="636">
        <v>0</v>
      </c>
      <c r="M721" s="636">
        <v>0</v>
      </c>
      <c r="N721" s="636">
        <v>0</v>
      </c>
      <c r="O721" s="850"/>
      <c r="P721" s="850"/>
      <c r="Q721" s="513"/>
    </row>
    <row r="722" spans="1:17" ht="16.5" customHeight="1" x14ac:dyDescent="0.25">
      <c r="A722" s="713" t="s">
        <v>57</v>
      </c>
      <c r="B722" s="713"/>
      <c r="C722" s="565">
        <v>0</v>
      </c>
      <c r="D722" s="637">
        <f>D713-D721</f>
        <v>0</v>
      </c>
      <c r="E722" s="637">
        <f t="shared" ref="E722:F722" si="430">E713-E721</f>
        <v>0</v>
      </c>
      <c r="F722" s="637">
        <f t="shared" si="430"/>
        <v>0</v>
      </c>
      <c r="G722" s="637">
        <v>0</v>
      </c>
      <c r="H722" s="637">
        <f t="shared" ref="H722" si="431">H713-H721</f>
        <v>0</v>
      </c>
      <c r="I722" s="637">
        <v>0</v>
      </c>
      <c r="J722" s="637">
        <v>0</v>
      </c>
      <c r="K722" s="637">
        <f t="shared" ref="K722:L722" si="432">K713-K721</f>
        <v>0</v>
      </c>
      <c r="L722" s="637">
        <f t="shared" si="432"/>
        <v>0</v>
      </c>
      <c r="M722" s="637">
        <v>0</v>
      </c>
      <c r="N722" s="637">
        <v>0</v>
      </c>
      <c r="O722" s="850"/>
      <c r="P722" s="850"/>
      <c r="Q722" s="513"/>
    </row>
    <row r="723" spans="1:17" hidden="1" x14ac:dyDescent="0.25">
      <c r="A723" s="859" t="s">
        <v>2336</v>
      </c>
      <c r="B723" s="859"/>
      <c r="C723" s="859"/>
      <c r="D723" s="859"/>
      <c r="E723" s="859"/>
      <c r="F723" s="859"/>
      <c r="G723" s="859"/>
      <c r="H723" s="859"/>
      <c r="I723" s="859"/>
      <c r="J723" s="859"/>
      <c r="K723" s="859"/>
      <c r="L723" s="859"/>
      <c r="M723" s="859"/>
      <c r="N723" s="859"/>
      <c r="O723" s="859"/>
      <c r="P723" s="859"/>
      <c r="Q723" s="513"/>
    </row>
    <row r="724" spans="1:17" ht="33" hidden="1" customHeight="1" x14ac:dyDescent="0.25">
      <c r="A724" s="856" t="s">
        <v>2309</v>
      </c>
      <c r="B724" s="856"/>
      <c r="C724" s="590"/>
      <c r="D724" s="621"/>
      <c r="E724" s="621"/>
      <c r="F724" s="621"/>
      <c r="G724" s="621"/>
      <c r="H724" s="621"/>
      <c r="I724" s="621"/>
      <c r="J724" s="621"/>
      <c r="K724" s="621"/>
      <c r="L724" s="621"/>
      <c r="M724" s="621"/>
      <c r="N724" s="621"/>
      <c r="O724" s="621"/>
      <c r="P724" s="621"/>
      <c r="Q724" s="513"/>
    </row>
    <row r="725" spans="1:17" ht="44.25" hidden="1" customHeight="1" x14ac:dyDescent="0.25">
      <c r="A725" s="719" t="s">
        <v>2337</v>
      </c>
      <c r="B725" s="719"/>
      <c r="C725" s="569"/>
      <c r="D725" s="618"/>
      <c r="E725" s="618"/>
      <c r="F725" s="618"/>
      <c r="G725" s="618"/>
      <c r="H725" s="618"/>
      <c r="I725" s="618"/>
      <c r="J725" s="618"/>
      <c r="K725" s="618"/>
      <c r="L725" s="618"/>
      <c r="M725" s="618"/>
      <c r="N725" s="618"/>
      <c r="O725" s="618"/>
      <c r="P725" s="618"/>
      <c r="Q725" s="513"/>
    </row>
    <row r="726" spans="1:17" ht="47.25" hidden="1" customHeight="1" x14ac:dyDescent="0.25">
      <c r="A726" s="713" t="s">
        <v>2338</v>
      </c>
      <c r="B726" s="713"/>
      <c r="C726" s="571"/>
      <c r="D726" s="620"/>
      <c r="E726" s="620"/>
      <c r="F726" s="620"/>
      <c r="G726" s="620"/>
      <c r="H726" s="620"/>
      <c r="I726" s="620"/>
      <c r="J726" s="620"/>
      <c r="K726" s="620"/>
      <c r="L726" s="620"/>
      <c r="M726" s="620"/>
      <c r="N726" s="620"/>
      <c r="O726" s="620"/>
      <c r="P726" s="620"/>
      <c r="Q726" s="513"/>
    </row>
    <row r="727" spans="1:17" x14ac:dyDescent="0.25">
      <c r="A727" s="857" t="s">
        <v>2421</v>
      </c>
      <c r="B727" s="857"/>
      <c r="C727" s="857"/>
      <c r="D727" s="857"/>
      <c r="E727" s="857"/>
      <c r="F727" s="857"/>
      <c r="G727" s="857"/>
      <c r="H727" s="857"/>
      <c r="I727" s="857"/>
      <c r="J727" s="857"/>
      <c r="K727" s="857"/>
      <c r="L727" s="857"/>
      <c r="M727" s="857"/>
      <c r="N727" s="857"/>
      <c r="O727" s="857"/>
      <c r="P727" s="857"/>
      <c r="Q727" s="513"/>
    </row>
    <row r="728" spans="1:17" ht="48.75" customHeight="1" x14ac:dyDescent="0.25">
      <c r="A728" s="858" t="s">
        <v>53</v>
      </c>
      <c r="B728" s="858"/>
      <c r="C728" s="656">
        <f>C730</f>
        <v>0</v>
      </c>
      <c r="D728" s="591">
        <f>D730</f>
        <v>0</v>
      </c>
      <c r="E728" s="591">
        <f>E730</f>
        <v>0</v>
      </c>
      <c r="F728" s="591">
        <f>F730</f>
        <v>0</v>
      </c>
      <c r="G728" s="595">
        <v>0</v>
      </c>
      <c r="H728" s="591">
        <f>H730</f>
        <v>0</v>
      </c>
      <c r="I728" s="591">
        <f>I730</f>
        <v>0</v>
      </c>
      <c r="J728" s="591">
        <f t="shared" ref="J728:M728" si="433">J730</f>
        <v>0</v>
      </c>
      <c r="K728" s="591">
        <f t="shared" si="433"/>
        <v>20.972151840000002</v>
      </c>
      <c r="L728" s="591">
        <f t="shared" si="433"/>
        <v>20.991671289999999</v>
      </c>
      <c r="M728" s="591">
        <f t="shared" si="433"/>
        <v>99.907013359106401</v>
      </c>
      <c r="N728" s="591">
        <f>N730</f>
        <v>0</v>
      </c>
      <c r="O728" s="624"/>
      <c r="P728" s="624"/>
      <c r="Q728" s="513"/>
    </row>
    <row r="729" spans="1:17" x14ac:dyDescent="0.25">
      <c r="A729" s="850" t="s">
        <v>2422</v>
      </c>
      <c r="B729" s="850"/>
      <c r="C729" s="850"/>
      <c r="D729" s="850"/>
      <c r="E729" s="850"/>
      <c r="F729" s="850"/>
      <c r="G729" s="850"/>
      <c r="H729" s="850"/>
      <c r="I729" s="850"/>
      <c r="J729" s="850"/>
      <c r="K729" s="850"/>
      <c r="L729" s="850"/>
      <c r="M729" s="850"/>
      <c r="N729" s="850"/>
      <c r="O729" s="850"/>
      <c r="P729" s="850"/>
      <c r="Q729" s="513"/>
    </row>
    <row r="730" spans="1:17" ht="13.5" customHeight="1" x14ac:dyDescent="0.25">
      <c r="A730" s="849" t="s">
        <v>14</v>
      </c>
      <c r="B730" s="849"/>
      <c r="C730" s="593">
        <f>SUM(C731:C735)</f>
        <v>0</v>
      </c>
      <c r="D730" s="593">
        <f>SUM(D731:D735)</f>
        <v>0</v>
      </c>
      <c r="E730" s="593">
        <f>SUM(E731:E735)</f>
        <v>0</v>
      </c>
      <c r="F730" s="593">
        <f>SUM(F731:F735)</f>
        <v>0</v>
      </c>
      <c r="G730" s="593">
        <v>0</v>
      </c>
      <c r="H730" s="593">
        <f>SUM(H731:H735)</f>
        <v>0</v>
      </c>
      <c r="I730" s="593">
        <v>0</v>
      </c>
      <c r="J730" s="594">
        <v>0</v>
      </c>
      <c r="K730" s="594">
        <f>SUM(K731:K735)</f>
        <v>20.972151840000002</v>
      </c>
      <c r="L730" s="594">
        <f>SUM(L731:L735)</f>
        <v>20.991671289999999</v>
      </c>
      <c r="M730" s="594">
        <f>K730/L730*100</f>
        <v>99.907013359106401</v>
      </c>
      <c r="N730" s="594">
        <v>0</v>
      </c>
      <c r="O730" s="850" t="s">
        <v>1399</v>
      </c>
      <c r="P730" s="850" t="s">
        <v>1403</v>
      </c>
      <c r="Q730" s="513"/>
    </row>
    <row r="731" spans="1:17" ht="15.75" customHeight="1" x14ac:dyDescent="0.25">
      <c r="A731" s="851" t="s">
        <v>5</v>
      </c>
      <c r="B731" s="851"/>
      <c r="C731" s="647">
        <v>0</v>
      </c>
      <c r="D731" s="597">
        <v>0</v>
      </c>
      <c r="E731" s="597">
        <v>0</v>
      </c>
      <c r="F731" s="597">
        <v>0</v>
      </c>
      <c r="G731" s="597">
        <v>0</v>
      </c>
      <c r="H731" s="597">
        <v>0</v>
      </c>
      <c r="I731" s="597">
        <v>0</v>
      </c>
      <c r="J731" s="597">
        <v>0</v>
      </c>
      <c r="K731" s="597">
        <f>10569735.09/1000000</f>
        <v>10.56973509</v>
      </c>
      <c r="L731" s="597">
        <f>10569735.09/1000000</f>
        <v>10.56973509</v>
      </c>
      <c r="M731" s="597">
        <f t="shared" ref="M731:M732" si="434">K731/L731*100</f>
        <v>100</v>
      </c>
      <c r="N731" s="597">
        <v>0</v>
      </c>
      <c r="O731" s="850"/>
      <c r="P731" s="850"/>
      <c r="Q731" s="513"/>
    </row>
    <row r="732" spans="1:17" x14ac:dyDescent="0.25">
      <c r="A732" s="852" t="s">
        <v>6</v>
      </c>
      <c r="B732" s="852"/>
      <c r="C732" s="648">
        <v>0</v>
      </c>
      <c r="D732" s="631">
        <v>0</v>
      </c>
      <c r="E732" s="631">
        <v>0</v>
      </c>
      <c r="F732" s="631">
        <v>0</v>
      </c>
      <c r="G732" s="631">
        <v>0</v>
      </c>
      <c r="H732" s="631">
        <v>0</v>
      </c>
      <c r="I732" s="631">
        <v>0</v>
      </c>
      <c r="J732" s="631">
        <v>0</v>
      </c>
      <c r="K732" s="631">
        <f>10402416.75/1000000</f>
        <v>10.40241675</v>
      </c>
      <c r="L732" s="631">
        <f>10421936.2/1000000</f>
        <v>10.421936199999999</v>
      </c>
      <c r="M732" s="631">
        <f t="shared" si="434"/>
        <v>99.812708026364632</v>
      </c>
      <c r="N732" s="631">
        <v>0</v>
      </c>
      <c r="O732" s="850"/>
      <c r="P732" s="850"/>
      <c r="Q732" s="513"/>
    </row>
    <row r="733" spans="1:17" x14ac:dyDescent="0.25">
      <c r="A733" s="853" t="s">
        <v>7</v>
      </c>
      <c r="B733" s="853"/>
      <c r="C733" s="659">
        <v>0</v>
      </c>
      <c r="D733" s="633">
        <v>0</v>
      </c>
      <c r="E733" s="633">
        <v>0</v>
      </c>
      <c r="F733" s="633">
        <v>0</v>
      </c>
      <c r="G733" s="633">
        <v>0</v>
      </c>
      <c r="H733" s="633">
        <v>0</v>
      </c>
      <c r="I733" s="633">
        <v>0</v>
      </c>
      <c r="J733" s="633">
        <v>0</v>
      </c>
      <c r="K733" s="633">
        <v>0</v>
      </c>
      <c r="L733" s="633">
        <v>0</v>
      </c>
      <c r="M733" s="633">
        <v>0</v>
      </c>
      <c r="N733" s="633">
        <v>0</v>
      </c>
      <c r="O733" s="850"/>
      <c r="P733" s="850"/>
      <c r="Q733" s="513"/>
    </row>
    <row r="734" spans="1:17" x14ac:dyDescent="0.25">
      <c r="A734" s="854" t="s">
        <v>8</v>
      </c>
      <c r="B734" s="854"/>
      <c r="C734" s="660">
        <v>0</v>
      </c>
      <c r="D734" s="654">
        <v>0</v>
      </c>
      <c r="E734" s="654">
        <v>0</v>
      </c>
      <c r="F734" s="654">
        <v>0</v>
      </c>
      <c r="G734" s="654">
        <v>0</v>
      </c>
      <c r="H734" s="654">
        <v>0</v>
      </c>
      <c r="I734" s="654">
        <v>0</v>
      </c>
      <c r="J734" s="654">
        <v>0</v>
      </c>
      <c r="K734" s="654">
        <v>0</v>
      </c>
      <c r="L734" s="654">
        <v>0</v>
      </c>
      <c r="M734" s="654">
        <v>0</v>
      </c>
      <c r="N734" s="654">
        <v>0</v>
      </c>
      <c r="O734" s="850"/>
      <c r="P734" s="850"/>
      <c r="Q734" s="513"/>
    </row>
    <row r="735" spans="1:17" x14ac:dyDescent="0.25">
      <c r="A735" s="855" t="s">
        <v>9</v>
      </c>
      <c r="B735" s="855"/>
      <c r="C735" s="661">
        <v>0</v>
      </c>
      <c r="D735" s="655">
        <v>0</v>
      </c>
      <c r="E735" s="655">
        <v>0</v>
      </c>
      <c r="F735" s="655">
        <v>0</v>
      </c>
      <c r="G735" s="655">
        <v>0</v>
      </c>
      <c r="H735" s="655">
        <v>0</v>
      </c>
      <c r="I735" s="655">
        <v>0</v>
      </c>
      <c r="J735" s="655">
        <v>0</v>
      </c>
      <c r="K735" s="655">
        <v>0</v>
      </c>
      <c r="L735" s="655">
        <v>0</v>
      </c>
      <c r="M735" s="655">
        <v>0</v>
      </c>
      <c r="N735" s="655">
        <v>0</v>
      </c>
      <c r="O735" s="850"/>
      <c r="P735" s="850"/>
      <c r="Q735" s="513"/>
    </row>
    <row r="736" spans="1:17" ht="36.75" customHeight="1" x14ac:dyDescent="0.25">
      <c r="A736" s="719" t="s">
        <v>58</v>
      </c>
      <c r="B736" s="719"/>
      <c r="C736" s="564">
        <v>0</v>
      </c>
      <c r="D736" s="636">
        <v>0</v>
      </c>
      <c r="E736" s="636">
        <v>0</v>
      </c>
      <c r="F736" s="636">
        <v>0</v>
      </c>
      <c r="G736" s="636">
        <v>0</v>
      </c>
      <c r="H736" s="636">
        <v>0</v>
      </c>
      <c r="I736" s="636">
        <v>0</v>
      </c>
      <c r="J736" s="636">
        <v>0</v>
      </c>
      <c r="K736" s="636">
        <v>0</v>
      </c>
      <c r="L736" s="636">
        <v>0</v>
      </c>
      <c r="M736" s="636">
        <v>0</v>
      </c>
      <c r="N736" s="636">
        <v>0</v>
      </c>
      <c r="O736" s="850"/>
      <c r="P736" s="850"/>
      <c r="Q736" s="513"/>
    </row>
    <row r="737" spans="1:17" ht="15" customHeight="1" x14ac:dyDescent="0.25">
      <c r="A737" s="713" t="s">
        <v>57</v>
      </c>
      <c r="B737" s="713"/>
      <c r="C737" s="565">
        <v>0</v>
      </c>
      <c r="D737" s="637">
        <f>D728-D736</f>
        <v>0</v>
      </c>
      <c r="E737" s="637">
        <f t="shared" ref="E737:F737" si="435">E728-E736</f>
        <v>0</v>
      </c>
      <c r="F737" s="637">
        <f t="shared" si="435"/>
        <v>0</v>
      </c>
      <c r="G737" s="637">
        <v>0</v>
      </c>
      <c r="H737" s="637">
        <f t="shared" ref="H737:L737" si="436">H728-H736</f>
        <v>0</v>
      </c>
      <c r="I737" s="637">
        <f t="shared" si="436"/>
        <v>0</v>
      </c>
      <c r="J737" s="637">
        <f t="shared" si="436"/>
        <v>0</v>
      </c>
      <c r="K737" s="637">
        <f t="shared" si="436"/>
        <v>20.972151840000002</v>
      </c>
      <c r="L737" s="637">
        <f t="shared" si="436"/>
        <v>20.991671289999999</v>
      </c>
      <c r="M737" s="638">
        <f>K737/L737*100</f>
        <v>99.907013359106401</v>
      </c>
      <c r="N737" s="638">
        <v>0</v>
      </c>
      <c r="O737" s="850"/>
      <c r="P737" s="850"/>
      <c r="Q737" s="513"/>
    </row>
    <row r="738" spans="1:17" hidden="1" x14ac:dyDescent="0.25">
      <c r="A738" s="699" t="s">
        <v>2336</v>
      </c>
      <c r="B738" s="700"/>
      <c r="C738" s="700"/>
      <c r="D738" s="700"/>
      <c r="E738" s="700"/>
      <c r="F738" s="700"/>
      <c r="G738" s="700"/>
      <c r="H738" s="700"/>
      <c r="I738" s="700"/>
      <c r="J738" s="700"/>
      <c r="K738" s="700"/>
      <c r="L738" s="700"/>
      <c r="M738" s="700"/>
      <c r="N738" s="700"/>
      <c r="O738" s="700"/>
      <c r="P738" s="701"/>
      <c r="Q738" s="513"/>
    </row>
    <row r="739" spans="1:17" ht="39.75" hidden="1" customHeight="1" x14ac:dyDescent="0.25">
      <c r="A739" s="702" t="s">
        <v>2309</v>
      </c>
      <c r="B739" s="702"/>
      <c r="C739" s="552"/>
      <c r="D739" s="426"/>
      <c r="E739" s="426"/>
      <c r="F739" s="426"/>
      <c r="G739" s="426"/>
      <c r="H739" s="426"/>
      <c r="I739" s="426"/>
      <c r="J739" s="426"/>
      <c r="K739" s="426"/>
      <c r="L739" s="426"/>
      <c r="M739" s="426"/>
      <c r="N739" s="426"/>
      <c r="O739" s="544"/>
      <c r="P739" s="426"/>
      <c r="Q739" s="513"/>
    </row>
    <row r="740" spans="1:17" ht="42.75" hidden="1" customHeight="1" x14ac:dyDescent="0.25">
      <c r="A740" s="703" t="s">
        <v>2337</v>
      </c>
      <c r="B740" s="703"/>
      <c r="C740" s="557"/>
      <c r="D740" s="25"/>
      <c r="E740" s="25"/>
      <c r="F740" s="25"/>
      <c r="G740" s="25"/>
      <c r="H740" s="25"/>
      <c r="I740" s="25"/>
      <c r="J740" s="25"/>
      <c r="K740" s="25"/>
      <c r="L740" s="25"/>
      <c r="M740" s="25"/>
      <c r="N740" s="25"/>
      <c r="O740" s="542"/>
      <c r="P740" s="25"/>
      <c r="Q740" s="513"/>
    </row>
    <row r="741" spans="1:17" ht="45.75" hidden="1" customHeight="1" x14ac:dyDescent="0.25">
      <c r="A741" s="704" t="s">
        <v>2338</v>
      </c>
      <c r="B741" s="704"/>
      <c r="C741" s="558"/>
      <c r="D741" s="17"/>
      <c r="E741" s="17"/>
      <c r="F741" s="17"/>
      <c r="G741" s="17"/>
      <c r="H741" s="17"/>
      <c r="I741" s="17"/>
      <c r="J741" s="17"/>
      <c r="K741" s="17"/>
      <c r="L741" s="17"/>
      <c r="M741" s="17"/>
      <c r="N741" s="17"/>
      <c r="O741" s="543"/>
      <c r="P741" s="17"/>
      <c r="Q741" s="513"/>
    </row>
  </sheetData>
  <mergeCells count="824">
    <mergeCell ref="A677:B677"/>
    <mergeCell ref="A412:B412"/>
    <mergeCell ref="A18:B18"/>
    <mergeCell ref="A584:B584"/>
    <mergeCell ref="A585:B585"/>
    <mergeCell ref="A601:B601"/>
    <mergeCell ref="A602:B602"/>
    <mergeCell ref="A598:B598"/>
    <mergeCell ref="A599:B599"/>
    <mergeCell ref="A673:B673"/>
    <mergeCell ref="A674:B674"/>
    <mergeCell ref="A676:B676"/>
    <mergeCell ref="A378:B378"/>
    <mergeCell ref="A379:B379"/>
    <mergeCell ref="A392:B392"/>
    <mergeCell ref="A393:B393"/>
    <mergeCell ref="A410:B410"/>
    <mergeCell ref="A411:B411"/>
    <mergeCell ref="A429:B429"/>
    <mergeCell ref="A430:B430"/>
    <mergeCell ref="A449:B449"/>
    <mergeCell ref="A180:B180"/>
    <mergeCell ref="A204:B204"/>
    <mergeCell ref="A205:B205"/>
    <mergeCell ref="A231:B231"/>
    <mergeCell ref="A232:B232"/>
    <mergeCell ref="A110:B110"/>
    <mergeCell ref="A136:B136"/>
    <mergeCell ref="A137:B137"/>
    <mergeCell ref="A139:B139"/>
    <mergeCell ref="A140:B140"/>
    <mergeCell ref="A153:B153"/>
    <mergeCell ref="A154:B154"/>
    <mergeCell ref="A156:B156"/>
    <mergeCell ref="A157:B157"/>
    <mergeCell ref="A227:B227"/>
    <mergeCell ref="A230:B230"/>
    <mergeCell ref="A120:B120"/>
    <mergeCell ref="A121:B121"/>
    <mergeCell ref="A122:P122"/>
    <mergeCell ref="A123:B123"/>
    <mergeCell ref="A124:P124"/>
    <mergeCell ref="A125:B125"/>
    <mergeCell ref="A112:B112"/>
    <mergeCell ref="A113:P113"/>
    <mergeCell ref="A114:B114"/>
    <mergeCell ref="O114:O121"/>
    <mergeCell ref="P114:P121"/>
    <mergeCell ref="A681:B681"/>
    <mergeCell ref="A680:B680"/>
    <mergeCell ref="A679:B679"/>
    <mergeCell ref="A678:P678"/>
    <mergeCell ref="A675:B675"/>
    <mergeCell ref="A672:B672"/>
    <mergeCell ref="A469:B469"/>
    <mergeCell ref="A553:B553"/>
    <mergeCell ref="A569:B569"/>
    <mergeCell ref="A583:B583"/>
    <mergeCell ref="A600:B600"/>
    <mergeCell ref="A597:B597"/>
    <mergeCell ref="A475:B475"/>
    <mergeCell ref="A476:P476"/>
    <mergeCell ref="A477:B477"/>
    <mergeCell ref="A478:P478"/>
    <mergeCell ref="A479:B479"/>
    <mergeCell ref="O479:O486"/>
    <mergeCell ref="P479:P486"/>
    <mergeCell ref="A480:B480"/>
    <mergeCell ref="A481:B481"/>
    <mergeCell ref="A482:B482"/>
    <mergeCell ref="A492:B492"/>
    <mergeCell ref="A493:B493"/>
    <mergeCell ref="A377:B377"/>
    <mergeCell ref="A391:B391"/>
    <mergeCell ref="A409:B409"/>
    <mergeCell ref="A419:P419"/>
    <mergeCell ref="A428:B428"/>
    <mergeCell ref="A448:B448"/>
    <mergeCell ref="A466:B466"/>
    <mergeCell ref="A487:B487"/>
    <mergeCell ref="A507:B507"/>
    <mergeCell ref="A388:B388"/>
    <mergeCell ref="A389:B389"/>
    <mergeCell ref="A390:B390"/>
    <mergeCell ref="A394:P394"/>
    <mergeCell ref="A395:B395"/>
    <mergeCell ref="A396:B396"/>
    <mergeCell ref="A380:P380"/>
    <mergeCell ref="A381:B381"/>
    <mergeCell ref="A382:P382"/>
    <mergeCell ref="A383:B383"/>
    <mergeCell ref="O383:O390"/>
    <mergeCell ref="P383:P390"/>
    <mergeCell ref="A384:B384"/>
    <mergeCell ref="A385:B385"/>
    <mergeCell ref="A386:B386"/>
    <mergeCell ref="A300:B300"/>
    <mergeCell ref="A5:B5"/>
    <mergeCell ref="A6:B6"/>
    <mergeCell ref="A8:B8"/>
    <mergeCell ref="A9:B9"/>
    <mergeCell ref="A10:B10"/>
    <mergeCell ref="A11:B11"/>
    <mergeCell ref="A23:P23"/>
    <mergeCell ref="A24:B24"/>
    <mergeCell ref="A25:P25"/>
    <mergeCell ref="A26:B26"/>
    <mergeCell ref="A27:P27"/>
    <mergeCell ref="A28:B28"/>
    <mergeCell ref="A29:P29"/>
    <mergeCell ref="A30:B30"/>
    <mergeCell ref="O30:O37"/>
    <mergeCell ref="P30:P37"/>
    <mergeCell ref="A31:B31"/>
    <mergeCell ref="A32:B32"/>
    <mergeCell ref="A33:B33"/>
    <mergeCell ref="A207:B207"/>
    <mergeCell ref="A208:B208"/>
    <mergeCell ref="A228:B228"/>
    <mergeCell ref="A229:B229"/>
    <mergeCell ref="D1:H1"/>
    <mergeCell ref="A2:P2"/>
    <mergeCell ref="A3:B4"/>
    <mergeCell ref="D3:G3"/>
    <mergeCell ref="H3:J3"/>
    <mergeCell ref="K3:N3"/>
    <mergeCell ref="O3:O4"/>
    <mergeCell ref="P3:P4"/>
    <mergeCell ref="A22:B22"/>
    <mergeCell ref="A12:B12"/>
    <mergeCell ref="A13:B13"/>
    <mergeCell ref="A14:B14"/>
    <mergeCell ref="A19:P19"/>
    <mergeCell ref="A20:B20"/>
    <mergeCell ref="A21:B21"/>
    <mergeCell ref="A15:B15"/>
    <mergeCell ref="A16:B16"/>
    <mergeCell ref="A17:B17"/>
    <mergeCell ref="A34:B34"/>
    <mergeCell ref="A35:B35"/>
    <mergeCell ref="A47:B47"/>
    <mergeCell ref="A48:B48"/>
    <mergeCell ref="A49:B49"/>
    <mergeCell ref="A50:B50"/>
    <mergeCell ref="A51:B51"/>
    <mergeCell ref="A39:B39"/>
    <mergeCell ref="A40:B40"/>
    <mergeCell ref="A55:P55"/>
    <mergeCell ref="A36:B36"/>
    <mergeCell ref="A37:B37"/>
    <mergeCell ref="A41:P41"/>
    <mergeCell ref="A42:B42"/>
    <mergeCell ref="A43:P43"/>
    <mergeCell ref="A44:B44"/>
    <mergeCell ref="O44:O51"/>
    <mergeCell ref="P44:P51"/>
    <mergeCell ref="A45:B45"/>
    <mergeCell ref="A46:B46"/>
    <mergeCell ref="A38:B38"/>
    <mergeCell ref="A52:B52"/>
    <mergeCell ref="A53:B53"/>
    <mergeCell ref="A54:B54"/>
    <mergeCell ref="A56:B56"/>
    <mergeCell ref="A57:P57"/>
    <mergeCell ref="A58:B58"/>
    <mergeCell ref="O58:O65"/>
    <mergeCell ref="P58:P65"/>
    <mergeCell ref="A59:B59"/>
    <mergeCell ref="A60:B60"/>
    <mergeCell ref="A61:B61"/>
    <mergeCell ref="A62:B62"/>
    <mergeCell ref="A63:B63"/>
    <mergeCell ref="A75:B75"/>
    <mergeCell ref="A76:B76"/>
    <mergeCell ref="A77:B77"/>
    <mergeCell ref="A78:B78"/>
    <mergeCell ref="A79:B79"/>
    <mergeCell ref="A80:P80"/>
    <mergeCell ref="A64:B64"/>
    <mergeCell ref="A65:B65"/>
    <mergeCell ref="A69:P69"/>
    <mergeCell ref="A70:B70"/>
    <mergeCell ref="A71:P71"/>
    <mergeCell ref="A72:B72"/>
    <mergeCell ref="O72:O79"/>
    <mergeCell ref="P72:P79"/>
    <mergeCell ref="A73:B73"/>
    <mergeCell ref="A74:B74"/>
    <mergeCell ref="A66:B66"/>
    <mergeCell ref="A67:B67"/>
    <mergeCell ref="A68:B68"/>
    <mergeCell ref="A81:B81"/>
    <mergeCell ref="A82:P82"/>
    <mergeCell ref="A83:B83"/>
    <mergeCell ref="O83:O90"/>
    <mergeCell ref="P83:P90"/>
    <mergeCell ref="A84:B84"/>
    <mergeCell ref="A85:B85"/>
    <mergeCell ref="A86:B86"/>
    <mergeCell ref="A87:B87"/>
    <mergeCell ref="A88:B88"/>
    <mergeCell ref="A103:B103"/>
    <mergeCell ref="A104:B104"/>
    <mergeCell ref="A105:B105"/>
    <mergeCell ref="A106:B106"/>
    <mergeCell ref="A107:B107"/>
    <mergeCell ref="A111:P111"/>
    <mergeCell ref="A89:B89"/>
    <mergeCell ref="A90:B90"/>
    <mergeCell ref="A97:P97"/>
    <mergeCell ref="A98:B98"/>
    <mergeCell ref="A99:P99"/>
    <mergeCell ref="A100:B100"/>
    <mergeCell ref="O100:O107"/>
    <mergeCell ref="P100:P107"/>
    <mergeCell ref="A101:B101"/>
    <mergeCell ref="A102:B102"/>
    <mergeCell ref="A91:B91"/>
    <mergeCell ref="A94:B94"/>
    <mergeCell ref="A108:B108"/>
    <mergeCell ref="A92:B92"/>
    <mergeCell ref="A93:B93"/>
    <mergeCell ref="A95:B95"/>
    <mergeCell ref="A96:B96"/>
    <mergeCell ref="A109:B109"/>
    <mergeCell ref="A115:B115"/>
    <mergeCell ref="A116:B116"/>
    <mergeCell ref="A117:B117"/>
    <mergeCell ref="A118:B118"/>
    <mergeCell ref="A119:B119"/>
    <mergeCell ref="A126:P126"/>
    <mergeCell ref="A127:B127"/>
    <mergeCell ref="O127:O134"/>
    <mergeCell ref="P127:P134"/>
    <mergeCell ref="A128:B128"/>
    <mergeCell ref="A129:B129"/>
    <mergeCell ref="A130:B130"/>
    <mergeCell ref="A131:B131"/>
    <mergeCell ref="A132:B132"/>
    <mergeCell ref="A133:B133"/>
    <mergeCell ref="A148:B148"/>
    <mergeCell ref="A149:B149"/>
    <mergeCell ref="A150:B150"/>
    <mergeCell ref="A151:B151"/>
    <mergeCell ref="A161:P161"/>
    <mergeCell ref="A162:B162"/>
    <mergeCell ref="A134:B134"/>
    <mergeCell ref="A141:P141"/>
    <mergeCell ref="A142:B142"/>
    <mergeCell ref="A143:P143"/>
    <mergeCell ref="A144:B144"/>
    <mergeCell ref="O144:O151"/>
    <mergeCell ref="P144:P151"/>
    <mergeCell ref="A145:B145"/>
    <mergeCell ref="A146:B146"/>
    <mergeCell ref="A147:B147"/>
    <mergeCell ref="A135:B135"/>
    <mergeCell ref="A138:B138"/>
    <mergeCell ref="A152:B152"/>
    <mergeCell ref="A155:B155"/>
    <mergeCell ref="A158:B158"/>
    <mergeCell ref="A159:B159"/>
    <mergeCell ref="A160:B160"/>
    <mergeCell ref="A163:P163"/>
    <mergeCell ref="A164:B164"/>
    <mergeCell ref="O164:O171"/>
    <mergeCell ref="P164:P171"/>
    <mergeCell ref="A165:B165"/>
    <mergeCell ref="A166:B166"/>
    <mergeCell ref="A167:B167"/>
    <mergeCell ref="A168:B168"/>
    <mergeCell ref="A169:B169"/>
    <mergeCell ref="A170:B170"/>
    <mergeCell ref="A188:B188"/>
    <mergeCell ref="A189:B189"/>
    <mergeCell ref="A190:B190"/>
    <mergeCell ref="A191:B191"/>
    <mergeCell ref="A192:P192"/>
    <mergeCell ref="A193:B193"/>
    <mergeCell ref="A171:B171"/>
    <mergeCell ref="A181:P181"/>
    <mergeCell ref="A182:B182"/>
    <mergeCell ref="A183:P183"/>
    <mergeCell ref="A184:B184"/>
    <mergeCell ref="O184:O191"/>
    <mergeCell ref="P184:P191"/>
    <mergeCell ref="A185:B185"/>
    <mergeCell ref="A186:B186"/>
    <mergeCell ref="A187:B187"/>
    <mergeCell ref="A175:B175"/>
    <mergeCell ref="A178:B178"/>
    <mergeCell ref="A172:B172"/>
    <mergeCell ref="A173:B173"/>
    <mergeCell ref="A174:B174"/>
    <mergeCell ref="A176:B176"/>
    <mergeCell ref="A177:B177"/>
    <mergeCell ref="A179:B179"/>
    <mergeCell ref="A194:P194"/>
    <mergeCell ref="A195:B195"/>
    <mergeCell ref="O195:O202"/>
    <mergeCell ref="P195:P202"/>
    <mergeCell ref="A196:B196"/>
    <mergeCell ref="A197:B197"/>
    <mergeCell ref="A198:B198"/>
    <mergeCell ref="A199:B199"/>
    <mergeCell ref="A200:B200"/>
    <mergeCell ref="A201:B201"/>
    <mergeCell ref="A213:B213"/>
    <mergeCell ref="A214:P214"/>
    <mergeCell ref="A215:B215"/>
    <mergeCell ref="A216:P216"/>
    <mergeCell ref="A217:B217"/>
    <mergeCell ref="A218:P218"/>
    <mergeCell ref="A202:B202"/>
    <mergeCell ref="A209:B209"/>
    <mergeCell ref="A210:B210"/>
    <mergeCell ref="A211:B211"/>
    <mergeCell ref="A212:P212"/>
    <mergeCell ref="A203:B203"/>
    <mergeCell ref="A206:B206"/>
    <mergeCell ref="A219:B219"/>
    <mergeCell ref="O219:O226"/>
    <mergeCell ref="P219:P226"/>
    <mergeCell ref="A220:B220"/>
    <mergeCell ref="A221:B221"/>
    <mergeCell ref="A222:B222"/>
    <mergeCell ref="A223:B223"/>
    <mergeCell ref="A224:B224"/>
    <mergeCell ref="A225:B225"/>
    <mergeCell ref="A226:B226"/>
    <mergeCell ref="A233:P233"/>
    <mergeCell ref="A234:B234"/>
    <mergeCell ref="A235:P235"/>
    <mergeCell ref="A236:B236"/>
    <mergeCell ref="O236:O243"/>
    <mergeCell ref="P236:P243"/>
    <mergeCell ref="A237:B237"/>
    <mergeCell ref="A238:B238"/>
    <mergeCell ref="A239:B239"/>
    <mergeCell ref="A240:B240"/>
    <mergeCell ref="A250:B250"/>
    <mergeCell ref="A251:B251"/>
    <mergeCell ref="A252:B252"/>
    <mergeCell ref="A253:B253"/>
    <mergeCell ref="A254:B254"/>
    <mergeCell ref="A255:B255"/>
    <mergeCell ref="A241:B241"/>
    <mergeCell ref="A242:B242"/>
    <mergeCell ref="A243:B243"/>
    <mergeCell ref="A247:P247"/>
    <mergeCell ref="A248:B248"/>
    <mergeCell ref="A249:P249"/>
    <mergeCell ref="A245:B245"/>
    <mergeCell ref="A246:B246"/>
    <mergeCell ref="A244:B244"/>
    <mergeCell ref="A264:B264"/>
    <mergeCell ref="A265:B265"/>
    <mergeCell ref="A266:B266"/>
    <mergeCell ref="A267:B267"/>
    <mergeCell ref="A268:B268"/>
    <mergeCell ref="A272:P272"/>
    <mergeCell ref="A256:B256"/>
    <mergeCell ref="A257:B257"/>
    <mergeCell ref="A258:P258"/>
    <mergeCell ref="A259:B259"/>
    <mergeCell ref="A260:P260"/>
    <mergeCell ref="A261:B261"/>
    <mergeCell ref="O261:O268"/>
    <mergeCell ref="P261:P268"/>
    <mergeCell ref="A262:B262"/>
    <mergeCell ref="A263:B263"/>
    <mergeCell ref="A270:B270"/>
    <mergeCell ref="A271:B271"/>
    <mergeCell ref="A269:B269"/>
    <mergeCell ref="A273:B273"/>
    <mergeCell ref="A274:P274"/>
    <mergeCell ref="A275:B275"/>
    <mergeCell ref="O275:O282"/>
    <mergeCell ref="P275:P282"/>
    <mergeCell ref="A276:B276"/>
    <mergeCell ref="A277:B277"/>
    <mergeCell ref="A278:B278"/>
    <mergeCell ref="A279:B279"/>
    <mergeCell ref="A280:B280"/>
    <mergeCell ref="A295:B295"/>
    <mergeCell ref="A296:B296"/>
    <mergeCell ref="A297:B297"/>
    <mergeCell ref="A298:B298"/>
    <mergeCell ref="A299:B299"/>
    <mergeCell ref="A303:P303"/>
    <mergeCell ref="A281:B281"/>
    <mergeCell ref="A282:B282"/>
    <mergeCell ref="A289:P289"/>
    <mergeCell ref="A290:B290"/>
    <mergeCell ref="A291:P291"/>
    <mergeCell ref="A292:B292"/>
    <mergeCell ref="O292:O299"/>
    <mergeCell ref="P292:P299"/>
    <mergeCell ref="A293:B293"/>
    <mergeCell ref="A294:B294"/>
    <mergeCell ref="A284:B284"/>
    <mergeCell ref="A285:B285"/>
    <mergeCell ref="A287:B287"/>
    <mergeCell ref="A288:B288"/>
    <mergeCell ref="A301:B301"/>
    <mergeCell ref="A302:B302"/>
    <mergeCell ref="A283:B283"/>
    <mergeCell ref="A286:B286"/>
    <mergeCell ref="A312:B312"/>
    <mergeCell ref="A313:B313"/>
    <mergeCell ref="A314:P314"/>
    <mergeCell ref="A315:B315"/>
    <mergeCell ref="A316:P316"/>
    <mergeCell ref="A317:B317"/>
    <mergeCell ref="A304:B304"/>
    <mergeCell ref="A305:P305"/>
    <mergeCell ref="A306:B306"/>
    <mergeCell ref="O306:O313"/>
    <mergeCell ref="P306:P313"/>
    <mergeCell ref="A307:B307"/>
    <mergeCell ref="A308:B308"/>
    <mergeCell ref="A309:B309"/>
    <mergeCell ref="A310:B310"/>
    <mergeCell ref="A311:B311"/>
    <mergeCell ref="A318:P318"/>
    <mergeCell ref="A319:B319"/>
    <mergeCell ref="O319:O326"/>
    <mergeCell ref="P319:P326"/>
    <mergeCell ref="A320:B320"/>
    <mergeCell ref="A321:B321"/>
    <mergeCell ref="A322:B322"/>
    <mergeCell ref="A323:B323"/>
    <mergeCell ref="A324:B324"/>
    <mergeCell ref="A325:B325"/>
    <mergeCell ref="A337:B337"/>
    <mergeCell ref="A338:B338"/>
    <mergeCell ref="A339:B339"/>
    <mergeCell ref="A340:B340"/>
    <mergeCell ref="A344:P344"/>
    <mergeCell ref="A345:B345"/>
    <mergeCell ref="A326:B326"/>
    <mergeCell ref="A330:P330"/>
    <mergeCell ref="A331:B331"/>
    <mergeCell ref="A332:P332"/>
    <mergeCell ref="A333:B333"/>
    <mergeCell ref="O333:O340"/>
    <mergeCell ref="P333:P340"/>
    <mergeCell ref="A334:B334"/>
    <mergeCell ref="A335:B335"/>
    <mergeCell ref="A336:B336"/>
    <mergeCell ref="A327:B327"/>
    <mergeCell ref="A341:B341"/>
    <mergeCell ref="A328:B328"/>
    <mergeCell ref="A329:B329"/>
    <mergeCell ref="A342:B342"/>
    <mergeCell ref="A343:B343"/>
    <mergeCell ref="A346:P346"/>
    <mergeCell ref="A347:B347"/>
    <mergeCell ref="O347:O354"/>
    <mergeCell ref="P347:P354"/>
    <mergeCell ref="A348:B348"/>
    <mergeCell ref="A349:B349"/>
    <mergeCell ref="A350:B350"/>
    <mergeCell ref="A351:B351"/>
    <mergeCell ref="A352:B352"/>
    <mergeCell ref="A353:B353"/>
    <mergeCell ref="A363:B363"/>
    <mergeCell ref="A364:P364"/>
    <mergeCell ref="A365:B365"/>
    <mergeCell ref="A366:P366"/>
    <mergeCell ref="A367:B367"/>
    <mergeCell ref="A368:P368"/>
    <mergeCell ref="A354:B354"/>
    <mergeCell ref="A358:P358"/>
    <mergeCell ref="A359:B359"/>
    <mergeCell ref="A360:B360"/>
    <mergeCell ref="A361:B361"/>
    <mergeCell ref="A362:P362"/>
    <mergeCell ref="A355:B355"/>
    <mergeCell ref="A356:B356"/>
    <mergeCell ref="A357:B357"/>
    <mergeCell ref="A369:B369"/>
    <mergeCell ref="O369:O376"/>
    <mergeCell ref="P369:P376"/>
    <mergeCell ref="A370:B370"/>
    <mergeCell ref="A371:B371"/>
    <mergeCell ref="A372:B372"/>
    <mergeCell ref="A373:B373"/>
    <mergeCell ref="A374:B374"/>
    <mergeCell ref="A375:B375"/>
    <mergeCell ref="A376:B376"/>
    <mergeCell ref="A387:B387"/>
    <mergeCell ref="A405:B405"/>
    <mergeCell ref="A406:B406"/>
    <mergeCell ref="A407:B407"/>
    <mergeCell ref="A408:B408"/>
    <mergeCell ref="A413:P413"/>
    <mergeCell ref="A414:B414"/>
    <mergeCell ref="A397:B397"/>
    <mergeCell ref="A398:P398"/>
    <mergeCell ref="A399:B399"/>
    <mergeCell ref="A400:P400"/>
    <mergeCell ref="A401:B401"/>
    <mergeCell ref="O401:O408"/>
    <mergeCell ref="P401:P408"/>
    <mergeCell ref="A402:B402"/>
    <mergeCell ref="A403:B403"/>
    <mergeCell ref="A404:B404"/>
    <mergeCell ref="A415:B415"/>
    <mergeCell ref="A416:B416"/>
    <mergeCell ref="A417:P417"/>
    <mergeCell ref="A418:B418"/>
    <mergeCell ref="A420:B420"/>
    <mergeCell ref="O420:O427"/>
    <mergeCell ref="P420:P427"/>
    <mergeCell ref="A421:B421"/>
    <mergeCell ref="A422:B422"/>
    <mergeCell ref="A432:B432"/>
    <mergeCell ref="A433:B433"/>
    <mergeCell ref="A434:B434"/>
    <mergeCell ref="A435:P435"/>
    <mergeCell ref="A436:B436"/>
    <mergeCell ref="A437:P437"/>
    <mergeCell ref="A423:B423"/>
    <mergeCell ref="A424:B424"/>
    <mergeCell ref="A425:B425"/>
    <mergeCell ref="A426:B426"/>
    <mergeCell ref="A427:B427"/>
    <mergeCell ref="A431:P431"/>
    <mergeCell ref="A446:B446"/>
    <mergeCell ref="A447:B447"/>
    <mergeCell ref="A451:P451"/>
    <mergeCell ref="A452:B452"/>
    <mergeCell ref="A453:B453"/>
    <mergeCell ref="A454:B454"/>
    <mergeCell ref="A438:B438"/>
    <mergeCell ref="A439:P439"/>
    <mergeCell ref="A440:B440"/>
    <mergeCell ref="O440:O447"/>
    <mergeCell ref="P440:P447"/>
    <mergeCell ref="A441:B441"/>
    <mergeCell ref="A442:B442"/>
    <mergeCell ref="A443:B443"/>
    <mergeCell ref="A444:B444"/>
    <mergeCell ref="A445:B445"/>
    <mergeCell ref="A450:B450"/>
    <mergeCell ref="A463:B463"/>
    <mergeCell ref="A464:B464"/>
    <mergeCell ref="A465:B465"/>
    <mergeCell ref="A472:P472"/>
    <mergeCell ref="A473:B473"/>
    <mergeCell ref="A474:B474"/>
    <mergeCell ref="A455:P455"/>
    <mergeCell ref="A456:B456"/>
    <mergeCell ref="A457:P457"/>
    <mergeCell ref="A458:B458"/>
    <mergeCell ref="O458:O465"/>
    <mergeCell ref="P458:P465"/>
    <mergeCell ref="A459:B459"/>
    <mergeCell ref="A460:B460"/>
    <mergeCell ref="A461:B461"/>
    <mergeCell ref="A462:B462"/>
    <mergeCell ref="A470:B470"/>
    <mergeCell ref="A471:B471"/>
    <mergeCell ref="A467:B467"/>
    <mergeCell ref="A468:B468"/>
    <mergeCell ref="A494:P494"/>
    <mergeCell ref="A495:B495"/>
    <mergeCell ref="A496:P496"/>
    <mergeCell ref="A497:B497"/>
    <mergeCell ref="A483:B483"/>
    <mergeCell ref="A484:B484"/>
    <mergeCell ref="A485:B485"/>
    <mergeCell ref="A486:B486"/>
    <mergeCell ref="A490:P490"/>
    <mergeCell ref="A491:B491"/>
    <mergeCell ref="A488:B488"/>
    <mergeCell ref="A489:B489"/>
    <mergeCell ref="A506:B506"/>
    <mergeCell ref="A510:P510"/>
    <mergeCell ref="A498:P498"/>
    <mergeCell ref="A499:B499"/>
    <mergeCell ref="O499:O506"/>
    <mergeCell ref="P499:P506"/>
    <mergeCell ref="A500:B500"/>
    <mergeCell ref="A501:B501"/>
    <mergeCell ref="A502:B502"/>
    <mergeCell ref="A503:B503"/>
    <mergeCell ref="A504:B504"/>
    <mergeCell ref="A505:B505"/>
    <mergeCell ref="A508:B508"/>
    <mergeCell ref="A509:B509"/>
    <mergeCell ref="A511:B511"/>
    <mergeCell ref="A512:P512"/>
    <mergeCell ref="A513:B513"/>
    <mergeCell ref="O513:O520"/>
    <mergeCell ref="P513:P520"/>
    <mergeCell ref="A514:B514"/>
    <mergeCell ref="A515:B515"/>
    <mergeCell ref="A516:B516"/>
    <mergeCell ref="A517:B517"/>
    <mergeCell ref="A518:B518"/>
    <mergeCell ref="A524:P524"/>
    <mergeCell ref="A525:B525"/>
    <mergeCell ref="A526:P526"/>
    <mergeCell ref="A527:B527"/>
    <mergeCell ref="A528:P528"/>
    <mergeCell ref="A529:B529"/>
    <mergeCell ref="A519:B519"/>
    <mergeCell ref="A520:B520"/>
    <mergeCell ref="A521:B521"/>
    <mergeCell ref="A522:B522"/>
    <mergeCell ref="A523:B523"/>
    <mergeCell ref="A536:B536"/>
    <mergeCell ref="A537:B537"/>
    <mergeCell ref="A538:B538"/>
    <mergeCell ref="A542:P542"/>
    <mergeCell ref="A543:B543"/>
    <mergeCell ref="A544:P544"/>
    <mergeCell ref="A530:P530"/>
    <mergeCell ref="A531:B531"/>
    <mergeCell ref="A532:B532"/>
    <mergeCell ref="A533:B533"/>
    <mergeCell ref="A534:B534"/>
    <mergeCell ref="A535:B535"/>
    <mergeCell ref="A539:B539"/>
    <mergeCell ref="A540:B540"/>
    <mergeCell ref="A541:B541"/>
    <mergeCell ref="A551:B551"/>
    <mergeCell ref="A552:B552"/>
    <mergeCell ref="A545:B545"/>
    <mergeCell ref="A546:B546"/>
    <mergeCell ref="A547:B547"/>
    <mergeCell ref="A548:B548"/>
    <mergeCell ref="A549:B549"/>
    <mergeCell ref="A550:B550"/>
    <mergeCell ref="A564:B564"/>
    <mergeCell ref="A554:B554"/>
    <mergeCell ref="A555:B555"/>
    <mergeCell ref="A565:B565"/>
    <mergeCell ref="A566:B566"/>
    <mergeCell ref="A567:B567"/>
    <mergeCell ref="A568:B568"/>
    <mergeCell ref="A572:P572"/>
    <mergeCell ref="A556:P556"/>
    <mergeCell ref="A557:B557"/>
    <mergeCell ref="A558:P558"/>
    <mergeCell ref="A559:B559"/>
    <mergeCell ref="A560:P560"/>
    <mergeCell ref="A561:B561"/>
    <mergeCell ref="O561:O568"/>
    <mergeCell ref="P561:P568"/>
    <mergeCell ref="A562:B562"/>
    <mergeCell ref="A563:B563"/>
    <mergeCell ref="A570:B570"/>
    <mergeCell ref="A571:B571"/>
    <mergeCell ref="A573:B573"/>
    <mergeCell ref="A574:P574"/>
    <mergeCell ref="A575:B575"/>
    <mergeCell ref="O575:O582"/>
    <mergeCell ref="P575:P582"/>
    <mergeCell ref="A576:B576"/>
    <mergeCell ref="A577:B577"/>
    <mergeCell ref="A578:B578"/>
    <mergeCell ref="A579:B579"/>
    <mergeCell ref="A580:B580"/>
    <mergeCell ref="A581:B581"/>
    <mergeCell ref="A582:B582"/>
    <mergeCell ref="A586:P586"/>
    <mergeCell ref="A587:B587"/>
    <mergeCell ref="A588:P588"/>
    <mergeCell ref="A589:B589"/>
    <mergeCell ref="O589:O596"/>
    <mergeCell ref="P589:P596"/>
    <mergeCell ref="A590:B590"/>
    <mergeCell ref="A591:B591"/>
    <mergeCell ref="A604:B604"/>
    <mergeCell ref="A605:P605"/>
    <mergeCell ref="A606:B606"/>
    <mergeCell ref="A607:B607"/>
    <mergeCell ref="A608:B608"/>
    <mergeCell ref="A609:B609"/>
    <mergeCell ref="A592:B592"/>
    <mergeCell ref="A593:B593"/>
    <mergeCell ref="A594:B594"/>
    <mergeCell ref="A595:B595"/>
    <mergeCell ref="A596:B596"/>
    <mergeCell ref="A603:P603"/>
    <mergeCell ref="A616:P616"/>
    <mergeCell ref="A617:B617"/>
    <mergeCell ref="A618:B618"/>
    <mergeCell ref="A619:B619"/>
    <mergeCell ref="A620:B620"/>
    <mergeCell ref="A621:B621"/>
    <mergeCell ref="A610:B610"/>
    <mergeCell ref="A611:B611"/>
    <mergeCell ref="A612:B612"/>
    <mergeCell ref="A613:B613"/>
    <mergeCell ref="A614:P614"/>
    <mergeCell ref="A615:B615"/>
    <mergeCell ref="A628:B628"/>
    <mergeCell ref="A629:P629"/>
    <mergeCell ref="A630:B630"/>
    <mergeCell ref="A631:P631"/>
    <mergeCell ref="A632:B632"/>
    <mergeCell ref="A633:P633"/>
    <mergeCell ref="A622:B622"/>
    <mergeCell ref="A623:B623"/>
    <mergeCell ref="A624:B624"/>
    <mergeCell ref="A625:P625"/>
    <mergeCell ref="A626:B626"/>
    <mergeCell ref="A627:B627"/>
    <mergeCell ref="A634:B634"/>
    <mergeCell ref="O634:O641"/>
    <mergeCell ref="P634:P641"/>
    <mergeCell ref="A635:B635"/>
    <mergeCell ref="A636:B636"/>
    <mergeCell ref="A637:B637"/>
    <mergeCell ref="A638:B638"/>
    <mergeCell ref="A639:B639"/>
    <mergeCell ref="A640:B640"/>
    <mergeCell ref="A641:B641"/>
    <mergeCell ref="A642:P642"/>
    <mergeCell ref="A643:B643"/>
    <mergeCell ref="A644:P644"/>
    <mergeCell ref="A645:B645"/>
    <mergeCell ref="O645:O652"/>
    <mergeCell ref="P645:P652"/>
    <mergeCell ref="A646:B646"/>
    <mergeCell ref="A647:B647"/>
    <mergeCell ref="A648:B648"/>
    <mergeCell ref="A649:B649"/>
    <mergeCell ref="A656:B656"/>
    <mergeCell ref="A657:P657"/>
    <mergeCell ref="A658:B658"/>
    <mergeCell ref="A659:P659"/>
    <mergeCell ref="A660:B660"/>
    <mergeCell ref="A661:P661"/>
    <mergeCell ref="A650:B650"/>
    <mergeCell ref="A651:B651"/>
    <mergeCell ref="A652:B652"/>
    <mergeCell ref="A653:P653"/>
    <mergeCell ref="A654:B654"/>
    <mergeCell ref="A655:B655"/>
    <mergeCell ref="A670:B670"/>
    <mergeCell ref="A671:B671"/>
    <mergeCell ref="A662:B662"/>
    <mergeCell ref="A663:P663"/>
    <mergeCell ref="A664:B664"/>
    <mergeCell ref="O664:O671"/>
    <mergeCell ref="P664:P671"/>
    <mergeCell ref="A665:B665"/>
    <mergeCell ref="A666:B666"/>
    <mergeCell ref="A667:B667"/>
    <mergeCell ref="A668:B668"/>
    <mergeCell ref="A669:B669"/>
    <mergeCell ref="A690:B690"/>
    <mergeCell ref="A691:B691"/>
    <mergeCell ref="A692:B692"/>
    <mergeCell ref="A693:P693"/>
    <mergeCell ref="A694:B694"/>
    <mergeCell ref="A695:B695"/>
    <mergeCell ref="A682:P682"/>
    <mergeCell ref="A683:B683"/>
    <mergeCell ref="A684:P684"/>
    <mergeCell ref="A685:B685"/>
    <mergeCell ref="O685:O692"/>
    <mergeCell ref="P685:P692"/>
    <mergeCell ref="A686:B686"/>
    <mergeCell ref="A687:B687"/>
    <mergeCell ref="A688:B688"/>
    <mergeCell ref="A689:B689"/>
    <mergeCell ref="A704:B704"/>
    <mergeCell ref="A705:B705"/>
    <mergeCell ref="A706:B706"/>
    <mergeCell ref="A707:B707"/>
    <mergeCell ref="A708:P708"/>
    <mergeCell ref="A709:B709"/>
    <mergeCell ref="A696:B696"/>
    <mergeCell ref="A697:P697"/>
    <mergeCell ref="A698:B698"/>
    <mergeCell ref="A699:P699"/>
    <mergeCell ref="A700:B700"/>
    <mergeCell ref="O700:O707"/>
    <mergeCell ref="P700:P707"/>
    <mergeCell ref="A701:B701"/>
    <mergeCell ref="A702:B702"/>
    <mergeCell ref="A703:B703"/>
    <mergeCell ref="A710:B710"/>
    <mergeCell ref="A711:B711"/>
    <mergeCell ref="A712:P712"/>
    <mergeCell ref="A713:B713"/>
    <mergeCell ref="A714:P714"/>
    <mergeCell ref="A715:B715"/>
    <mergeCell ref="O715:O722"/>
    <mergeCell ref="P715:P722"/>
    <mergeCell ref="A716:B716"/>
    <mergeCell ref="A717:B717"/>
    <mergeCell ref="A724:B724"/>
    <mergeCell ref="A725:B725"/>
    <mergeCell ref="A726:B726"/>
    <mergeCell ref="A727:P727"/>
    <mergeCell ref="A728:B728"/>
    <mergeCell ref="A729:P729"/>
    <mergeCell ref="A718:B718"/>
    <mergeCell ref="A719:B719"/>
    <mergeCell ref="A720:B720"/>
    <mergeCell ref="A721:B721"/>
    <mergeCell ref="A722:B722"/>
    <mergeCell ref="A723:P723"/>
    <mergeCell ref="A738:P738"/>
    <mergeCell ref="A739:B739"/>
    <mergeCell ref="A740:B740"/>
    <mergeCell ref="A741:B741"/>
    <mergeCell ref="A730:B730"/>
    <mergeCell ref="O730:O737"/>
    <mergeCell ref="P730:P737"/>
    <mergeCell ref="A731:B731"/>
    <mergeCell ref="A732:B732"/>
    <mergeCell ref="A733:B733"/>
    <mergeCell ref="A734:B734"/>
    <mergeCell ref="A735:B735"/>
    <mergeCell ref="A736:B736"/>
    <mergeCell ref="A737:B737"/>
  </mergeCells>
  <pageMargins left="0.7" right="0.7" top="0.75" bottom="0.75" header="0.3" footer="0.3"/>
  <pageSetup paperSize="9" scale="55" orientation="portrait" r:id="rId1"/>
  <colBreaks count="1" manualBreakCount="1">
    <brk id="10" max="648"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41"/>
  <sheetViews>
    <sheetView view="pageBreakPreview" topLeftCell="A2" zoomScale="98" zoomScaleNormal="100" zoomScaleSheetLayoutView="98" workbookViewId="0">
      <pane xSplit="16" ySplit="1" topLeftCell="Q3" activePane="bottomRight" state="frozen"/>
      <selection activeCell="H16" sqref="H16"/>
      <selection pane="topRight" activeCell="H16" sqref="H16"/>
      <selection pane="bottomLeft" activeCell="H16" sqref="H16"/>
      <selection pane="bottomRight" activeCell="H16" sqref="H16"/>
    </sheetView>
  </sheetViews>
  <sheetFormatPr defaultRowHeight="15" x14ac:dyDescent="0.25"/>
  <cols>
    <col min="1" max="1" width="4.7109375" style="1" customWidth="1"/>
    <col min="2" max="2" width="28.42578125" style="1" customWidth="1"/>
    <col min="3" max="3" width="14.140625" style="1" customWidth="1"/>
    <col min="4" max="4" width="15.7109375" style="1" hidden="1" customWidth="1"/>
    <col min="5" max="5" width="18.85546875" style="1" hidden="1" customWidth="1"/>
    <col min="6" max="6" width="14.140625" style="1" customWidth="1"/>
    <col min="7" max="7" width="12.42578125" style="1" hidden="1" customWidth="1"/>
    <col min="8" max="8" width="14.42578125" style="1" customWidth="1"/>
    <col min="9" max="9" width="12.28515625" style="1" hidden="1" customWidth="1"/>
    <col min="10" max="10" width="12.7109375" style="566" customWidth="1"/>
    <col min="11" max="12" width="14" style="1" hidden="1" customWidth="1"/>
    <col min="13" max="13" width="9.28515625" style="1" hidden="1" customWidth="1"/>
    <col min="14" max="14" width="14.42578125" style="1" hidden="1" customWidth="1"/>
    <col min="15" max="15" width="27.42578125" hidden="1" customWidth="1"/>
    <col min="16" max="16" width="22.28515625" hidden="1" customWidth="1"/>
    <col min="17" max="17" width="49.85546875" hidden="1" customWidth="1"/>
  </cols>
  <sheetData>
    <row r="1" spans="1:17" ht="77.25" hidden="1" customHeight="1" x14ac:dyDescent="0.25">
      <c r="A1" s="687" t="s">
        <v>0</v>
      </c>
      <c r="B1" s="687" t="s">
        <v>11</v>
      </c>
      <c r="C1" s="687"/>
      <c r="D1" s="891" t="s">
        <v>1</v>
      </c>
      <c r="E1" s="891"/>
      <c r="F1" s="891"/>
      <c r="G1" s="891"/>
      <c r="H1" s="891"/>
      <c r="I1" s="687"/>
      <c r="J1" s="687"/>
      <c r="K1" s="687"/>
      <c r="L1" s="687"/>
      <c r="M1" s="687"/>
      <c r="N1" s="687"/>
      <c r="O1" s="512"/>
      <c r="P1" s="687" t="s">
        <v>26</v>
      </c>
      <c r="Q1" s="513"/>
    </row>
    <row r="2" spans="1:17" s="7" customFormat="1" ht="57.75" customHeight="1" x14ac:dyDescent="0.25">
      <c r="A2" s="831" t="s">
        <v>2299</v>
      </c>
      <c r="B2" s="831"/>
      <c r="C2" s="831"/>
      <c r="D2" s="831"/>
      <c r="E2" s="831"/>
      <c r="F2" s="831"/>
      <c r="G2" s="831"/>
      <c r="H2" s="831"/>
      <c r="I2" s="831"/>
      <c r="J2" s="831"/>
      <c r="K2" s="831"/>
      <c r="L2" s="831"/>
      <c r="M2" s="831"/>
      <c r="N2" s="831"/>
      <c r="O2" s="831"/>
      <c r="P2" s="831"/>
      <c r="Q2" s="514" t="s">
        <v>2424</v>
      </c>
    </row>
    <row r="3" spans="1:17" s="7" customFormat="1" ht="44.25" customHeight="1" x14ac:dyDescent="0.25">
      <c r="A3" s="831" t="s">
        <v>11</v>
      </c>
      <c r="B3" s="831"/>
      <c r="C3" s="664" t="s">
        <v>2300</v>
      </c>
      <c r="D3" s="831" t="s">
        <v>35</v>
      </c>
      <c r="E3" s="831"/>
      <c r="F3" s="831"/>
      <c r="G3" s="832"/>
      <c r="H3" s="831" t="s">
        <v>34</v>
      </c>
      <c r="I3" s="831"/>
      <c r="J3" s="831"/>
      <c r="K3" s="831" t="s">
        <v>36</v>
      </c>
      <c r="L3" s="831"/>
      <c r="M3" s="831"/>
      <c r="N3" s="831"/>
      <c r="O3" s="835" t="s">
        <v>48</v>
      </c>
      <c r="P3" s="835" t="s">
        <v>47</v>
      </c>
      <c r="Q3" s="482">
        <v>1000000</v>
      </c>
    </row>
    <row r="4" spans="1:17" s="7" customFormat="1" ht="87" customHeight="1" x14ac:dyDescent="0.25">
      <c r="A4" s="831"/>
      <c r="B4" s="831"/>
      <c r="C4" s="516" t="s">
        <v>2301</v>
      </c>
      <c r="D4" s="676" t="s">
        <v>42</v>
      </c>
      <c r="E4" s="676" t="s">
        <v>49</v>
      </c>
      <c r="F4" s="676" t="s">
        <v>2301</v>
      </c>
      <c r="G4" s="676" t="s">
        <v>2588</v>
      </c>
      <c r="H4" s="516" t="s">
        <v>43</v>
      </c>
      <c r="I4" s="516" t="s">
        <v>3</v>
      </c>
      <c r="J4" s="516" t="s">
        <v>2722</v>
      </c>
      <c r="K4" s="676" t="s">
        <v>44</v>
      </c>
      <c r="L4" s="676" t="s">
        <v>49</v>
      </c>
      <c r="M4" s="676" t="s">
        <v>37</v>
      </c>
      <c r="N4" s="676" t="s">
        <v>51</v>
      </c>
      <c r="O4" s="892"/>
      <c r="P4" s="835"/>
      <c r="Q4" s="514">
        <v>1000</v>
      </c>
    </row>
    <row r="5" spans="1:17" s="7" customFormat="1" ht="13.5" customHeight="1" x14ac:dyDescent="0.25">
      <c r="A5" s="822" t="s">
        <v>16</v>
      </c>
      <c r="B5" s="822"/>
      <c r="C5" s="675" t="s">
        <v>17</v>
      </c>
      <c r="D5" s="675" t="s">
        <v>18</v>
      </c>
      <c r="E5" s="675" t="s">
        <v>19</v>
      </c>
      <c r="F5" s="675" t="s">
        <v>18</v>
      </c>
      <c r="G5" s="675" t="s">
        <v>21</v>
      </c>
      <c r="H5" s="675" t="s">
        <v>19</v>
      </c>
      <c r="I5" s="675" t="s">
        <v>2302</v>
      </c>
      <c r="J5" s="675" t="s">
        <v>20</v>
      </c>
      <c r="K5" s="675" t="s">
        <v>23</v>
      </c>
      <c r="L5" s="675" t="s">
        <v>1034</v>
      </c>
      <c r="M5" s="675" t="s">
        <v>24</v>
      </c>
      <c r="N5" s="675" t="s">
        <v>2304</v>
      </c>
      <c r="O5" s="675" t="s">
        <v>2305</v>
      </c>
      <c r="P5" s="675" t="s">
        <v>2306</v>
      </c>
    </row>
    <row r="6" spans="1:17" s="7" customFormat="1" ht="48" customHeight="1" x14ac:dyDescent="0.25">
      <c r="A6" s="901" t="s">
        <v>38</v>
      </c>
      <c r="B6" s="901"/>
      <c r="C6" s="420">
        <f>C24+C213+C363+C525+C658</f>
        <v>6524.1564757300002</v>
      </c>
      <c r="D6" s="420">
        <f>D24+D213+D363+D525+D658</f>
        <v>8388.9877636231122</v>
      </c>
      <c r="E6" s="669">
        <f>E24+E213+E363+E525+E658</f>
        <v>8693.4726214431103</v>
      </c>
      <c r="F6" s="420">
        <f>F24+F213+F363+F525+F658</f>
        <v>8388.9877636231122</v>
      </c>
      <c r="G6" s="420">
        <f>F6/E6*100</f>
        <v>96.497546250172078</v>
      </c>
      <c r="H6" s="420">
        <f>H24+H213+H363+H525+H658</f>
        <v>8111.0867744931102</v>
      </c>
      <c r="I6" s="420">
        <f>H6/E6*100</f>
        <v>93.300883636379083</v>
      </c>
      <c r="J6" s="420">
        <f>H6/D6*100</f>
        <v>96.687312021897867</v>
      </c>
      <c r="K6" s="420">
        <f>K24+K213+K363+K525+K658</f>
        <v>7664.2626430100008</v>
      </c>
      <c r="L6" s="420">
        <f>L24+L213+L363+L525+L658</f>
        <v>8063.2448253500006</v>
      </c>
      <c r="M6" s="420">
        <f>K6/L6*100</f>
        <v>95.051840902986825</v>
      </c>
      <c r="N6" s="420">
        <f>K6/H6*100</f>
        <v>94.491192809227059</v>
      </c>
      <c r="O6" s="600"/>
      <c r="P6" s="600"/>
    </row>
    <row r="7" spans="1:17" s="7" customFormat="1" ht="25.5" hidden="1" customHeight="1" x14ac:dyDescent="0.25">
      <c r="A7" s="686"/>
      <c r="B7" s="602" t="s">
        <v>2307</v>
      </c>
      <c r="C7" s="485">
        <f>C8+C9+C11</f>
        <v>6524.1564757300002</v>
      </c>
      <c r="D7" s="485">
        <f>D8+D9+D11</f>
        <v>7341.511605220001</v>
      </c>
      <c r="E7" s="670">
        <f>E8+E9+E11</f>
        <v>7645.99646304</v>
      </c>
      <c r="F7" s="485">
        <f>F8+F9+F11</f>
        <v>7341.511605220001</v>
      </c>
      <c r="G7" s="420">
        <f t="shared" ref="G7:G11" si="0">F7/E7*100</f>
        <v>96.017721701914866</v>
      </c>
      <c r="H7" s="485">
        <f>H8+H9+H11</f>
        <v>7089.6952383300004</v>
      </c>
      <c r="I7" s="424"/>
      <c r="J7" s="603">
        <f t="shared" ref="J7:J18" si="1">H7/D7*100</f>
        <v>96.569965690567699</v>
      </c>
      <c r="K7" s="485">
        <f>K8+K9+K11</f>
        <v>7561.7439898799994</v>
      </c>
      <c r="L7" s="485">
        <f>L8+L9+L11</f>
        <v>7958.1978741699986</v>
      </c>
      <c r="M7" s="424"/>
      <c r="N7" s="424"/>
      <c r="O7" s="600"/>
      <c r="P7" s="600"/>
    </row>
    <row r="8" spans="1:17" s="7" customFormat="1" x14ac:dyDescent="0.25">
      <c r="A8" s="897" t="s">
        <v>5</v>
      </c>
      <c r="B8" s="898"/>
      <c r="C8" s="603">
        <f t="shared" ref="C8:F9" si="2">C31+C45+C59+C73+C84+C101+C115+C128+C145+C165+C185+C196+C220+C237+C262+C276+C293+C307+C320+C334+C348+C370+C384+C402+C421+C441+C459+C480+C500+C514+C532+C546+C562+C576+C590+C635+C646+C665+C686+C701+C716+C731</f>
        <v>3697.9075000000007</v>
      </c>
      <c r="D8" s="603">
        <f t="shared" si="2"/>
        <v>3560.89120757</v>
      </c>
      <c r="E8" s="671">
        <f t="shared" si="2"/>
        <v>3855.0714000000003</v>
      </c>
      <c r="F8" s="603">
        <f t="shared" si="2"/>
        <v>3560.89120757</v>
      </c>
      <c r="G8" s="603">
        <f t="shared" si="0"/>
        <v>92.369007940293912</v>
      </c>
      <c r="H8" s="603">
        <f t="shared" ref="H8:H14" si="3">H31+H45+H59+H73+H84+H101+H115+H128+H145+H165+H185+H196+H220+H237+H262+H276+H293+H307+H320+H334+H348+H370+H384+H402+H421+H441+H459+H480+H500+H514+H532+H546+H562+H576+H590+H635+H646+H665+H686+H701+H716+H731</f>
        <v>3528.0810035799996</v>
      </c>
      <c r="I8" s="603">
        <f>H8/E8*100</f>
        <v>91.517915947808376</v>
      </c>
      <c r="J8" s="603">
        <f t="shared" si="1"/>
        <v>99.07859572007564</v>
      </c>
      <c r="K8" s="603">
        <f>K31+K45+K59+K73+K84+K101+K115+K128+K145+K165+K185+K196+K220+K237+K251+K262+K276+K293+K307+K320+K334+K348+K370+K384+K402+K421+K441+K459+K480+K500+K514+K532+K546+K562+K576+K590+K607+K618+K635+K646+K665+K686+K701+K716+K731</f>
        <v>4178.5553042099991</v>
      </c>
      <c r="L8" s="603">
        <f>L31+L45+L59+L73+L84+L101+L115+L128+L145+L165+L185+L196+L220+L237+L251+L262+L276+L293+L307+L320+L334+L348+L370+L384+L402+L421+L441+L459+L480+L500+L514+L532+L546+L562+L576+L590+L607+L618+L635+L646+L665+L686+L701+L716+L731</f>
        <v>4295.6225962899989</v>
      </c>
      <c r="M8" s="485">
        <f t="shared" ref="M8:M17" si="4">K8/L8*100</f>
        <v>97.27473050865531</v>
      </c>
      <c r="N8" s="485">
        <f t="shared" ref="N8:N17" si="5">K8/H8*100</f>
        <v>118.43705685810369</v>
      </c>
      <c r="O8" s="604"/>
      <c r="P8" s="604"/>
    </row>
    <row r="9" spans="1:17" s="7" customFormat="1" x14ac:dyDescent="0.25">
      <c r="A9" s="899" t="s">
        <v>6</v>
      </c>
      <c r="B9" s="900"/>
      <c r="C9" s="605">
        <f t="shared" si="2"/>
        <v>2826.24897573</v>
      </c>
      <c r="D9" s="605">
        <f t="shared" si="2"/>
        <v>2982.2288566600005</v>
      </c>
      <c r="E9" s="672">
        <f t="shared" si="2"/>
        <v>2992.5335220499996</v>
      </c>
      <c r="F9" s="605">
        <f t="shared" si="2"/>
        <v>2982.2288566600005</v>
      </c>
      <c r="G9" s="605">
        <f t="shared" si="0"/>
        <v>99.655654136734952</v>
      </c>
      <c r="H9" s="605">
        <f t="shared" si="3"/>
        <v>2905.6835540300003</v>
      </c>
      <c r="I9" s="605">
        <f t="shared" ref="I9:I15" si="6">H9/E9*100</f>
        <v>97.097777940328513</v>
      </c>
      <c r="J9" s="605">
        <f t="shared" si="1"/>
        <v>97.433285428143563</v>
      </c>
      <c r="K9" s="605">
        <f>K32+K46+K60+K74+K85+K102+K116+K129+K146+K166+K186+K197+K221+K238+K252+K263+K277+K294+K308+K321+K335+K349+K371+K385+K403+K422+K442+K460+K481+K501+K515+K533+K547+K563+K577+K591+K608+K619+K636+K647+K666+K687+K702+K717+K732</f>
        <v>3013.5499666400001</v>
      </c>
      <c r="L9" s="605">
        <f>L32+L46+L60+L74+L85+L102+L116+L129+L146+L166+L186+L197+L221+L238+L252+L263+L277+L294+L308+L321+L335+L349+L371+L385+L403+L422+L442+L460+L481+L501+L515+L533+L547+L563+L577+L591+L608+L619+L636+L647+L666+L687+L702+L717+L732</f>
        <v>3272.4749288399994</v>
      </c>
      <c r="M9" s="486">
        <f t="shared" si="4"/>
        <v>92.087793861516886</v>
      </c>
      <c r="N9" s="486">
        <f t="shared" si="5"/>
        <v>103.71225601839524</v>
      </c>
      <c r="O9" s="606"/>
      <c r="P9" s="606"/>
    </row>
    <row r="10" spans="1:17" s="7" customFormat="1" x14ac:dyDescent="0.25">
      <c r="A10" s="902" t="s">
        <v>7</v>
      </c>
      <c r="B10" s="903"/>
      <c r="C10" s="607"/>
      <c r="D10" s="608">
        <f t="shared" ref="D10:F14" si="7">D33+D47+D61+D75+D86+D103+D117+D130+D147+D167+D187+D198+D222+D239+D264+D278+D295+D309+D322+D336+D350+D372+D386+D404+D423+D443+D461+D482+D502+D516+D534+D548+D564+D578+D592+D637+D648+D667+D688+D703+D718+D733</f>
        <v>1026.2961584031107</v>
      </c>
      <c r="E10" s="673">
        <f t="shared" si="7"/>
        <v>1026.2961584031107</v>
      </c>
      <c r="F10" s="608">
        <f t="shared" si="7"/>
        <v>1026.2961584031107</v>
      </c>
      <c r="G10" s="608">
        <f t="shared" si="0"/>
        <v>100</v>
      </c>
      <c r="H10" s="608">
        <f t="shared" si="3"/>
        <v>1000.2115361631107</v>
      </c>
      <c r="I10" s="608">
        <f t="shared" si="6"/>
        <v>97.45837280726191</v>
      </c>
      <c r="J10" s="608">
        <f t="shared" si="1"/>
        <v>97.45837280726191</v>
      </c>
      <c r="K10" s="608">
        <f t="shared" ref="K10:L14" si="8">K33+K47+K61+K75+K86+K103+K117+K130+K147+K167+K187+K198+K222+K239+K264+K278+K295+K309+K322+K336+K350+K372+K386+K404+K423+K443+K461+K482+K502+K516+K534+K548+K564+K578+K592+K637+K648+K667+K688+K703+K718+K733</f>
        <v>91.53865313</v>
      </c>
      <c r="L10" s="608">
        <f t="shared" si="8"/>
        <v>94.066951180000004</v>
      </c>
      <c r="M10" s="487">
        <f t="shared" si="4"/>
        <v>97.312235574466499</v>
      </c>
      <c r="N10" s="487">
        <f t="shared" si="5"/>
        <v>9.1519293489804561</v>
      </c>
      <c r="O10" s="609"/>
      <c r="P10" s="609"/>
    </row>
    <row r="11" spans="1:17" s="7" customFormat="1" x14ac:dyDescent="0.25">
      <c r="A11" s="904" t="s">
        <v>8</v>
      </c>
      <c r="B11" s="905"/>
      <c r="C11" s="610">
        <v>0</v>
      </c>
      <c r="D11" s="611">
        <f t="shared" si="7"/>
        <v>798.39154099000018</v>
      </c>
      <c r="E11" s="674">
        <f t="shared" si="7"/>
        <v>798.39154098999995</v>
      </c>
      <c r="F11" s="611">
        <f t="shared" si="7"/>
        <v>798.39154099000018</v>
      </c>
      <c r="G11" s="611">
        <f t="shared" si="0"/>
        <v>100.00000000000003</v>
      </c>
      <c r="H11" s="611">
        <f t="shared" si="3"/>
        <v>655.93068072000005</v>
      </c>
      <c r="I11" s="611">
        <f t="shared" si="6"/>
        <v>82.156516827151066</v>
      </c>
      <c r="J11" s="611">
        <f t="shared" si="1"/>
        <v>82.156516827151052</v>
      </c>
      <c r="K11" s="612">
        <f t="shared" si="8"/>
        <v>369.63871902999995</v>
      </c>
      <c r="L11" s="612">
        <f t="shared" si="8"/>
        <v>390.10034904000003</v>
      </c>
      <c r="M11" s="488">
        <f t="shared" si="4"/>
        <v>94.754777825666082</v>
      </c>
      <c r="N11" s="488">
        <f t="shared" si="5"/>
        <v>56.353320540557114</v>
      </c>
      <c r="O11" s="613"/>
      <c r="P11" s="613"/>
    </row>
    <row r="12" spans="1:17" s="7" customFormat="1" x14ac:dyDescent="0.25">
      <c r="A12" s="893" t="s">
        <v>9</v>
      </c>
      <c r="B12" s="894"/>
      <c r="C12" s="614">
        <v>0</v>
      </c>
      <c r="D12" s="615">
        <f t="shared" si="7"/>
        <v>21.18</v>
      </c>
      <c r="E12" s="615">
        <f t="shared" si="7"/>
        <v>21.18</v>
      </c>
      <c r="F12" s="615">
        <f t="shared" si="7"/>
        <v>21.18</v>
      </c>
      <c r="G12" s="615">
        <f>F12/E12*100</f>
        <v>100</v>
      </c>
      <c r="H12" s="615">
        <f t="shared" si="3"/>
        <v>21.18</v>
      </c>
      <c r="I12" s="615">
        <f t="shared" si="6"/>
        <v>100</v>
      </c>
      <c r="J12" s="615">
        <f t="shared" si="1"/>
        <v>100</v>
      </c>
      <c r="K12" s="615">
        <f t="shared" si="8"/>
        <v>10.98</v>
      </c>
      <c r="L12" s="615">
        <f t="shared" si="8"/>
        <v>10.98</v>
      </c>
      <c r="M12" s="489">
        <f t="shared" si="4"/>
        <v>100</v>
      </c>
      <c r="N12" s="489">
        <f t="shared" si="5"/>
        <v>51.84135977337111</v>
      </c>
      <c r="O12" s="616"/>
      <c r="P12" s="616"/>
    </row>
    <row r="13" spans="1:17" s="7" customFormat="1" ht="28.5" customHeight="1" x14ac:dyDescent="0.25">
      <c r="A13" s="836" t="s">
        <v>54</v>
      </c>
      <c r="B13" s="837"/>
      <c r="C13" s="496">
        <f>1346855831.41/Q3</f>
        <v>1346.8558314100001</v>
      </c>
      <c r="D13" s="617">
        <f t="shared" si="7"/>
        <v>1254.779136917959</v>
      </c>
      <c r="E13" s="617">
        <f t="shared" si="7"/>
        <v>1281.8320387679591</v>
      </c>
      <c r="F13" s="617">
        <f t="shared" si="7"/>
        <v>1254.779136917959</v>
      </c>
      <c r="G13" s="617">
        <f t="shared" ref="G13:G18" si="9">F13/E13*100</f>
        <v>97.88951274177839</v>
      </c>
      <c r="H13" s="617">
        <f t="shared" si="3"/>
        <v>1223.6068771679593</v>
      </c>
      <c r="I13" s="617">
        <f t="shared" si="6"/>
        <v>95.457660610826721</v>
      </c>
      <c r="J13" s="617">
        <f t="shared" si="1"/>
        <v>97.515717401345512</v>
      </c>
      <c r="K13" s="617">
        <f t="shared" si="8"/>
        <v>1922.0722114899997</v>
      </c>
      <c r="L13" s="617">
        <f t="shared" si="8"/>
        <v>2245.5461763600001</v>
      </c>
      <c r="M13" s="617">
        <f t="shared" si="4"/>
        <v>85.594864702611133</v>
      </c>
      <c r="N13" s="617">
        <f t="shared" si="5"/>
        <v>157.08249498716776</v>
      </c>
      <c r="O13" s="618"/>
      <c r="P13" s="618"/>
    </row>
    <row r="14" spans="1:17" s="7" customFormat="1" ht="29.25" customHeight="1" x14ac:dyDescent="0.25">
      <c r="A14" s="838" t="s">
        <v>57</v>
      </c>
      <c r="B14" s="839"/>
      <c r="C14" s="534">
        <f>C6-C13</f>
        <v>5177.3006443200002</v>
      </c>
      <c r="D14" s="619">
        <f t="shared" si="7"/>
        <v>7134.2086267051527</v>
      </c>
      <c r="E14" s="619">
        <f t="shared" si="7"/>
        <v>7411.6405826751516</v>
      </c>
      <c r="F14" s="619">
        <f t="shared" si="7"/>
        <v>7134.2086267051527</v>
      </c>
      <c r="G14" s="619">
        <f t="shared" si="9"/>
        <v>96.256807748901082</v>
      </c>
      <c r="H14" s="619">
        <f t="shared" si="3"/>
        <v>6887.4798973251518</v>
      </c>
      <c r="I14" s="619">
        <f t="shared" si="6"/>
        <v>92.927872317834257</v>
      </c>
      <c r="J14" s="619">
        <f t="shared" si="1"/>
        <v>96.541610397312567</v>
      </c>
      <c r="K14" s="619">
        <f t="shared" si="8"/>
        <v>5727.5592779499993</v>
      </c>
      <c r="L14" s="619">
        <f t="shared" si="8"/>
        <v>5803.067081520001</v>
      </c>
      <c r="M14" s="619">
        <f t="shared" si="4"/>
        <v>98.698829386093806</v>
      </c>
      <c r="N14" s="619">
        <f t="shared" si="5"/>
        <v>83.158998114453681</v>
      </c>
      <c r="O14" s="620"/>
      <c r="P14" s="620"/>
    </row>
    <row r="15" spans="1:17" s="7" customFormat="1" ht="21.75" customHeight="1" x14ac:dyDescent="0.25">
      <c r="A15" s="906" t="s">
        <v>2707</v>
      </c>
      <c r="B15" s="901"/>
      <c r="C15" s="691">
        <f>C38+C52+C66+C91+C94+C108+C135+C138+C152+C155+C158+C172+C175+C178+C203+C206+C227+C230+C244+C269+C283+C286+C300+C327+C341+C355+C377+C391+C409+C428+C448+C466+C469+C487+C507+C521+C539+C553+C569+C583+C597+C600+C672+C675</f>
        <v>6524.1564757300002</v>
      </c>
      <c r="D15" s="692">
        <f t="shared" ref="D15:F17" si="10">D38+D52+D66+D91+D94+D108+D135+D138+D152+D155+D158+D172+D175+D178+D203+D206+D227+D230+D244+D269+D283+D286+D300+D327+D341+D355+D377+D391+D409+D428+D448+D466+D487+D507+D521+D539+D553+D569+D583+D597+D600+D675</f>
        <v>7341.511605220001</v>
      </c>
      <c r="E15" s="692">
        <f t="shared" si="10"/>
        <v>7645.9964663900018</v>
      </c>
      <c r="F15" s="692">
        <f t="shared" si="10"/>
        <v>7341.511605220001</v>
      </c>
      <c r="G15" s="692">
        <f t="shared" si="9"/>
        <v>96.017721659845847</v>
      </c>
      <c r="H15" s="692">
        <f>H38+H52+H66+H91+H94+H108+H135+H138+H152+H155+H158+H172+H175+H178+H203+H206+H227+H230+H244+H269+H283+H286+H300+H327+H341+H355+H377+H391+H409+H428+H448+H466+H487+H507+H521+H539+H553+H569+H583+H597+H600+H675-0.01</f>
        <v>7089.6852383300011</v>
      </c>
      <c r="I15" s="692">
        <f t="shared" si="6"/>
        <v>92.724150076377697</v>
      </c>
      <c r="J15" s="692">
        <f t="shared" si="1"/>
        <v>96.569829478837235</v>
      </c>
      <c r="K15" s="619" t="e">
        <f>K38+K52+K66+K80+K91+K108+K122+K135+K152+K172+K192+K203+K227+K244+K269+K283+K300+K314+K327+K341+K358+K380+K394+K413+K431+K451+K472+K490+#REF!+#REF!+K542+#REF!+K572+K586+K603+K642+K653+K678+K693+K708+K723+K738</f>
        <v>#REF!</v>
      </c>
      <c r="L15" s="619" t="e">
        <f>L38+L52+L66+L80+L91+L108+L122+L135+L152+L172+L192+L203+L227+L244+L269+L283+L300+L314+L327+L341+L358+L380+L394+L413+L431+L451+L472+L490+#REF!+#REF!+L542+#REF!+L572+L586+L603+L642+L653+L678+L693+L708+L723+L738</f>
        <v>#REF!</v>
      </c>
      <c r="M15" s="619" t="e">
        <f t="shared" si="4"/>
        <v>#REF!</v>
      </c>
      <c r="N15" s="619" t="e">
        <f t="shared" si="5"/>
        <v>#REF!</v>
      </c>
      <c r="O15" s="620"/>
      <c r="P15" s="620"/>
    </row>
    <row r="16" spans="1:17" s="7" customFormat="1" x14ac:dyDescent="0.25">
      <c r="A16" s="897" t="s">
        <v>5</v>
      </c>
      <c r="B16" s="898"/>
      <c r="C16" s="603">
        <f>C39+C53+C67+C92+C95+C109+C136+C139+C153+C156+C159+C173+C176+C179+C204+C207+C228+C231+C245+C270+C284+C287+C301+C328+C342+C356+C378+C392+C410+C429+C449+C467+C470+C488+C508+C522+C540+C554+C570+C584+C598+C601+C673+C676</f>
        <v>3697.9075000000007</v>
      </c>
      <c r="D16" s="603">
        <f t="shared" si="10"/>
        <v>3560.89120757</v>
      </c>
      <c r="E16" s="603">
        <f t="shared" si="10"/>
        <v>3855.0714000000007</v>
      </c>
      <c r="F16" s="603">
        <f t="shared" si="10"/>
        <v>3560.89120757</v>
      </c>
      <c r="G16" s="603">
        <f t="shared" si="9"/>
        <v>92.369007940293898</v>
      </c>
      <c r="H16" s="603">
        <f>H39+H53+H67+H92+H95+H109+H136+H139+H153+H156+H159+H173+H176+H179+H204+H207+H228+H231+H245+H270+H284+H287+H301+H328+H342+H356+H378+H392+H410+H429+H449+H467+H488+H508+H522+H540+H554+H570+H584+H598+H601+H676</f>
        <v>3528.0810035800005</v>
      </c>
      <c r="I16" s="603">
        <f>H16/E16*100</f>
        <v>91.517915947808376</v>
      </c>
      <c r="J16" s="603">
        <f t="shared" si="1"/>
        <v>99.078595720075654</v>
      </c>
      <c r="K16" s="603">
        <f>K41+K55+K69+K81+K94+K111+K123+K138+K155+K175+K193+K206+K230+K247+K259+K272+K286+K303+K315+K330+K344+K358+K380+K394+K413+K431+K451+K469+K490+K510+K524+K542+K556+K572+K586+K600+K615+K626+K643+K654+K675+K694+K709+K724+K739</f>
        <v>4349.1628782300004</v>
      </c>
      <c r="L16" s="603">
        <f>L41+L55+L69+L81+L94+L111+L123+L138+L155+L175+L193+L206+L230+L247+L259+L272+L286+L303+L315+L330+L344+L358+L380+L394+L413+L431+L451+L469+L490+L510+L524+L542+L556+L572+L586+L600+L615+L626+L643+L654+L675+L694+L709+L724+L739</f>
        <v>4744.1656448700014</v>
      </c>
      <c r="M16" s="485">
        <f t="shared" si="4"/>
        <v>91.673925486410269</v>
      </c>
      <c r="N16" s="485">
        <f t="shared" si="5"/>
        <v>123.27276141950354</v>
      </c>
      <c r="O16" s="604"/>
      <c r="P16" s="604"/>
    </row>
    <row r="17" spans="1:17" s="7" customFormat="1" x14ac:dyDescent="0.25">
      <c r="A17" s="899" t="s">
        <v>6</v>
      </c>
      <c r="B17" s="900"/>
      <c r="C17" s="605">
        <f>C40+C54+C68+C93+C96+C110+C137+C140+C154+C157+C160+C174+C177+C180+C205+C208+C229+C232+C246+C271+C285+C288+C302+C329+C343+C357+C379+C393+C411+C430+C450+C468+C471+C489+C509+C523+C541+C555+C571+C585+C599+C602+C674+C677</f>
        <v>2826.2489757300004</v>
      </c>
      <c r="D17" s="605">
        <f t="shared" si="10"/>
        <v>2982.2288566599996</v>
      </c>
      <c r="E17" s="605">
        <f t="shared" si="10"/>
        <v>2992.5335253999992</v>
      </c>
      <c r="F17" s="605">
        <f t="shared" si="10"/>
        <v>2982.2288566599996</v>
      </c>
      <c r="G17" s="605">
        <f t="shared" si="9"/>
        <v>99.655654025175139</v>
      </c>
      <c r="H17" s="605">
        <f>H40+H54+H68+H93+H96+H110+H137+H140+H154+H157+H160+H174+H177+H180+H205+H208+H229+H232+H246+H271+H285+H288+H302+H329+H343+H357+H379+H393+H411+H430+H450+H468+H489+H509+H523+H541+H555+H571+H585+H599+H602+H677</f>
        <v>2905.6835540300003</v>
      </c>
      <c r="I17" s="605">
        <f t="shared" ref="I17:I18" si="11">H17/E17*100</f>
        <v>97.097777831632143</v>
      </c>
      <c r="J17" s="605">
        <f t="shared" si="1"/>
        <v>97.433285428143577</v>
      </c>
      <c r="K17" s="605">
        <f>K42+K56+K70+K82+K97+K112+K124+K141+K158+K178+K194+K209+K233+K248+K260+K273+K289+K304+K316+K331+K345+K359+K381+K395+K414+K432+K452+K472+K491+K511+K525+K543+K557+K573+K587+K603+K616+K627+K644+K655+K678+K695+K710+K725+K740</f>
        <v>2570.8988941300004</v>
      </c>
      <c r="L17" s="605">
        <f>L42+L56+L70+L82+L97+L112+L124+L141+L158+L178+L194+L209+L233+L248+L260+L273+L289+L304+L316+L331+L345+L359+L381+L395+L414+L432+L452+L472+L491+L511+L525+L543+L557+L573+L587+L603+L616+L627+L644+L655+L678+L695+L710+L725+L740</f>
        <v>2576.5057158199998</v>
      </c>
      <c r="M17" s="486">
        <f t="shared" si="4"/>
        <v>99.782386599976363</v>
      </c>
      <c r="N17" s="486">
        <f t="shared" si="5"/>
        <v>88.478282177848484</v>
      </c>
      <c r="O17" s="606"/>
      <c r="P17" s="606"/>
    </row>
    <row r="18" spans="1:17" s="7" customFormat="1" x14ac:dyDescent="0.25">
      <c r="A18" s="904" t="s">
        <v>8</v>
      </c>
      <c r="B18" s="905"/>
      <c r="C18" s="610">
        <v>0</v>
      </c>
      <c r="D18" s="611">
        <f>D412</f>
        <v>798.39154099000018</v>
      </c>
      <c r="E18" s="611">
        <f t="shared" ref="E18:P18" si="12">E412</f>
        <v>798.39154099000018</v>
      </c>
      <c r="F18" s="611">
        <f t="shared" si="12"/>
        <v>798.39154099000018</v>
      </c>
      <c r="G18" s="611">
        <f t="shared" si="9"/>
        <v>100</v>
      </c>
      <c r="H18" s="611">
        <f t="shared" si="12"/>
        <v>655.93068072000005</v>
      </c>
      <c r="I18" s="611">
        <f t="shared" si="11"/>
        <v>82.156516827151052</v>
      </c>
      <c r="J18" s="611">
        <f t="shared" si="1"/>
        <v>82.156516827151052</v>
      </c>
      <c r="K18" s="611">
        <f t="shared" si="12"/>
        <v>369.63871902999995</v>
      </c>
      <c r="L18" s="611">
        <f t="shared" si="12"/>
        <v>390.10034904000003</v>
      </c>
      <c r="M18" s="611">
        <f t="shared" si="12"/>
        <v>94.754777825666082</v>
      </c>
      <c r="N18" s="611">
        <f t="shared" si="12"/>
        <v>56.353320540557114</v>
      </c>
      <c r="O18" s="611">
        <f t="shared" si="12"/>
        <v>0</v>
      </c>
      <c r="P18" s="611">
        <f t="shared" si="12"/>
        <v>0</v>
      </c>
    </row>
    <row r="19" spans="1:17" s="7" customFormat="1" ht="10.5" hidden="1" customHeight="1" x14ac:dyDescent="0.25">
      <c r="A19" s="859" t="s">
        <v>2308</v>
      </c>
      <c r="B19" s="877"/>
      <c r="C19" s="877"/>
      <c r="D19" s="878"/>
      <c r="E19" s="878"/>
      <c r="F19" s="878"/>
      <c r="G19" s="878"/>
      <c r="H19" s="878"/>
      <c r="I19" s="878"/>
      <c r="J19" s="878"/>
      <c r="K19" s="878"/>
      <c r="L19" s="878"/>
      <c r="M19" s="878"/>
      <c r="N19" s="878"/>
      <c r="O19" s="878"/>
      <c r="P19" s="878"/>
    </row>
    <row r="20" spans="1:17" s="7" customFormat="1" ht="9" hidden="1" customHeight="1" x14ac:dyDescent="0.25">
      <c r="A20" s="856" t="s">
        <v>2309</v>
      </c>
      <c r="B20" s="856"/>
      <c r="C20" s="684"/>
      <c r="D20" s="621"/>
      <c r="E20" s="621"/>
      <c r="F20" s="621"/>
      <c r="G20" s="621"/>
      <c r="H20" s="621"/>
      <c r="I20" s="621"/>
      <c r="J20" s="621"/>
      <c r="K20" s="621"/>
      <c r="L20" s="621"/>
      <c r="M20" s="621"/>
      <c r="N20" s="621"/>
      <c r="O20" s="621"/>
      <c r="P20" s="621"/>
    </row>
    <row r="21" spans="1:17" s="7" customFormat="1" ht="9.75" hidden="1" customHeight="1" x14ac:dyDescent="0.25">
      <c r="A21" s="719" t="s">
        <v>2310</v>
      </c>
      <c r="B21" s="795"/>
      <c r="C21" s="681"/>
      <c r="D21" s="618"/>
      <c r="E21" s="618"/>
      <c r="F21" s="618"/>
      <c r="G21" s="618"/>
      <c r="H21" s="618"/>
      <c r="I21" s="618"/>
      <c r="J21" s="618"/>
      <c r="K21" s="618"/>
      <c r="L21" s="618"/>
      <c r="M21" s="618"/>
      <c r="N21" s="618"/>
      <c r="O21" s="618"/>
      <c r="P21" s="618"/>
    </row>
    <row r="22" spans="1:17" s="7" customFormat="1" ht="13.5" hidden="1" customHeight="1" x14ac:dyDescent="0.25">
      <c r="A22" s="713" t="s">
        <v>2311</v>
      </c>
      <c r="B22" s="773"/>
      <c r="C22" s="683"/>
      <c r="D22" s="620"/>
      <c r="E22" s="620"/>
      <c r="F22" s="620"/>
      <c r="G22" s="620"/>
      <c r="H22" s="620"/>
      <c r="I22" s="620"/>
      <c r="J22" s="620"/>
      <c r="K22" s="620"/>
      <c r="L22" s="620"/>
      <c r="M22" s="620"/>
      <c r="N22" s="620"/>
      <c r="O22" s="620"/>
      <c r="P22" s="620"/>
    </row>
    <row r="23" spans="1:17" s="7" customFormat="1" ht="36" customHeight="1" x14ac:dyDescent="0.25">
      <c r="A23" s="860" t="s">
        <v>2587</v>
      </c>
      <c r="B23" s="860"/>
      <c r="C23" s="860"/>
      <c r="D23" s="860"/>
      <c r="E23" s="860"/>
      <c r="F23" s="860"/>
      <c r="G23" s="860"/>
      <c r="H23" s="860"/>
      <c r="I23" s="860"/>
      <c r="J23" s="860"/>
      <c r="K23" s="860"/>
      <c r="L23" s="860"/>
      <c r="M23" s="860"/>
      <c r="N23" s="860"/>
      <c r="O23" s="860"/>
      <c r="P23" s="860"/>
    </row>
    <row r="24" spans="1:17" s="7" customFormat="1" ht="28.5" customHeight="1" x14ac:dyDescent="0.25">
      <c r="A24" s="861" t="s">
        <v>39</v>
      </c>
      <c r="B24" s="887"/>
      <c r="C24" s="427">
        <f>C26+C123</f>
        <v>3069.1900069200001</v>
      </c>
      <c r="D24" s="427">
        <f>D26+D123</f>
        <v>3404.7805652600005</v>
      </c>
      <c r="E24" s="427">
        <f>E26+E123</f>
        <v>3510.5002057400002</v>
      </c>
      <c r="F24" s="427">
        <f>F26+F123</f>
        <v>3404.7805652600005</v>
      </c>
      <c r="G24" s="466">
        <f>F24/E24*100</f>
        <v>96.988473599655734</v>
      </c>
      <c r="H24" s="427">
        <f>H26+H123</f>
        <v>3328.2043794599995</v>
      </c>
      <c r="I24" s="427">
        <f>(H24/E24)*100</f>
        <v>94.807126745586572</v>
      </c>
      <c r="J24" s="427">
        <f>(H24/D24)*100</f>
        <v>97.750921554788846</v>
      </c>
      <c r="K24" s="427">
        <f>K26+K123</f>
        <v>4782.7111628400007</v>
      </c>
      <c r="L24" s="427">
        <f>L26+L123</f>
        <v>5135.8019808300005</v>
      </c>
      <c r="M24" s="622"/>
      <c r="N24" s="427">
        <f>(K24/H24)*100</f>
        <v>143.70244785315722</v>
      </c>
      <c r="O24" s="622"/>
      <c r="P24" s="622"/>
    </row>
    <row r="25" spans="1:17" s="7" customFormat="1" ht="23.25" customHeight="1" x14ac:dyDescent="0.25">
      <c r="A25" s="862" t="s">
        <v>2312</v>
      </c>
      <c r="B25" s="862"/>
      <c r="C25" s="862"/>
      <c r="D25" s="862"/>
      <c r="E25" s="862"/>
      <c r="F25" s="862"/>
      <c r="G25" s="862"/>
      <c r="H25" s="862"/>
      <c r="I25" s="862"/>
      <c r="J25" s="862"/>
      <c r="K25" s="862"/>
      <c r="L25" s="862"/>
      <c r="M25" s="862"/>
      <c r="N25" s="862"/>
      <c r="O25" s="862"/>
      <c r="P25" s="862"/>
    </row>
    <row r="26" spans="1:17" s="7" customFormat="1" ht="46.5" customHeight="1" x14ac:dyDescent="0.25">
      <c r="A26" s="863" t="s">
        <v>52</v>
      </c>
      <c r="B26" s="883"/>
      <c r="C26" s="429">
        <f>C28+C42+C56+C70+C81+C98+C112</f>
        <v>777.10336250000012</v>
      </c>
      <c r="D26" s="429">
        <f>D28+D42+D56+D70+D81+D98+D112</f>
        <v>1072.12002798</v>
      </c>
      <c r="E26" s="429">
        <f>E28+E42+E56+E70+E81+E98+E112</f>
        <v>1067.12002549</v>
      </c>
      <c r="F26" s="429">
        <f>F28+F42+F56+F70+F81+F98+F112</f>
        <v>1072.12002798</v>
      </c>
      <c r="G26" s="468">
        <f>F26/E26*100</f>
        <v>100.46855108802819</v>
      </c>
      <c r="H26" s="429">
        <f>H28+H42+H56+H70+H81+H98+H112</f>
        <v>1043.1468205899998</v>
      </c>
      <c r="I26" s="429">
        <f>(H26/E26)*100</f>
        <v>97.75346687088998</v>
      </c>
      <c r="J26" s="429">
        <f>(H26/D26)*100</f>
        <v>97.297578010496721</v>
      </c>
      <c r="K26" s="429">
        <f>K28+K42+K56+K70+K81+K98+K112</f>
        <v>1500.24768801</v>
      </c>
      <c r="L26" s="429">
        <f>L28+L42+L56+L70+L81+L98+L112</f>
        <v>1526.5140216699999</v>
      </c>
      <c r="M26" s="623"/>
      <c r="N26" s="429">
        <f>(K26/H26)*100</f>
        <v>143.81941816794935</v>
      </c>
      <c r="O26" s="623"/>
      <c r="P26" s="623"/>
    </row>
    <row r="27" spans="1:17" s="7" customFormat="1" ht="15.75" customHeight="1" x14ac:dyDescent="0.25">
      <c r="A27" s="857" t="s">
        <v>2313</v>
      </c>
      <c r="B27" s="857"/>
      <c r="C27" s="857"/>
      <c r="D27" s="857"/>
      <c r="E27" s="857"/>
      <c r="F27" s="857"/>
      <c r="G27" s="857"/>
      <c r="H27" s="857"/>
      <c r="I27" s="857"/>
      <c r="J27" s="857"/>
      <c r="K27" s="857"/>
      <c r="L27" s="857"/>
      <c r="M27" s="857"/>
      <c r="N27" s="857"/>
      <c r="O27" s="857"/>
      <c r="P27" s="857"/>
    </row>
    <row r="28" spans="1:17" s="7" customFormat="1" ht="48" customHeight="1" x14ac:dyDescent="0.25">
      <c r="A28" s="858" t="s">
        <v>53</v>
      </c>
      <c r="B28" s="882"/>
      <c r="C28" s="591">
        <f>C30</f>
        <v>493.95541300000002</v>
      </c>
      <c r="D28" s="591">
        <f>D30</f>
        <v>697.52186348999999</v>
      </c>
      <c r="E28" s="591">
        <f>E30</f>
        <v>692.52186348999999</v>
      </c>
      <c r="F28" s="591">
        <f t="shared" ref="F28" si="13">F30</f>
        <v>697.52186348999999</v>
      </c>
      <c r="G28" s="591">
        <f>F28/E28*100</f>
        <v>100.72199886582673</v>
      </c>
      <c r="H28" s="591">
        <f>H30</f>
        <v>695.58314565000001</v>
      </c>
      <c r="I28" s="591">
        <f>I30</f>
        <v>100.44204844949914</v>
      </c>
      <c r="J28" s="591">
        <f t="shared" ref="J28:N28" si="14">J30</f>
        <v>99.722056333790064</v>
      </c>
      <c r="K28" s="591">
        <f t="shared" si="14"/>
        <v>528.20226071000002</v>
      </c>
      <c r="L28" s="591">
        <f t="shared" si="14"/>
        <v>529.03127067000003</v>
      </c>
      <c r="M28" s="591">
        <f t="shared" si="14"/>
        <v>99.843296605331076</v>
      </c>
      <c r="N28" s="591">
        <f t="shared" si="14"/>
        <v>75.936610024731408</v>
      </c>
      <c r="O28" s="624"/>
      <c r="P28" s="624"/>
    </row>
    <row r="29" spans="1:17" s="7" customFormat="1" ht="32.25" customHeight="1" x14ac:dyDescent="0.25">
      <c r="A29" s="850" t="s">
        <v>2314</v>
      </c>
      <c r="B29" s="850"/>
      <c r="C29" s="850"/>
      <c r="D29" s="850"/>
      <c r="E29" s="850"/>
      <c r="F29" s="850"/>
      <c r="G29" s="850"/>
      <c r="H29" s="850"/>
      <c r="I29" s="850"/>
      <c r="J29" s="850"/>
      <c r="K29" s="850"/>
      <c r="L29" s="850"/>
      <c r="M29" s="850"/>
      <c r="N29" s="850"/>
      <c r="O29" s="850"/>
      <c r="P29" s="850"/>
    </row>
    <row r="30" spans="1:17" s="7" customFormat="1" ht="15" customHeight="1" x14ac:dyDescent="0.25">
      <c r="A30" s="849" t="s">
        <v>14</v>
      </c>
      <c r="B30" s="849"/>
      <c r="C30" s="593">
        <f>SUM(C31:C35)</f>
        <v>493.95541300000002</v>
      </c>
      <c r="D30" s="593">
        <f>SUM(D31:D35)</f>
        <v>697.52186348999999</v>
      </c>
      <c r="E30" s="593">
        <f>SUM(E31:E35)</f>
        <v>692.52186348999999</v>
      </c>
      <c r="F30" s="593">
        <f t="shared" ref="F30" si="15">SUM(F31:F35)</f>
        <v>697.52186348999999</v>
      </c>
      <c r="G30" s="625">
        <f>F30/E30*100</f>
        <v>100.72199886582673</v>
      </c>
      <c r="H30" s="593">
        <f>SUM(H31:H35)</f>
        <v>695.58314565000001</v>
      </c>
      <c r="I30" s="593">
        <f>H30/E30*100</f>
        <v>100.44204844949914</v>
      </c>
      <c r="J30" s="594">
        <f>H30/D30*100</f>
        <v>99.722056333790064</v>
      </c>
      <c r="K30" s="594">
        <f>SUM(K31:K35)</f>
        <v>528.20226071000002</v>
      </c>
      <c r="L30" s="594">
        <f>SUM(L31:L35)</f>
        <v>529.03127067000003</v>
      </c>
      <c r="M30" s="626">
        <f>K30/L30*100</f>
        <v>99.843296605331076</v>
      </c>
      <c r="N30" s="594">
        <f>K30/H30*100</f>
        <v>75.936610024731408</v>
      </c>
      <c r="O30" s="850" t="s">
        <v>2315</v>
      </c>
      <c r="P30" s="850" t="s">
        <v>2316</v>
      </c>
    </row>
    <row r="31" spans="1:17" s="7" customFormat="1" ht="15" customHeight="1" x14ac:dyDescent="0.25">
      <c r="A31" s="851" t="s">
        <v>5</v>
      </c>
      <c r="B31" s="868"/>
      <c r="C31" s="505">
        <f>(SUMIFS(Лист3!$O$15:$O$500,Лист3!$P$15:$P$500,"N1",Лист3!$K$15:$K$500,"1*"))/$Q$3</f>
        <v>123.79689999999999</v>
      </c>
      <c r="D31" s="596">
        <f>(SUMIFS(Лист1!$O$15:$O$500,Лист1!$Q$15:$Q$500,"N1",Лист1!$K$15:$K$500,"1*"))/$Q$3</f>
        <v>162.63159999999999</v>
      </c>
      <c r="E31" s="627">
        <f>162631.6/1000</f>
        <v>162.63159999999999</v>
      </c>
      <c r="F31" s="596">
        <f>(SUMIFS(Лист1!$O$15:$O$500,Лист1!$Q$15:$Q$500,"N1",Лист1!$K$15:$K$500,"1*"))/$Q$3</f>
        <v>162.63159999999999</v>
      </c>
      <c r="G31" s="627">
        <f t="shared" ref="G31:G32" si="16">F31/E31*100</f>
        <v>100</v>
      </c>
      <c r="H31" s="596">
        <f>(SUMIFS(Лист1!$P$15:$P$500,Лист1!$Q$15:$Q$500,"N1",Лист1!$K$15:$K$500,"1*"))/$Q$3</f>
        <v>162.63039759</v>
      </c>
      <c r="I31" s="597">
        <f>(H31/E31)*100</f>
        <v>99.999260654141025</v>
      </c>
      <c r="J31" s="597">
        <f>(H31/D31)*100</f>
        <v>99.999260654141025</v>
      </c>
      <c r="K31" s="597">
        <f>164656912.86/1000000</f>
        <v>164.65691286000001</v>
      </c>
      <c r="L31" s="597">
        <f>164731600/1000000</f>
        <v>164.73159999999999</v>
      </c>
      <c r="M31" s="597">
        <f t="shared" ref="M31:M32" si="17">K31/L31*100</f>
        <v>99.954661315740282</v>
      </c>
      <c r="N31" s="597">
        <f>(K31/H31)*100</f>
        <v>101.24608640206915</v>
      </c>
      <c r="O31" s="850"/>
      <c r="P31" s="850"/>
    </row>
    <row r="32" spans="1:17" s="7" customFormat="1" ht="15" customHeight="1" x14ac:dyDescent="0.25">
      <c r="A32" s="852" t="s">
        <v>6</v>
      </c>
      <c r="B32" s="869"/>
      <c r="C32" s="628">
        <f>(SUMIFS(Лист3!$O$15:$O$500,Лист3!$P$15:$P$500,"N1",Лист3!$K$15:$K$500,"0*"))/$Q$3</f>
        <v>370.15851300000003</v>
      </c>
      <c r="D32" s="629">
        <f>(SUMIFS(Лист1!$O$15:$O$500,Лист1!$Q$15:$Q$500,"N1",Лист1!$K$15:$K$500,"0*"))/$Q$3</f>
        <v>534.89026349000005</v>
      </c>
      <c r="E32" s="630">
        <f>529890.26349/1000</f>
        <v>529.89026349000005</v>
      </c>
      <c r="F32" s="629">
        <f>(SUMIFS(Лист1!$O$15:$O$500,Лист1!$Q$15:$Q$500,"N1",Лист1!$K$15:$K$500,"0*"))/$Q$3</f>
        <v>534.89026349000005</v>
      </c>
      <c r="G32" s="630">
        <f t="shared" si="16"/>
        <v>100.94359159707307</v>
      </c>
      <c r="H32" s="629">
        <f>(SUMIFS(Лист1!$P$15:$P$500,Лист1!$Q$15:$Q$500,"N1",Лист1!$K$15:$K$500,"0*"))/$Q$3</f>
        <v>532.95274805999998</v>
      </c>
      <c r="I32" s="631">
        <f>(H32/E32)*100</f>
        <v>100.57794694128357</v>
      </c>
      <c r="J32" s="631">
        <f>(H32/D32)*100</f>
        <v>99.637773285055076</v>
      </c>
      <c r="K32" s="631">
        <f>363545347.85/1000000</f>
        <v>363.54534785000004</v>
      </c>
      <c r="L32" s="631">
        <f>364299670.67/1000000</f>
        <v>364.29967067000001</v>
      </c>
      <c r="M32" s="631">
        <f t="shared" si="17"/>
        <v>99.792938923438314</v>
      </c>
      <c r="N32" s="631">
        <f>(K32/H32)*100</f>
        <v>68.213429647063577</v>
      </c>
      <c r="O32" s="850"/>
      <c r="P32" s="850"/>
      <c r="Q32" s="66"/>
    </row>
    <row r="33" spans="1:17" s="7" customFormat="1" ht="15" customHeight="1" x14ac:dyDescent="0.25">
      <c r="A33" s="853" t="s">
        <v>7</v>
      </c>
      <c r="B33" s="879"/>
      <c r="C33" s="632"/>
      <c r="D33" s="633">
        <v>0</v>
      </c>
      <c r="E33" s="633">
        <v>0</v>
      </c>
      <c r="F33" s="633">
        <v>0</v>
      </c>
      <c r="G33" s="633">
        <v>0</v>
      </c>
      <c r="H33" s="633">
        <v>0</v>
      </c>
      <c r="I33" s="633">
        <v>0</v>
      </c>
      <c r="J33" s="633">
        <v>0</v>
      </c>
      <c r="K33" s="633">
        <v>0</v>
      </c>
      <c r="L33" s="633">
        <v>0</v>
      </c>
      <c r="M33" s="633">
        <v>0</v>
      </c>
      <c r="N33" s="633">
        <v>0</v>
      </c>
      <c r="O33" s="850"/>
      <c r="P33" s="850"/>
    </row>
    <row r="34" spans="1:17" s="7" customFormat="1" ht="15.75" customHeight="1" x14ac:dyDescent="0.25">
      <c r="A34" s="854" t="s">
        <v>8</v>
      </c>
      <c r="B34" s="880"/>
      <c r="C34" s="634">
        <v>0</v>
      </c>
      <c r="D34" s="635">
        <v>0</v>
      </c>
      <c r="E34" s="635">
        <v>0</v>
      </c>
      <c r="F34" s="635">
        <v>0</v>
      </c>
      <c r="G34" s="635">
        <v>0</v>
      </c>
      <c r="H34" s="635">
        <v>0</v>
      </c>
      <c r="I34" s="635">
        <v>0</v>
      </c>
      <c r="J34" s="635">
        <v>0</v>
      </c>
      <c r="K34" s="635">
        <v>0</v>
      </c>
      <c r="L34" s="635">
        <v>0</v>
      </c>
      <c r="M34" s="635">
        <v>0</v>
      </c>
      <c r="N34" s="635">
        <v>0</v>
      </c>
      <c r="O34" s="850"/>
      <c r="P34" s="850"/>
    </row>
    <row r="35" spans="1:17" s="7" customFormat="1" ht="15" customHeight="1" x14ac:dyDescent="0.25">
      <c r="A35" s="855" t="s">
        <v>9</v>
      </c>
      <c r="B35" s="881"/>
      <c r="C35" s="598">
        <v>0</v>
      </c>
      <c r="D35" s="599">
        <v>0</v>
      </c>
      <c r="E35" s="599">
        <v>0</v>
      </c>
      <c r="F35" s="599">
        <v>0</v>
      </c>
      <c r="G35" s="599">
        <v>0</v>
      </c>
      <c r="H35" s="599">
        <v>0</v>
      </c>
      <c r="I35" s="599">
        <v>0</v>
      </c>
      <c r="J35" s="599">
        <v>0</v>
      </c>
      <c r="K35" s="599">
        <v>0</v>
      </c>
      <c r="L35" s="599">
        <v>0</v>
      </c>
      <c r="M35" s="599">
        <v>0</v>
      </c>
      <c r="N35" s="599">
        <v>0</v>
      </c>
      <c r="O35" s="850"/>
      <c r="P35" s="850"/>
    </row>
    <row r="36" spans="1:17" s="7" customFormat="1" ht="33" customHeight="1" x14ac:dyDescent="0.25">
      <c r="A36" s="719" t="s">
        <v>58</v>
      </c>
      <c r="B36" s="795"/>
      <c r="C36" s="510">
        <v>0</v>
      </c>
      <c r="D36" s="636">
        <v>0</v>
      </c>
      <c r="E36" s="636">
        <v>0</v>
      </c>
      <c r="F36" s="636">
        <v>0</v>
      </c>
      <c r="G36" s="636">
        <v>0</v>
      </c>
      <c r="H36" s="636">
        <v>0</v>
      </c>
      <c r="I36" s="636">
        <v>0</v>
      </c>
      <c r="J36" s="636">
        <v>0</v>
      </c>
      <c r="K36" s="636">
        <v>0</v>
      </c>
      <c r="L36" s="636">
        <v>0</v>
      </c>
      <c r="M36" s="636">
        <v>0</v>
      </c>
      <c r="N36" s="636">
        <v>0</v>
      </c>
      <c r="O36" s="850"/>
      <c r="P36" s="850"/>
    </row>
    <row r="37" spans="1:17" s="7" customFormat="1" ht="16.5" customHeight="1" x14ac:dyDescent="0.25">
      <c r="A37" s="713" t="s">
        <v>57</v>
      </c>
      <c r="B37" s="773"/>
      <c r="C37" s="509">
        <f>C30-C36</f>
        <v>493.95541300000002</v>
      </c>
      <c r="D37" s="637">
        <f>D28-D36</f>
        <v>697.52186348999999</v>
      </c>
      <c r="E37" s="637">
        <f t="shared" ref="E37:L37" si="18">E28-E36</f>
        <v>692.52186348999999</v>
      </c>
      <c r="F37" s="637">
        <f t="shared" si="18"/>
        <v>697.52186348999999</v>
      </c>
      <c r="G37" s="637">
        <f>F37/E37*100</f>
        <v>100.72199886582673</v>
      </c>
      <c r="H37" s="637">
        <f t="shared" si="18"/>
        <v>695.58314565000001</v>
      </c>
      <c r="I37" s="638">
        <f>H37/E37*100</f>
        <v>100.44204844949914</v>
      </c>
      <c r="J37" s="638">
        <f>H37/D37*100</f>
        <v>99.722056333790064</v>
      </c>
      <c r="K37" s="637">
        <f t="shared" si="18"/>
        <v>528.20226071000002</v>
      </c>
      <c r="L37" s="637">
        <f t="shared" si="18"/>
        <v>529.03127067000003</v>
      </c>
      <c r="M37" s="638">
        <f>K37/L37*100</f>
        <v>99.843296605331076</v>
      </c>
      <c r="N37" s="638">
        <f>K37/H37*100</f>
        <v>75.936610024731408</v>
      </c>
      <c r="O37" s="850"/>
      <c r="P37" s="850"/>
    </row>
    <row r="38" spans="1:17" s="7" customFormat="1" ht="30.75" customHeight="1" x14ac:dyDescent="0.25">
      <c r="A38" s="856" t="s">
        <v>2592</v>
      </c>
      <c r="B38" s="870"/>
      <c r="C38" s="587">
        <f>(SUMIFS(Лист3!$O$15:$O$500,Лист3!$P$15:$P$500,"N1",Лист3!$A$15:$A$500,"814"))/$Q$3</f>
        <v>493.95541300000002</v>
      </c>
      <c r="D38" s="588">
        <f>(SUMIFS(Лист1!$O$15:$O$500,Лист1!$Q$15:$Q$500,"N1",Лист1!$A$15:$A$500,"814"))/$Q$3</f>
        <v>697.52186348999999</v>
      </c>
      <c r="E38" s="588">
        <f>(SUMIFS(Лист2!$P$15:$P$500,Лист2!$R$15:$R$500,"N1",Лист2!$A$15:$A$500,"814"))/$Q$4</f>
        <v>692.52186348999999</v>
      </c>
      <c r="F38" s="588">
        <f>(SUMIFS(Лист1!$O$15:$O$500,Лист1!$Q$15:$Q$500,"N1",Лист1!$A$15:$A$500,"814"))/$Q$3</f>
        <v>697.52186348999999</v>
      </c>
      <c r="G38" s="588">
        <f>F38/E38*100</f>
        <v>100.72199886582673</v>
      </c>
      <c r="H38" s="588">
        <f>(SUMIFS(Лист1!$P$15:$P$500,Лист1!$Q$15:$Q$500,"N1",Лист1!$A$15:$A$500,"814"))/$Q$3</f>
        <v>695.58314565000001</v>
      </c>
      <c r="I38" s="589">
        <f>H38/E38*100</f>
        <v>100.44204844949914</v>
      </c>
      <c r="J38" s="589">
        <f>H38/D38*100</f>
        <v>99.722056333790064</v>
      </c>
      <c r="K38" s="637"/>
      <c r="L38" s="637"/>
      <c r="M38" s="638"/>
      <c r="N38" s="638"/>
      <c r="O38" s="685"/>
      <c r="P38" s="685"/>
    </row>
    <row r="39" spans="1:17" s="7" customFormat="1" ht="15" customHeight="1" x14ac:dyDescent="0.25">
      <c r="A39" s="851" t="s">
        <v>5</v>
      </c>
      <c r="B39" s="868"/>
      <c r="C39" s="508">
        <f>(SUMIFS(Лист3!$O$15:$O$500,Лист3!$P$15:$P$500,"N1",Лист3!$A$15:$A$500,"814",Лист3!$K$15:$K$500,"1*"))/$Q$3</f>
        <v>123.79689999999999</v>
      </c>
      <c r="D39" s="596">
        <f>(SUMIFS(Лист1!$O$15:$O$500,Лист1!$Q$15:$Q$500,"N1",Лист1!$A$15:$A$500,"814",Лист1!$K$15:$K$500,"1*"))/$Q$3</f>
        <v>162.63159999999999</v>
      </c>
      <c r="E39" s="627">
        <f>(SUMIFS(Лист2!$P$15:$P$500,Лист2!$A$15:$A$500,"814",Лист2!$K$15:$K$500,"1*",Лист2!$R$15:$R$500,"N1"))/$Q$4</f>
        <v>162.63159999999999</v>
      </c>
      <c r="F39" s="596">
        <f>(SUMIFS(Лист1!$O$15:$O$500,Лист1!$Q$15:$Q$500,"N1",Лист1!$A$15:$A$500,"814",Лист1!$K$15:$K$500,"1*"))/$Q$3</f>
        <v>162.63159999999999</v>
      </c>
      <c r="G39" s="627">
        <f>F39/E39*100</f>
        <v>100</v>
      </c>
      <c r="H39" s="596">
        <f>(SUMIFS(Лист1!$P$15:$P$500,Лист1!$Q$15:$Q$500,"N1",Лист1!$A$15:$A$500,"814",Лист1!$K$15:$K$500,"1*"))/$Q$3</f>
        <v>162.63039759</v>
      </c>
      <c r="I39" s="642">
        <f>H39/E39*100</f>
        <v>99.999260654141025</v>
      </c>
      <c r="J39" s="642">
        <f>H39/D39*100</f>
        <v>99.999260654141025</v>
      </c>
      <c r="K39" s="597">
        <f>164656912.86/1000000</f>
        <v>164.65691286000001</v>
      </c>
      <c r="L39" s="597">
        <f>164731600/1000000</f>
        <v>164.73159999999999</v>
      </c>
      <c r="M39" s="597">
        <f t="shared" ref="M39:M40" si="19">K39/L39*100</f>
        <v>99.954661315740282</v>
      </c>
      <c r="N39" s="597">
        <f>(K39/H39)*100</f>
        <v>101.24608640206915</v>
      </c>
      <c r="O39" s="685"/>
      <c r="P39" s="685"/>
    </row>
    <row r="40" spans="1:17" s="7" customFormat="1" ht="15" customHeight="1" x14ac:dyDescent="0.25">
      <c r="A40" s="852" t="s">
        <v>6</v>
      </c>
      <c r="B40" s="869"/>
      <c r="C40" s="506">
        <f>(SUMIFS(Лист3!$O$15:$O$500,Лист3!$P$15:$P$500,"N1",Лист3!$A$15:$A$500,"814",Лист3!$K$15:$K$500,"0*"))/$Q$3</f>
        <v>370.15851300000003</v>
      </c>
      <c r="D40" s="629">
        <f>(SUMIFS(Лист1!$O$15:$O$500,Лист1!$Q$15:$Q$500,"N1",Лист1!$A$15:$A$500,"814",Лист1!$K$15:$K$500,"0*"))/$Q$3</f>
        <v>534.89026349000005</v>
      </c>
      <c r="E40" s="630">
        <f>(SUMIFS(Лист2!$P$15:$P$500,Лист2!$A$15:$A$500,"814",Лист2!$K$15:$K$500,"0*",Лист2!$R$15:$R$500,"N1"))/$Q$4</f>
        <v>529.89026349000005</v>
      </c>
      <c r="F40" s="629">
        <f>(SUMIFS(Лист1!$O$15:$O$500,Лист1!$Q$15:$Q$500,"N1",Лист1!$A$15:$A$500,"814",Лист1!$K$15:$K$500,"0*"))/$Q$3</f>
        <v>534.89026349000005</v>
      </c>
      <c r="G40" s="630">
        <f>F40/E40*100</f>
        <v>100.94359159707307</v>
      </c>
      <c r="H40" s="629">
        <f>(SUMIFS(Лист1!$P$15:$P$500,Лист1!$Q$15:$Q$500,"N1",Лист1!$A$15:$A$500,"814",Лист1!$K$15:$K$500,"0*"))/$Q$3</f>
        <v>532.95274805999998</v>
      </c>
      <c r="I40" s="643">
        <f>H40/E40*100</f>
        <v>100.57794694128357</v>
      </c>
      <c r="J40" s="643">
        <f>H40/D40*100</f>
        <v>99.637773285055076</v>
      </c>
      <c r="K40" s="631">
        <f>363545347.85/1000000</f>
        <v>363.54534785000004</v>
      </c>
      <c r="L40" s="631">
        <f>364299670.67/1000000</f>
        <v>364.29967067000001</v>
      </c>
      <c r="M40" s="631">
        <f t="shared" si="19"/>
        <v>99.792938923438314</v>
      </c>
      <c r="N40" s="631">
        <f>(K40/H40)*100</f>
        <v>68.213429647063577</v>
      </c>
      <c r="O40" s="685"/>
      <c r="P40" s="685"/>
      <c r="Q40" s="66"/>
    </row>
    <row r="41" spans="1:17" s="7" customFormat="1" ht="20.25" customHeight="1" x14ac:dyDescent="0.25">
      <c r="A41" s="857" t="s">
        <v>2579</v>
      </c>
      <c r="B41" s="857"/>
      <c r="C41" s="857"/>
      <c r="D41" s="857"/>
      <c r="E41" s="857"/>
      <c r="F41" s="857"/>
      <c r="G41" s="857"/>
      <c r="H41" s="857"/>
      <c r="I41" s="857"/>
      <c r="J41" s="857"/>
      <c r="K41" s="857"/>
      <c r="L41" s="857"/>
      <c r="M41" s="857"/>
      <c r="N41" s="857"/>
      <c r="O41" s="857"/>
      <c r="P41" s="857"/>
    </row>
    <row r="42" spans="1:17" s="7" customFormat="1" ht="45" customHeight="1" x14ac:dyDescent="0.25">
      <c r="A42" s="858" t="s">
        <v>53</v>
      </c>
      <c r="B42" s="882"/>
      <c r="C42" s="591">
        <f>C44</f>
        <v>68.341700000000003</v>
      </c>
      <c r="D42" s="591">
        <f>D44</f>
        <v>77.765422489999992</v>
      </c>
      <c r="E42" s="591">
        <f>E44</f>
        <v>77.765419999999992</v>
      </c>
      <c r="F42" s="591">
        <f t="shared" ref="F42" si="20">F44</f>
        <v>77.765422489999992</v>
      </c>
      <c r="G42" s="591">
        <f>F42/E42*100</f>
        <v>100.00000320193732</v>
      </c>
      <c r="H42" s="591">
        <f>H44</f>
        <v>75.107180420000006</v>
      </c>
      <c r="I42" s="591">
        <f>I44</f>
        <v>96.581720281328145</v>
      </c>
      <c r="J42" s="591">
        <f t="shared" ref="J42:N42" si="21">J44</f>
        <v>96.581717188842106</v>
      </c>
      <c r="K42" s="591">
        <f t="shared" si="21"/>
        <v>79.020269959999993</v>
      </c>
      <c r="L42" s="591">
        <f t="shared" si="21"/>
        <v>79.119299999999996</v>
      </c>
      <c r="M42" s="591">
        <f t="shared" si="21"/>
        <v>99.8748345346837</v>
      </c>
      <c r="N42" s="591">
        <f t="shared" si="21"/>
        <v>105.21000724313967</v>
      </c>
      <c r="O42" s="624"/>
      <c r="P42" s="624"/>
    </row>
    <row r="43" spans="1:17" s="7" customFormat="1" ht="16.5" customHeight="1" x14ac:dyDescent="0.25">
      <c r="A43" s="890" t="s">
        <v>2317</v>
      </c>
      <c r="B43" s="890"/>
      <c r="C43" s="890"/>
      <c r="D43" s="890"/>
      <c r="E43" s="890"/>
      <c r="F43" s="890"/>
      <c r="G43" s="890"/>
      <c r="H43" s="890"/>
      <c r="I43" s="890"/>
      <c r="J43" s="890"/>
      <c r="K43" s="890"/>
      <c r="L43" s="890"/>
      <c r="M43" s="890"/>
      <c r="N43" s="890"/>
      <c r="O43" s="890"/>
      <c r="P43" s="890"/>
    </row>
    <row r="44" spans="1:17" s="7" customFormat="1" ht="16.5" customHeight="1" x14ac:dyDescent="0.25">
      <c r="A44" s="888" t="s">
        <v>14</v>
      </c>
      <c r="B44" s="888"/>
      <c r="C44" s="592">
        <f>SUM(C45:C49)</f>
        <v>68.341700000000003</v>
      </c>
      <c r="D44" s="593">
        <f>SUM(D45:D49)</f>
        <v>77.765422489999992</v>
      </c>
      <c r="E44" s="593">
        <f>SUM(E45:E49)</f>
        <v>77.765419999999992</v>
      </c>
      <c r="F44" s="593">
        <f t="shared" ref="F44" si="22">SUM(F45:F49)</f>
        <v>77.765422489999992</v>
      </c>
      <c r="G44" s="593">
        <f>F44/E44*100</f>
        <v>100.00000320193732</v>
      </c>
      <c r="H44" s="593">
        <f>SUM(H45:H49)</f>
        <v>75.107180420000006</v>
      </c>
      <c r="I44" s="593">
        <f>H44/E44*100</f>
        <v>96.581720281328145</v>
      </c>
      <c r="J44" s="594">
        <f>H44/D44*100</f>
        <v>96.581717188842106</v>
      </c>
      <c r="K44" s="594">
        <f>SUM(K45:K49)</f>
        <v>79.020269959999993</v>
      </c>
      <c r="L44" s="594">
        <f>SUM(L45:L49)</f>
        <v>79.119299999999996</v>
      </c>
      <c r="M44" s="626">
        <f>K44/L44*100</f>
        <v>99.8748345346837</v>
      </c>
      <c r="N44" s="594">
        <f>K44/H44*100</f>
        <v>105.21000724313967</v>
      </c>
      <c r="O44" s="850" t="s">
        <v>2315</v>
      </c>
      <c r="P44" s="850" t="s">
        <v>2316</v>
      </c>
    </row>
    <row r="45" spans="1:17" s="7" customFormat="1" ht="15" customHeight="1" x14ac:dyDescent="0.25">
      <c r="A45" s="851" t="s">
        <v>5</v>
      </c>
      <c r="B45" s="868"/>
      <c r="C45" s="505">
        <f>(SUMIFS(Лист3!$O$15:$O$500,Лист3!$P$15:$P$500,"N2",Лист3!$K$15:$K$500,"1*"))/$Q$3</f>
        <v>48.168599999999998</v>
      </c>
      <c r="D45" s="596">
        <f>(SUMIFS(Лист1!$O$15:$O$500,Лист1!$Q$15:$Q$500,"N2",Лист1!$K$15:$K$500,"1*"))/$Q$3</f>
        <v>66.790499999999994</v>
      </c>
      <c r="E45" s="597">
        <f>66790.5/1000</f>
        <v>66.790499999999994</v>
      </c>
      <c r="F45" s="596">
        <f>(SUMIFS(Лист1!$O$15:$O$500,Лист1!$Q$15:$Q$500,"N2",Лист1!$K$15:$K$500,"1*"))/$Q$3</f>
        <v>66.790499999999994</v>
      </c>
      <c r="G45" s="597">
        <f t="shared" ref="G45:G51" si="23">F45/E45*100</f>
        <v>100</v>
      </c>
      <c r="H45" s="596">
        <f>(SUMIFS(Лист1!$P$15:$P$500,Лист1!$Q$15:$Q$500,"N2",Лист1!$K$15:$K$500,"1*"))/$Q$3</f>
        <v>65.375000310000004</v>
      </c>
      <c r="I45" s="597">
        <f>(H45/E45)*100</f>
        <v>97.880687088732699</v>
      </c>
      <c r="J45" s="597">
        <f>(H45/D45)*100</f>
        <v>97.880687088732699</v>
      </c>
      <c r="K45" s="597">
        <f>77877221.47/1000000</f>
        <v>77.877221469999995</v>
      </c>
      <c r="L45" s="597">
        <f>77971300/1000000</f>
        <v>77.971299999999999</v>
      </c>
      <c r="M45" s="597">
        <f t="shared" ref="M45:M46" si="24">K45/L45*100</f>
        <v>99.879342104081886</v>
      </c>
      <c r="N45" s="597">
        <f>(K45/H45)*100</f>
        <v>119.12385636820808</v>
      </c>
      <c r="O45" s="850"/>
      <c r="P45" s="850"/>
      <c r="Q45" s="66"/>
    </row>
    <row r="46" spans="1:17" s="7" customFormat="1" ht="17.25" customHeight="1" x14ac:dyDescent="0.25">
      <c r="A46" s="852" t="s">
        <v>6</v>
      </c>
      <c r="B46" s="869"/>
      <c r="C46" s="506">
        <f>(SUMIFS(Лист3!$O$15:$O$500,Лист3!$P$15:$P$500,"N2",Лист3!$K$15:$K$500,"0*"))/$Q$3</f>
        <v>20.173100000000002</v>
      </c>
      <c r="D46" s="629">
        <f>(SUMIFS(Лист1!$O$15:$O$500,Лист1!$Q$15:$Q$500,"N2",Лист1!$K$15:$K$500,"0*"))/$Q$3</f>
        <v>10.974922490000001</v>
      </c>
      <c r="E46" s="631">
        <f>10974.92/1000</f>
        <v>10.974920000000001</v>
      </c>
      <c r="F46" s="629">
        <f>(SUMIFS(Лист1!$O$15:$O$500,Лист1!$Q$15:$Q$500,"N2",Лист1!$K$15:$K$500,"0*"))/$Q$3</f>
        <v>10.974922490000001</v>
      </c>
      <c r="G46" s="631">
        <f t="shared" si="23"/>
        <v>100.0000226880925</v>
      </c>
      <c r="H46" s="629">
        <f>(SUMIFS(Лист1!$P$15:$P$500,Лист1!$Q$15:$Q$500,"N2",Лист1!$K$15:$K$500,"0*"))/$Q$3</f>
        <v>9.7321801099999998</v>
      </c>
      <c r="I46" s="631">
        <f>(H46/E46)*100</f>
        <v>88.676547163897311</v>
      </c>
      <c r="J46" s="631">
        <f>(H46/D46)*100</f>
        <v>88.67652704488485</v>
      </c>
      <c r="K46" s="631">
        <f>1143048.49/1000000</f>
        <v>1.14304849</v>
      </c>
      <c r="L46" s="631">
        <f>1148000/1000000</f>
        <v>1.1479999999999999</v>
      </c>
      <c r="M46" s="631">
        <f t="shared" si="24"/>
        <v>99.568683797909415</v>
      </c>
      <c r="N46" s="631">
        <f>(K46/H46)*100</f>
        <v>11.745040443975096</v>
      </c>
      <c r="O46" s="850"/>
      <c r="P46" s="850"/>
    </row>
    <row r="47" spans="1:17" s="7" customFormat="1" ht="17.25" customHeight="1" x14ac:dyDescent="0.25">
      <c r="A47" s="853" t="s">
        <v>7</v>
      </c>
      <c r="B47" s="879"/>
      <c r="C47" s="632"/>
      <c r="D47" s="639">
        <v>0</v>
      </c>
      <c r="E47" s="639">
        <v>0</v>
      </c>
      <c r="F47" s="639">
        <v>0</v>
      </c>
      <c r="G47" s="639">
        <v>0</v>
      </c>
      <c r="H47" s="639">
        <v>0</v>
      </c>
      <c r="I47" s="639">
        <v>0</v>
      </c>
      <c r="J47" s="639">
        <v>0</v>
      </c>
      <c r="K47" s="639">
        <v>0</v>
      </c>
      <c r="L47" s="639">
        <v>0</v>
      </c>
      <c r="M47" s="639">
        <v>0</v>
      </c>
      <c r="N47" s="639">
        <v>0</v>
      </c>
      <c r="O47" s="850"/>
      <c r="P47" s="850"/>
    </row>
    <row r="48" spans="1:17" s="7" customFormat="1" ht="15" customHeight="1" x14ac:dyDescent="0.25">
      <c r="A48" s="854" t="s">
        <v>8</v>
      </c>
      <c r="B48" s="880"/>
      <c r="C48" s="634">
        <v>0</v>
      </c>
      <c r="D48" s="635">
        <v>0</v>
      </c>
      <c r="E48" s="635">
        <v>0</v>
      </c>
      <c r="F48" s="635">
        <v>0</v>
      </c>
      <c r="G48" s="635">
        <v>0</v>
      </c>
      <c r="H48" s="635">
        <v>0</v>
      </c>
      <c r="I48" s="635">
        <v>0</v>
      </c>
      <c r="J48" s="635">
        <v>0</v>
      </c>
      <c r="K48" s="635">
        <v>0</v>
      </c>
      <c r="L48" s="635">
        <v>0</v>
      </c>
      <c r="M48" s="635">
        <v>0</v>
      </c>
      <c r="N48" s="635">
        <v>0</v>
      </c>
      <c r="O48" s="850"/>
      <c r="P48" s="850"/>
    </row>
    <row r="49" spans="1:17" s="7" customFormat="1" ht="18.75" customHeight="1" x14ac:dyDescent="0.25">
      <c r="A49" s="855" t="s">
        <v>9</v>
      </c>
      <c r="B49" s="881"/>
      <c r="C49" s="598">
        <v>0</v>
      </c>
      <c r="D49" s="599">
        <v>0</v>
      </c>
      <c r="E49" s="599">
        <v>0</v>
      </c>
      <c r="F49" s="599">
        <v>0</v>
      </c>
      <c r="G49" s="599">
        <v>0</v>
      </c>
      <c r="H49" s="599">
        <v>0</v>
      </c>
      <c r="I49" s="599">
        <v>0</v>
      </c>
      <c r="J49" s="599">
        <v>0</v>
      </c>
      <c r="K49" s="599">
        <v>0</v>
      </c>
      <c r="L49" s="599">
        <v>0</v>
      </c>
      <c r="M49" s="599">
        <v>0</v>
      </c>
      <c r="N49" s="599">
        <v>0</v>
      </c>
      <c r="O49" s="850"/>
      <c r="P49" s="850"/>
    </row>
    <row r="50" spans="1:17" s="7" customFormat="1" ht="32.25" customHeight="1" x14ac:dyDescent="0.25">
      <c r="A50" s="719" t="s">
        <v>58</v>
      </c>
      <c r="B50" s="795"/>
      <c r="C50" s="510">
        <v>0</v>
      </c>
      <c r="D50" s="636">
        <v>0</v>
      </c>
      <c r="E50" s="636">
        <v>0</v>
      </c>
      <c r="F50" s="636">
        <v>0</v>
      </c>
      <c r="G50" s="636">
        <v>0</v>
      </c>
      <c r="H50" s="636">
        <v>0</v>
      </c>
      <c r="I50" s="636">
        <v>0</v>
      </c>
      <c r="J50" s="636">
        <v>0</v>
      </c>
      <c r="K50" s="636">
        <v>0</v>
      </c>
      <c r="L50" s="636">
        <v>0</v>
      </c>
      <c r="M50" s="636">
        <v>0</v>
      </c>
      <c r="N50" s="636">
        <v>0</v>
      </c>
      <c r="O50" s="850"/>
      <c r="P50" s="850"/>
    </row>
    <row r="51" spans="1:17" s="7" customFormat="1" ht="15.75" customHeight="1" x14ac:dyDescent="0.25">
      <c r="A51" s="713" t="s">
        <v>57</v>
      </c>
      <c r="B51" s="773"/>
      <c r="C51" s="509">
        <f>C44-C50</f>
        <v>68.341700000000003</v>
      </c>
      <c r="D51" s="637">
        <f>D42-D50</f>
        <v>77.765422489999992</v>
      </c>
      <c r="E51" s="637">
        <f t="shared" ref="E51:F51" si="25">E42-E50</f>
        <v>77.765419999999992</v>
      </c>
      <c r="F51" s="637">
        <f t="shared" si="25"/>
        <v>77.765422489999992</v>
      </c>
      <c r="G51" s="637">
        <f t="shared" si="23"/>
        <v>100.00000320193732</v>
      </c>
      <c r="H51" s="637">
        <f t="shared" ref="H51" si="26">H42-H50</f>
        <v>75.107180420000006</v>
      </c>
      <c r="I51" s="638">
        <f>H51/E51*100</f>
        <v>96.581720281328145</v>
      </c>
      <c r="J51" s="638">
        <f>H51/D51*100</f>
        <v>96.581717188842106</v>
      </c>
      <c r="K51" s="637">
        <f t="shared" ref="K51:L51" si="27">K42-K50</f>
        <v>79.020269959999993</v>
      </c>
      <c r="L51" s="637">
        <f t="shared" si="27"/>
        <v>79.119299999999996</v>
      </c>
      <c r="M51" s="638">
        <f>K51/L51*100</f>
        <v>99.8748345346837</v>
      </c>
      <c r="N51" s="638">
        <f>K51/H51*100</f>
        <v>105.21000724313967</v>
      </c>
      <c r="O51" s="850"/>
      <c r="P51" s="850"/>
    </row>
    <row r="52" spans="1:17" s="7" customFormat="1" ht="36.75" customHeight="1" x14ac:dyDescent="0.25">
      <c r="A52" s="856" t="s">
        <v>2592</v>
      </c>
      <c r="B52" s="870"/>
      <c r="C52" s="587">
        <f>(SUMIFS(Лист3!$O$15:$O$500,Лист3!$P$15:$P$500,"N2",Лист3!$A$15:$A$500,"814"))/$Q$3</f>
        <v>68.341700000000003</v>
      </c>
      <c r="D52" s="588">
        <f>(SUMIFS(Лист1!$O$15:$O$500,Лист1!$Q$15:$Q$500,"N2",Лист1!$A$15:$A$500,"814"))/$Q$3</f>
        <v>77.765422490000006</v>
      </c>
      <c r="E52" s="588">
        <f>(SUMIFS(Лист2!$P$15:$P$500,Лист2!$R$15:$R$500,"N2",Лист2!$A$15:$A$500,"814"))/$Q$4</f>
        <v>77.765422489999992</v>
      </c>
      <c r="F52" s="588">
        <f>(SUMIFS(Лист1!$O$15:$O$500,Лист1!$Q$15:$Q$500,"N2",Лист1!$A$15:$A$500,"814"))/$Q$3</f>
        <v>77.765422490000006</v>
      </c>
      <c r="G52" s="588">
        <f>F52/E52*100</f>
        <v>100.00000000000003</v>
      </c>
      <c r="H52" s="588">
        <f>(SUMIFS(Лист1!$P$15:$P$500,Лист1!$Q$15:$Q$500,"N2",Лист1!$A$15:$A$500,"814"))/$Q$3</f>
        <v>75.107180420000006</v>
      </c>
      <c r="I52" s="589">
        <f>H52/E52*100</f>
        <v>96.581717188842106</v>
      </c>
      <c r="J52" s="589">
        <f>H52/D52*100</f>
        <v>96.581717188842092</v>
      </c>
      <c r="K52" s="637"/>
      <c r="L52" s="637"/>
      <c r="M52" s="638"/>
      <c r="N52" s="638"/>
      <c r="O52" s="685"/>
      <c r="P52" s="685"/>
    </row>
    <row r="53" spans="1:17" s="7" customFormat="1" ht="15" customHeight="1" x14ac:dyDescent="0.25">
      <c r="A53" s="851" t="s">
        <v>5</v>
      </c>
      <c r="B53" s="868"/>
      <c r="C53" s="508">
        <f>(SUMIFS(Лист3!$O$15:$O$500,Лист3!$P$15:$P$500,"N2",Лист3!$A$15:$A$500,"814",Лист3!$K$15:$K$500,"1*"))/$Q$3</f>
        <v>48.168599999999998</v>
      </c>
      <c r="D53" s="596">
        <f>(SUMIFS(Лист1!$O$15:$O$500,Лист1!$Q$15:$Q$500,"N2",Лист1!$A$15:$A$500,"814",Лист1!$K$15:$K$500,"1*"))/$Q$3</f>
        <v>66.790499999999994</v>
      </c>
      <c r="E53" s="627">
        <f>(SUMIFS(Лист2!$P$15:$P$500,Лист2!$A$15:$A$500,"814",Лист2!$K$15:$K$500,"1*",Лист2!$R$15:$R$500,"N2"))/$Q$4</f>
        <v>66.790499999999994</v>
      </c>
      <c r="F53" s="596">
        <f>(SUMIFS(Лист1!$O$15:$O$500,Лист1!$Q$15:$Q$500,"N2",Лист1!$A$15:$A$500,"814",Лист1!$K$15:$K$500,"1*"))/$Q$3</f>
        <v>66.790499999999994</v>
      </c>
      <c r="G53" s="627">
        <f>F53/E53*100</f>
        <v>100</v>
      </c>
      <c r="H53" s="596">
        <f>(SUMIFS(Лист1!$P$15:$P$500,Лист1!$Q$15:$Q$500,"N2",Лист1!$A$15:$A$500,"814",Лист1!$K$15:$K$500,"1*"))/$Q$3</f>
        <v>65.375000310000004</v>
      </c>
      <c r="I53" s="642">
        <f>H53/E53*100</f>
        <v>97.880687088732699</v>
      </c>
      <c r="J53" s="642">
        <f>H53/D53*100</f>
        <v>97.880687088732699</v>
      </c>
      <c r="K53" s="597">
        <f>164656912.86/1000000</f>
        <v>164.65691286000001</v>
      </c>
      <c r="L53" s="597">
        <f>164731600/1000000</f>
        <v>164.73159999999999</v>
      </c>
      <c r="M53" s="597">
        <f t="shared" ref="M53:M54" si="28">K53/L53*100</f>
        <v>99.954661315740282</v>
      </c>
      <c r="N53" s="597">
        <f>(K53/H53)*100</f>
        <v>251.86525748255099</v>
      </c>
      <c r="O53" s="685"/>
      <c r="P53" s="685"/>
    </row>
    <row r="54" spans="1:17" s="7" customFormat="1" ht="15" customHeight="1" x14ac:dyDescent="0.25">
      <c r="A54" s="852" t="s">
        <v>6</v>
      </c>
      <c r="B54" s="869"/>
      <c r="C54" s="506">
        <f>(SUMIFS(Лист3!$O$15:$O$500,Лист3!$P$15:$P$500,"N2",Лист3!$A$15:$A$500,"814",Лист3!$K$15:$K$500,"0*"))/$Q$3</f>
        <v>20.173100000000002</v>
      </c>
      <c r="D54" s="629">
        <f>(SUMIFS(Лист1!$O$15:$O$500,Лист1!$Q$15:$Q$500,"N2",Лист1!$A$15:$A$500,"814",Лист1!$K$15:$K$500,"0*"))/$Q$3</f>
        <v>10.974922490000001</v>
      </c>
      <c r="E54" s="630">
        <f>(SUMIFS(Лист2!$P$15:$P$500,Лист2!$A$15:$A$500,"814",Лист2!$K$15:$K$500,"0*",Лист2!$R$15:$R$500,"N2"))/$Q$4</f>
        <v>10.974922490000001</v>
      </c>
      <c r="F54" s="629">
        <f>(SUMIFS(Лист1!$O$15:$O$500,Лист1!$Q$15:$Q$500,"N2",Лист1!$A$15:$A$500,"814",Лист1!$K$15:$K$500,"0*"))/$Q$3</f>
        <v>10.974922490000001</v>
      </c>
      <c r="G54" s="630">
        <f>F54/E54*100</f>
        <v>100</v>
      </c>
      <c r="H54" s="629">
        <f>(SUMIFS(Лист1!$P$15:$P$500,Лист1!$Q$15:$Q$500,"N2",Лист1!$A$15:$A$500,"814",Лист1!$K$15:$K$500,"0*"))/$Q$3</f>
        <v>9.7321801099999998</v>
      </c>
      <c r="I54" s="643">
        <f>H54/E54*100</f>
        <v>88.67652704488485</v>
      </c>
      <c r="J54" s="643">
        <f>H54/D54*100</f>
        <v>88.67652704488485</v>
      </c>
      <c r="K54" s="631">
        <f>363545347.85/1000000</f>
        <v>363.54534785000004</v>
      </c>
      <c r="L54" s="631">
        <f>364299670.67/1000000</f>
        <v>364.29967067000001</v>
      </c>
      <c r="M54" s="631">
        <f t="shared" si="28"/>
        <v>99.792938923438314</v>
      </c>
      <c r="N54" s="631">
        <f>(K54/H54)*100</f>
        <v>3735.4975323201252</v>
      </c>
      <c r="O54" s="685"/>
      <c r="P54" s="685"/>
      <c r="Q54" s="66"/>
    </row>
    <row r="55" spans="1:17" s="7" customFormat="1" ht="14.25" customHeight="1" x14ac:dyDescent="0.25">
      <c r="A55" s="857" t="s">
        <v>2580</v>
      </c>
      <c r="B55" s="857"/>
      <c r="C55" s="857"/>
      <c r="D55" s="857"/>
      <c r="E55" s="857"/>
      <c r="F55" s="857"/>
      <c r="G55" s="857"/>
      <c r="H55" s="857"/>
      <c r="I55" s="857"/>
      <c r="J55" s="857"/>
      <c r="K55" s="857"/>
      <c r="L55" s="857"/>
      <c r="M55" s="857"/>
      <c r="N55" s="857"/>
      <c r="O55" s="857"/>
      <c r="P55" s="857"/>
    </row>
    <row r="56" spans="1:17" s="7" customFormat="1" ht="48" customHeight="1" x14ac:dyDescent="0.25">
      <c r="A56" s="858" t="s">
        <v>53</v>
      </c>
      <c r="B56" s="882"/>
      <c r="C56" s="591">
        <f>C58</f>
        <v>63.765799999999999</v>
      </c>
      <c r="D56" s="591">
        <f>D58</f>
        <v>83.841399999999993</v>
      </c>
      <c r="E56" s="591">
        <f>E58</f>
        <v>83.841399999999993</v>
      </c>
      <c r="F56" s="591">
        <f t="shared" ref="F56" si="29">F58</f>
        <v>83.841399999999993</v>
      </c>
      <c r="G56" s="591">
        <f>F56/E56*100</f>
        <v>100</v>
      </c>
      <c r="H56" s="591">
        <f>H58</f>
        <v>83.734864340000001</v>
      </c>
      <c r="I56" s="591">
        <f>I58</f>
        <v>99.872931916690334</v>
      </c>
      <c r="J56" s="591">
        <f t="shared" ref="J56:N56" si="30">J58</f>
        <v>99.872931916690334</v>
      </c>
      <c r="K56" s="591">
        <f t="shared" si="30"/>
        <v>298.59384833000001</v>
      </c>
      <c r="L56" s="591">
        <f t="shared" si="30"/>
        <v>298.60504465999998</v>
      </c>
      <c r="M56" s="591">
        <f t="shared" si="30"/>
        <v>99.99625045517476</v>
      </c>
      <c r="N56" s="591">
        <f t="shared" si="30"/>
        <v>356.59441343044278</v>
      </c>
      <c r="O56" s="624"/>
      <c r="P56" s="624"/>
    </row>
    <row r="57" spans="1:17" s="7" customFormat="1" ht="18.75" customHeight="1" x14ac:dyDescent="0.25">
      <c r="A57" s="890" t="s">
        <v>2318</v>
      </c>
      <c r="B57" s="890"/>
      <c r="C57" s="890"/>
      <c r="D57" s="890"/>
      <c r="E57" s="890"/>
      <c r="F57" s="890"/>
      <c r="G57" s="890"/>
      <c r="H57" s="890"/>
      <c r="I57" s="890"/>
      <c r="J57" s="890"/>
      <c r="K57" s="890"/>
      <c r="L57" s="890"/>
      <c r="M57" s="890"/>
      <c r="N57" s="890"/>
      <c r="O57" s="890"/>
      <c r="P57" s="890"/>
    </row>
    <row r="58" spans="1:17" s="7" customFormat="1" ht="13.5" customHeight="1" x14ac:dyDescent="0.25">
      <c r="A58" s="888" t="s">
        <v>14</v>
      </c>
      <c r="B58" s="888"/>
      <c r="C58" s="592">
        <f>SUM(C59:C63)</f>
        <v>63.765799999999999</v>
      </c>
      <c r="D58" s="593">
        <f>SUM(D59:D63)</f>
        <v>83.841399999999993</v>
      </c>
      <c r="E58" s="593">
        <f>SUM(E59:E63)</f>
        <v>83.841399999999993</v>
      </c>
      <c r="F58" s="593">
        <f t="shared" ref="F58" si="31">SUM(F59:F63)</f>
        <v>83.841399999999993</v>
      </c>
      <c r="G58" s="593">
        <f>F58/E58*100</f>
        <v>100</v>
      </c>
      <c r="H58" s="593">
        <f>SUM(H59:H63)</f>
        <v>83.734864340000001</v>
      </c>
      <c r="I58" s="593">
        <f>H58/E58*100</f>
        <v>99.872931916690334</v>
      </c>
      <c r="J58" s="594">
        <f>H58/D58*100</f>
        <v>99.872931916690334</v>
      </c>
      <c r="K58" s="594">
        <f>SUM(K59:K63)</f>
        <v>298.59384833000001</v>
      </c>
      <c r="L58" s="594">
        <f>SUM(L59:L63)</f>
        <v>298.60504465999998</v>
      </c>
      <c r="M58" s="626">
        <f>K58/L58*100</f>
        <v>99.99625045517476</v>
      </c>
      <c r="N58" s="594">
        <f>K58/H58*100</f>
        <v>356.59441343044278</v>
      </c>
      <c r="O58" s="850" t="s">
        <v>2315</v>
      </c>
      <c r="P58" s="850" t="s">
        <v>2316</v>
      </c>
    </row>
    <row r="59" spans="1:17" s="7" customFormat="1" ht="18.75" customHeight="1" x14ac:dyDescent="0.25">
      <c r="A59" s="851" t="s">
        <v>5</v>
      </c>
      <c r="B59" s="868"/>
      <c r="C59" s="505">
        <f>(SUMIFS(Лист3!$O$15:$O$500,Лист3!$P$15:$P$500,"N3",Лист3!$K$15:$K$500,"1*"))/$Q$3</f>
        <v>23.665800000000001</v>
      </c>
      <c r="D59" s="596">
        <f>(SUMIFS(Лист1!$O$15:$O$500,Лист1!$Q$15:$Q$500,"N3",Лист1!$K$15:$K$500,"1*"))/$Q$3</f>
        <v>83.841399999999993</v>
      </c>
      <c r="E59" s="597">
        <f>83841.4/1000</f>
        <v>83.841399999999993</v>
      </c>
      <c r="F59" s="596">
        <f>(SUMIFS(Лист1!$O$15:$O$500,Лист1!$Q$15:$Q$500,"N3",Лист1!$K$15:$K$500,"1*"))/$Q$3</f>
        <v>83.841399999999993</v>
      </c>
      <c r="G59" s="597">
        <f t="shared" ref="G59:G65" si="32">F59/E59*100</f>
        <v>100</v>
      </c>
      <c r="H59" s="596">
        <f>(SUMIFS(Лист1!$P$15:$P$500,Лист1!$Q$15:$Q$500,"N3",Лист1!$K$15:$K$500,"1*"))/$Q$3</f>
        <v>83.734864340000001</v>
      </c>
      <c r="I59" s="597">
        <f>(H59/E59)*100</f>
        <v>99.872931916690334</v>
      </c>
      <c r="J59" s="597">
        <f>(H59/D59)*100</f>
        <v>99.872931916690334</v>
      </c>
      <c r="K59" s="597">
        <f>241586703.67/1000000</f>
        <v>241.58670366999999</v>
      </c>
      <c r="L59" s="597">
        <f>241597900/1000000</f>
        <v>241.59790000000001</v>
      </c>
      <c r="M59" s="597">
        <f>K59/L59*100</f>
        <v>99.995365717168895</v>
      </c>
      <c r="N59" s="597">
        <f>(K59/H59)*100</f>
        <v>288.51387719343859</v>
      </c>
      <c r="O59" s="850"/>
      <c r="P59" s="850"/>
      <c r="Q59" s="66"/>
    </row>
    <row r="60" spans="1:17" s="7" customFormat="1" ht="12.75" customHeight="1" x14ac:dyDescent="0.25">
      <c r="A60" s="852" t="s">
        <v>6</v>
      </c>
      <c r="B60" s="869"/>
      <c r="C60" s="506">
        <f>(SUMIFS(Лист3!$O$15:$O$500,Лист3!$P$15:$P$500,"N3",Лист3!$K$15:$K$500,"0*"))/$Q$3</f>
        <v>40.1</v>
      </c>
      <c r="D60" s="629">
        <f>(SUMIFS(Лист1!$O$15:$O$500,Лист1!$Q$15:$Q$500,"N3",Лист1!$K$15:$K$500,"0*"))/$Q$3</f>
        <v>0</v>
      </c>
      <c r="E60" s="631">
        <v>0</v>
      </c>
      <c r="F60" s="629">
        <f>(SUMIFS(Лист1!$O$15:$O$500,Лист1!$Q$15:$Q$500,"N3",Лист1!$K$15:$K$500,"0*"))/$Q$3</f>
        <v>0</v>
      </c>
      <c r="G60" s="631">
        <v>0</v>
      </c>
      <c r="H60" s="629">
        <f>(SUMIFS(Лист1!$P$15:$P$500,Лист1!$Q$15:$Q$500,"N3",Лист1!$K$15:$K$500,"0*"))/$Q$3</f>
        <v>0</v>
      </c>
      <c r="I60" s="631">
        <v>0</v>
      </c>
      <c r="J60" s="631">
        <v>0</v>
      </c>
      <c r="K60" s="631">
        <f>57007144.66/1000000</f>
        <v>57.007144659999994</v>
      </c>
      <c r="L60" s="631">
        <f>57007144.66/1000000</f>
        <v>57.007144659999994</v>
      </c>
      <c r="M60" s="631"/>
      <c r="N60" s="631">
        <v>0</v>
      </c>
      <c r="O60" s="850"/>
      <c r="P60" s="850"/>
    </row>
    <row r="61" spans="1:17" s="7" customFormat="1" ht="14.25" customHeight="1" x14ac:dyDescent="0.25">
      <c r="A61" s="853" t="s">
        <v>7</v>
      </c>
      <c r="B61" s="879"/>
      <c r="C61" s="632"/>
      <c r="D61" s="639">
        <v>0</v>
      </c>
      <c r="E61" s="639">
        <v>0</v>
      </c>
      <c r="F61" s="639">
        <v>0</v>
      </c>
      <c r="G61" s="639">
        <v>0</v>
      </c>
      <c r="H61" s="639">
        <v>0</v>
      </c>
      <c r="I61" s="639">
        <v>0</v>
      </c>
      <c r="J61" s="639">
        <v>0</v>
      </c>
      <c r="K61" s="639">
        <v>0</v>
      </c>
      <c r="L61" s="639">
        <v>0</v>
      </c>
      <c r="M61" s="639">
        <v>0</v>
      </c>
      <c r="N61" s="639">
        <v>0</v>
      </c>
      <c r="O61" s="850"/>
      <c r="P61" s="850"/>
    </row>
    <row r="62" spans="1:17" s="7" customFormat="1" ht="16.5" customHeight="1" x14ac:dyDescent="0.25">
      <c r="A62" s="854" t="s">
        <v>8</v>
      </c>
      <c r="B62" s="880"/>
      <c r="C62" s="634">
        <v>0</v>
      </c>
      <c r="D62" s="635">
        <v>0</v>
      </c>
      <c r="E62" s="635">
        <v>0</v>
      </c>
      <c r="F62" s="635">
        <v>0</v>
      </c>
      <c r="G62" s="635">
        <v>0</v>
      </c>
      <c r="H62" s="635">
        <v>0</v>
      </c>
      <c r="I62" s="635">
        <v>0</v>
      </c>
      <c r="J62" s="635">
        <v>0</v>
      </c>
      <c r="K62" s="635">
        <v>0</v>
      </c>
      <c r="L62" s="635">
        <v>0</v>
      </c>
      <c r="M62" s="635">
        <v>0</v>
      </c>
      <c r="N62" s="635">
        <v>0</v>
      </c>
      <c r="O62" s="850"/>
      <c r="P62" s="850"/>
    </row>
    <row r="63" spans="1:17" s="7" customFormat="1" ht="15" customHeight="1" x14ac:dyDescent="0.25">
      <c r="A63" s="855" t="s">
        <v>9</v>
      </c>
      <c r="B63" s="881"/>
      <c r="C63" s="598">
        <v>0</v>
      </c>
      <c r="D63" s="599">
        <v>0</v>
      </c>
      <c r="E63" s="599">
        <v>0</v>
      </c>
      <c r="F63" s="599">
        <v>0</v>
      </c>
      <c r="G63" s="599">
        <v>0</v>
      </c>
      <c r="H63" s="599">
        <v>0</v>
      </c>
      <c r="I63" s="599">
        <v>0</v>
      </c>
      <c r="J63" s="599">
        <v>0</v>
      </c>
      <c r="K63" s="599">
        <v>0</v>
      </c>
      <c r="L63" s="599">
        <v>0</v>
      </c>
      <c r="M63" s="599">
        <v>0</v>
      </c>
      <c r="N63" s="599">
        <v>0</v>
      </c>
      <c r="O63" s="850"/>
      <c r="P63" s="850"/>
    </row>
    <row r="64" spans="1:17" s="7" customFormat="1" ht="31.5" customHeight="1" x14ac:dyDescent="0.25">
      <c r="A64" s="719" t="s">
        <v>58</v>
      </c>
      <c r="B64" s="795"/>
      <c r="C64" s="510">
        <v>0</v>
      </c>
      <c r="D64" s="636">
        <v>0</v>
      </c>
      <c r="E64" s="636">
        <v>0</v>
      </c>
      <c r="F64" s="636">
        <v>0</v>
      </c>
      <c r="G64" s="636">
        <v>0</v>
      </c>
      <c r="H64" s="636">
        <v>0</v>
      </c>
      <c r="I64" s="636">
        <v>0</v>
      </c>
      <c r="J64" s="636">
        <v>0</v>
      </c>
      <c r="K64" s="636">
        <v>0</v>
      </c>
      <c r="L64" s="636">
        <v>0</v>
      </c>
      <c r="M64" s="636">
        <v>0</v>
      </c>
      <c r="N64" s="636">
        <v>0</v>
      </c>
      <c r="O64" s="850"/>
      <c r="P64" s="850"/>
    </row>
    <row r="65" spans="1:17" s="7" customFormat="1" ht="14.25" customHeight="1" x14ac:dyDescent="0.25">
      <c r="A65" s="713" t="s">
        <v>57</v>
      </c>
      <c r="B65" s="773"/>
      <c r="C65" s="509">
        <f>C58-C64</f>
        <v>63.765799999999999</v>
      </c>
      <c r="D65" s="637">
        <f>D56-D64</f>
        <v>83.841399999999993</v>
      </c>
      <c r="E65" s="637">
        <f t="shared" ref="E65:F65" si="33">E56-E64</f>
        <v>83.841399999999993</v>
      </c>
      <c r="F65" s="637">
        <f t="shared" si="33"/>
        <v>83.841399999999993</v>
      </c>
      <c r="G65" s="637">
        <f t="shared" si="32"/>
        <v>100</v>
      </c>
      <c r="H65" s="637">
        <f t="shared" ref="H65" si="34">H56-H64</f>
        <v>83.734864340000001</v>
      </c>
      <c r="I65" s="638">
        <f>H65/E65*100</f>
        <v>99.872931916690334</v>
      </c>
      <c r="J65" s="638">
        <f>H65/D65*100</f>
        <v>99.872931916690334</v>
      </c>
      <c r="K65" s="637">
        <f t="shared" ref="K65:L65" si="35">K56-K64</f>
        <v>298.59384833000001</v>
      </c>
      <c r="L65" s="637">
        <f t="shared" si="35"/>
        <v>298.60504465999998</v>
      </c>
      <c r="M65" s="638">
        <f>K65/L65*100</f>
        <v>99.99625045517476</v>
      </c>
      <c r="N65" s="638">
        <f>K65/H65*100</f>
        <v>356.59441343044278</v>
      </c>
      <c r="O65" s="850"/>
      <c r="P65" s="850"/>
    </row>
    <row r="66" spans="1:17" s="7" customFormat="1" ht="33.75" customHeight="1" x14ac:dyDescent="0.25">
      <c r="A66" s="856" t="s">
        <v>2592</v>
      </c>
      <c r="B66" s="870"/>
      <c r="C66" s="587">
        <f>(SUMIFS(Лист3!$O$15:$O$500,Лист3!$P$15:$P$500,"N3",Лист3!$A$15:$A$500,"814"))/$Q$3</f>
        <v>63.765799999999999</v>
      </c>
      <c r="D66" s="588">
        <f>(SUMIFS(Лист1!$O$15:$O$500,Лист1!$Q$15:$Q$500,"N3",Лист1!$A$15:$A$500,"814"))/$Q$3</f>
        <v>83.841399999999993</v>
      </c>
      <c r="E66" s="588">
        <f>(SUMIFS(Лист2!$P$15:$P$500,Лист2!$R$15:$R$500,"N3",Лист2!$A$15:$A$500,"814"))/$Q$4</f>
        <v>83.841399999999993</v>
      </c>
      <c r="F66" s="588">
        <f>(SUMIFS(Лист1!$O$15:$O$500,Лист1!$Q$15:$Q$500,"N3",Лист1!$A$15:$A$500,"814"))/$Q$3</f>
        <v>83.841399999999993</v>
      </c>
      <c r="G66" s="588">
        <f>F66/E66*100</f>
        <v>100</v>
      </c>
      <c r="H66" s="588">
        <f>(SUMIFS(Лист1!$P$15:$P$500,Лист1!$Q$15:$Q$500,"N3",Лист1!$A$15:$A$500,"814"))/$Q$3</f>
        <v>83.734864340000001</v>
      </c>
      <c r="I66" s="589">
        <f>H66/E66*100</f>
        <v>99.872931916690334</v>
      </c>
      <c r="J66" s="589">
        <f>H66/D66*100</f>
        <v>99.872931916690334</v>
      </c>
      <c r="K66" s="637"/>
      <c r="L66" s="637"/>
      <c r="M66" s="638"/>
      <c r="N66" s="638"/>
      <c r="O66" s="685"/>
      <c r="P66" s="685"/>
    </row>
    <row r="67" spans="1:17" s="7" customFormat="1" ht="15" customHeight="1" x14ac:dyDescent="0.25">
      <c r="A67" s="851" t="s">
        <v>5</v>
      </c>
      <c r="B67" s="868"/>
      <c r="C67" s="508">
        <f>(SUMIFS(Лист3!$O$15:$O$500,Лист3!$P$15:$P$500,"N3",Лист3!$A$15:$A$500,"814",Лист3!$K$15:$K$500,"1*"))/$Q$3</f>
        <v>23.665800000000001</v>
      </c>
      <c r="D67" s="596">
        <f>(SUMIFS(Лист1!$O$15:$O$500,Лист1!$Q$15:$Q$500,"N3",Лист1!$A$15:$A$500,"814",Лист1!$K$15:$K$500,"1*"))/$Q$3</f>
        <v>83.841399999999993</v>
      </c>
      <c r="E67" s="627">
        <f>(SUMIFS(Лист2!$P$15:$P$500,Лист2!$A$15:$A$500,"814",Лист2!$K$15:$K$500,"1*",Лист2!$R$15:$R$500,"N3"))/$Q$4</f>
        <v>83.841399999999993</v>
      </c>
      <c r="F67" s="596">
        <f>(SUMIFS(Лист1!$O$15:$O$500,Лист1!$Q$15:$Q$500,"N3",Лист1!$A$15:$A$500,"814",Лист1!$K$15:$K$500,"1*"))/$Q$3</f>
        <v>83.841399999999993</v>
      </c>
      <c r="G67" s="627">
        <f>F67/E67*100</f>
        <v>100</v>
      </c>
      <c r="H67" s="596">
        <f>(SUMIFS(Лист1!$P$15:$P$500,Лист1!$Q$15:$Q$500,"N3",Лист1!$A$15:$A$500,"814",Лист1!$K$15:$K$500,"1*"))/$Q$3</f>
        <v>83.734864340000001</v>
      </c>
      <c r="I67" s="642">
        <f>H67/E67*100</f>
        <v>99.872931916690334</v>
      </c>
      <c r="J67" s="642">
        <f>H67/D67*100</f>
        <v>99.872931916690334</v>
      </c>
      <c r="K67" s="597">
        <f>164656912.86/1000000</f>
        <v>164.65691286000001</v>
      </c>
      <c r="L67" s="597">
        <f>164731600/1000000</f>
        <v>164.73159999999999</v>
      </c>
      <c r="M67" s="597">
        <f t="shared" ref="M67:M68" si="36">K67/L67*100</f>
        <v>99.954661315740282</v>
      </c>
      <c r="N67" s="597">
        <f>(K67/H67)*100</f>
        <v>196.64080685844459</v>
      </c>
      <c r="O67" s="685"/>
      <c r="P67" s="685"/>
    </row>
    <row r="68" spans="1:17" s="7" customFormat="1" ht="15" customHeight="1" x14ac:dyDescent="0.25">
      <c r="A68" s="852" t="s">
        <v>6</v>
      </c>
      <c r="B68" s="869"/>
      <c r="C68" s="506">
        <f>(SUMIFS(Лист3!$O$15:$O$500,Лист3!$P$15:$P$500,"N3",Лист3!$A$15:$A$500,"814",Лист3!$K$15:$K$500,"0*"))/$Q$3</f>
        <v>40.1</v>
      </c>
      <c r="D68" s="629">
        <f>(SUMIFS(Лист1!$O$15:$O$500,Лист1!$Q$15:$Q$500,"N3",Лист1!$A$15:$A$500,"814",Лист1!$K$15:$K$500,"0*"))/$Q$3</f>
        <v>0</v>
      </c>
      <c r="E68" s="630">
        <f>(SUMIFS(Лист2!$P$15:$P$500,Лист2!$A$15:$A$500,"814",Лист2!$K$15:$K$500,"0*",Лист2!$R$15:$R$500,"N3"))/$Q$4</f>
        <v>0</v>
      </c>
      <c r="F68" s="629">
        <f>(SUMIFS(Лист1!$O$15:$O$500,Лист1!$Q$15:$Q$500,"N3",Лист1!$A$15:$A$500,"814",Лист1!$K$15:$K$500,"0*"))/$Q$3</f>
        <v>0</v>
      </c>
      <c r="G68" s="630">
        <v>0</v>
      </c>
      <c r="H68" s="629">
        <f>(SUMIFS(Лист1!$P$15:$P$500,Лист1!$Q$15:$Q$500,"N3",Лист1!$A$15:$A$500,"814",Лист1!$K$15:$K$500,"0*"))/$Q$3</f>
        <v>0</v>
      </c>
      <c r="I68" s="643">
        <v>0</v>
      </c>
      <c r="J68" s="643">
        <v>0</v>
      </c>
      <c r="K68" s="631">
        <f>363545347.85/1000000</f>
        <v>363.54534785000004</v>
      </c>
      <c r="L68" s="631">
        <f>364299670.67/1000000</f>
        <v>364.29967067000001</v>
      </c>
      <c r="M68" s="631">
        <f t="shared" si="36"/>
        <v>99.792938923438314</v>
      </c>
      <c r="N68" s="631" t="e">
        <f>(K68/H68)*100</f>
        <v>#DIV/0!</v>
      </c>
      <c r="O68" s="685"/>
      <c r="P68" s="685"/>
      <c r="Q68" s="66"/>
    </row>
    <row r="69" spans="1:17" s="7" customFormat="1" ht="36" customHeight="1" x14ac:dyDescent="0.25">
      <c r="A69" s="857" t="s">
        <v>2581</v>
      </c>
      <c r="B69" s="857"/>
      <c r="C69" s="857"/>
      <c r="D69" s="857"/>
      <c r="E69" s="857"/>
      <c r="F69" s="857"/>
      <c r="G69" s="857"/>
      <c r="H69" s="857"/>
      <c r="I69" s="857"/>
      <c r="J69" s="857"/>
      <c r="K69" s="857"/>
      <c r="L69" s="857"/>
      <c r="M69" s="857"/>
      <c r="N69" s="857"/>
      <c r="O69" s="857"/>
      <c r="P69" s="857"/>
    </row>
    <row r="70" spans="1:17" s="7" customFormat="1" ht="48" customHeight="1" x14ac:dyDescent="0.25">
      <c r="A70" s="858" t="s">
        <v>53</v>
      </c>
      <c r="B70" s="882"/>
      <c r="C70" s="591">
        <f>C72</f>
        <v>0</v>
      </c>
      <c r="D70" s="591">
        <f>D72</f>
        <v>0</v>
      </c>
      <c r="E70" s="591">
        <f>E72</f>
        <v>0</v>
      </c>
      <c r="F70" s="591">
        <f t="shared" ref="F70" si="37">F72</f>
        <v>0</v>
      </c>
      <c r="G70" s="591">
        <v>0</v>
      </c>
      <c r="H70" s="591">
        <f>H72</f>
        <v>0</v>
      </c>
      <c r="I70" s="591">
        <f>I72</f>
        <v>0</v>
      </c>
      <c r="J70" s="591">
        <f t="shared" ref="J70:M70" si="38">J72</f>
        <v>0</v>
      </c>
      <c r="K70" s="591">
        <f t="shared" si="38"/>
        <v>73.774518190000009</v>
      </c>
      <c r="L70" s="591">
        <f t="shared" si="38"/>
        <v>75.418576049999999</v>
      </c>
      <c r="M70" s="591">
        <f t="shared" si="38"/>
        <v>97.820088967325461</v>
      </c>
      <c r="N70" s="591">
        <v>0</v>
      </c>
      <c r="O70" s="624"/>
      <c r="P70" s="624"/>
    </row>
    <row r="71" spans="1:17" s="7" customFormat="1" ht="32.25" customHeight="1" x14ac:dyDescent="0.25">
      <c r="A71" s="871" t="s">
        <v>2319</v>
      </c>
      <c r="B71" s="871"/>
      <c r="C71" s="871"/>
      <c r="D71" s="871"/>
      <c r="E71" s="871"/>
      <c r="F71" s="871"/>
      <c r="G71" s="871"/>
      <c r="H71" s="871"/>
      <c r="I71" s="871"/>
      <c r="J71" s="871"/>
      <c r="K71" s="871"/>
      <c r="L71" s="871"/>
      <c r="M71" s="871"/>
      <c r="N71" s="871"/>
      <c r="O71" s="871"/>
      <c r="P71" s="871"/>
    </row>
    <row r="72" spans="1:17" s="7" customFormat="1" ht="15" customHeight="1" x14ac:dyDescent="0.25">
      <c r="A72" s="888" t="s">
        <v>14</v>
      </c>
      <c r="B72" s="888"/>
      <c r="C72" s="640">
        <f>SUM(C73:C77)</f>
        <v>0</v>
      </c>
      <c r="D72" s="641">
        <f>SUM(D73:D77)</f>
        <v>0</v>
      </c>
      <c r="E72" s="641">
        <f>SUM(E73:E77)</f>
        <v>0</v>
      </c>
      <c r="F72" s="641">
        <f t="shared" ref="F72" si="39">SUM(F73:F77)</f>
        <v>0</v>
      </c>
      <c r="G72" s="641">
        <v>0</v>
      </c>
      <c r="H72" s="641">
        <f>SUM(H73:H77)</f>
        <v>0</v>
      </c>
      <c r="I72" s="641">
        <v>0</v>
      </c>
      <c r="J72" s="626">
        <v>0</v>
      </c>
      <c r="K72" s="626">
        <f>SUM(K73:K77)</f>
        <v>73.774518190000009</v>
      </c>
      <c r="L72" s="626">
        <f>SUM(L73:L77)</f>
        <v>75.418576049999999</v>
      </c>
      <c r="M72" s="626">
        <f>K72/L72*100</f>
        <v>97.820088967325461</v>
      </c>
      <c r="N72" s="626">
        <v>0</v>
      </c>
      <c r="O72" s="850" t="s">
        <v>2315</v>
      </c>
      <c r="P72" s="850" t="s">
        <v>2316</v>
      </c>
    </row>
    <row r="73" spans="1:17" s="7" customFormat="1" ht="13.5" customHeight="1" x14ac:dyDescent="0.25">
      <c r="A73" s="851" t="s">
        <v>5</v>
      </c>
      <c r="B73" s="868"/>
      <c r="C73" s="505">
        <v>0</v>
      </c>
      <c r="D73" s="596">
        <f>(SUMIFS(Лист1!$O$15:$O$500,Лист1!$Q$15:$Q$500,"N4",Лист1!$K$15:$K$500,"1*"))/$Q$3</f>
        <v>0</v>
      </c>
      <c r="E73" s="597">
        <v>0</v>
      </c>
      <c r="F73" s="596">
        <f>(SUMIFS(Лист1!$O$15:$O$500,Лист1!$Q$15:$Q$500,"N4",Лист1!$K$15:$K$500,"1*"))/$Q$3</f>
        <v>0</v>
      </c>
      <c r="G73" s="597">
        <v>0</v>
      </c>
      <c r="H73" s="596">
        <f>(SUMIFS(Лист1!$P$15:$P$500,Лист1!$Q$15:$Q$500,"N4",Лист1!$K$15:$K$500,"1*"))/$Q$3</f>
        <v>0</v>
      </c>
      <c r="I73" s="597">
        <v>0</v>
      </c>
      <c r="J73" s="597">
        <v>0</v>
      </c>
      <c r="K73" s="597">
        <f>30716384.24/1000000</f>
        <v>30.71638424</v>
      </c>
      <c r="L73" s="597">
        <f>30716900/1000000</f>
        <v>30.716899999999999</v>
      </c>
      <c r="M73" s="597">
        <f t="shared" ref="M73:M74" si="40">K73/L73*100</f>
        <v>99.998320924312026</v>
      </c>
      <c r="N73" s="597">
        <v>0</v>
      </c>
      <c r="O73" s="850"/>
      <c r="P73" s="850"/>
    </row>
    <row r="74" spans="1:17" s="7" customFormat="1" ht="14.25" customHeight="1" x14ac:dyDescent="0.25">
      <c r="A74" s="852" t="s">
        <v>6</v>
      </c>
      <c r="B74" s="869"/>
      <c r="C74" s="628">
        <v>0</v>
      </c>
      <c r="D74" s="629">
        <f>(SUMIFS(Лист1!$O$15:$O$500,Лист1!$Q$15:$Q$500,"N4",Лист1!$K$15:$K$500,"0*"))/$Q$3</f>
        <v>0</v>
      </c>
      <c r="E74" s="631">
        <v>0</v>
      </c>
      <c r="F74" s="629">
        <f>(SUMIFS(Лист1!$O$15:$O$500,Лист1!$Q$15:$Q$500,"N4",Лист1!$K$15:$K$500,"0*"))/$Q$3</f>
        <v>0</v>
      </c>
      <c r="G74" s="631">
        <v>0</v>
      </c>
      <c r="H74" s="629">
        <f>(SUMIFS(Лист1!$P$15:$P$500,Лист1!$Q$15:$Q$500,"N4",Лист1!$K$15:$K$500,"0*"))/$Q$3</f>
        <v>0</v>
      </c>
      <c r="I74" s="631">
        <v>0</v>
      </c>
      <c r="J74" s="631">
        <v>0</v>
      </c>
      <c r="K74" s="631">
        <f>43058133.95/1000000</f>
        <v>43.058133950000006</v>
      </c>
      <c r="L74" s="631">
        <f>44701676.05/1000000</f>
        <v>44.701676049999996</v>
      </c>
      <c r="M74" s="631">
        <f t="shared" si="40"/>
        <v>96.323309895222621</v>
      </c>
      <c r="N74" s="631">
        <v>0</v>
      </c>
      <c r="O74" s="850"/>
      <c r="P74" s="850"/>
    </row>
    <row r="75" spans="1:17" s="7" customFormat="1" ht="16.5" customHeight="1" x14ac:dyDescent="0.25">
      <c r="A75" s="853" t="s">
        <v>7</v>
      </c>
      <c r="B75" s="879"/>
      <c r="C75" s="632"/>
      <c r="D75" s="639">
        <v>0</v>
      </c>
      <c r="E75" s="639">
        <v>0</v>
      </c>
      <c r="F75" s="639">
        <v>0</v>
      </c>
      <c r="G75" s="639">
        <v>0</v>
      </c>
      <c r="H75" s="639">
        <v>0</v>
      </c>
      <c r="I75" s="639">
        <v>0</v>
      </c>
      <c r="J75" s="639">
        <v>0</v>
      </c>
      <c r="K75" s="639">
        <v>0</v>
      </c>
      <c r="L75" s="639">
        <v>0</v>
      </c>
      <c r="M75" s="639">
        <v>0</v>
      </c>
      <c r="N75" s="639">
        <v>0</v>
      </c>
      <c r="O75" s="850"/>
      <c r="P75" s="850"/>
    </row>
    <row r="76" spans="1:17" s="7" customFormat="1" ht="13.5" customHeight="1" x14ac:dyDescent="0.25">
      <c r="A76" s="854" t="s">
        <v>8</v>
      </c>
      <c r="B76" s="880"/>
      <c r="C76" s="634">
        <v>0</v>
      </c>
      <c r="D76" s="635">
        <v>0</v>
      </c>
      <c r="E76" s="635">
        <v>0</v>
      </c>
      <c r="F76" s="635">
        <v>0</v>
      </c>
      <c r="G76" s="635">
        <v>0</v>
      </c>
      <c r="H76" s="635">
        <v>0</v>
      </c>
      <c r="I76" s="635">
        <v>0</v>
      </c>
      <c r="J76" s="635">
        <v>0</v>
      </c>
      <c r="K76" s="635">
        <v>0</v>
      </c>
      <c r="L76" s="635">
        <v>0</v>
      </c>
      <c r="M76" s="635">
        <v>0</v>
      </c>
      <c r="N76" s="635">
        <v>0</v>
      </c>
      <c r="O76" s="850"/>
      <c r="P76" s="850"/>
    </row>
    <row r="77" spans="1:17" s="7" customFormat="1" ht="17.25" customHeight="1" x14ac:dyDescent="0.25">
      <c r="A77" s="855" t="s">
        <v>9</v>
      </c>
      <c r="B77" s="881"/>
      <c r="C77" s="598">
        <v>0</v>
      </c>
      <c r="D77" s="599">
        <v>0</v>
      </c>
      <c r="E77" s="599">
        <v>0</v>
      </c>
      <c r="F77" s="599">
        <v>0</v>
      </c>
      <c r="G77" s="599">
        <v>0</v>
      </c>
      <c r="H77" s="599">
        <v>0</v>
      </c>
      <c r="I77" s="599">
        <v>0</v>
      </c>
      <c r="J77" s="599">
        <v>0</v>
      </c>
      <c r="K77" s="599">
        <v>0</v>
      </c>
      <c r="L77" s="599">
        <v>0</v>
      </c>
      <c r="M77" s="599">
        <v>0</v>
      </c>
      <c r="N77" s="599">
        <v>0</v>
      </c>
      <c r="O77" s="850"/>
      <c r="P77" s="850"/>
    </row>
    <row r="78" spans="1:17" s="7" customFormat="1" ht="32.25" customHeight="1" x14ac:dyDescent="0.25">
      <c r="A78" s="719" t="s">
        <v>58</v>
      </c>
      <c r="B78" s="795"/>
      <c r="C78" s="510">
        <v>0</v>
      </c>
      <c r="D78" s="636">
        <v>0</v>
      </c>
      <c r="E78" s="636">
        <v>0</v>
      </c>
      <c r="F78" s="636">
        <v>0</v>
      </c>
      <c r="G78" s="636">
        <v>0</v>
      </c>
      <c r="H78" s="636">
        <v>0</v>
      </c>
      <c r="I78" s="636">
        <v>0</v>
      </c>
      <c r="J78" s="636">
        <v>0</v>
      </c>
      <c r="K78" s="636">
        <v>0</v>
      </c>
      <c r="L78" s="636">
        <v>0</v>
      </c>
      <c r="M78" s="636">
        <v>0</v>
      </c>
      <c r="N78" s="636">
        <v>0</v>
      </c>
      <c r="O78" s="850"/>
      <c r="P78" s="850"/>
    </row>
    <row r="79" spans="1:17" s="7" customFormat="1" ht="16.5" customHeight="1" x14ac:dyDescent="0.25">
      <c r="A79" s="713" t="s">
        <v>57</v>
      </c>
      <c r="B79" s="773"/>
      <c r="C79" s="509">
        <f>C72-C78</f>
        <v>0</v>
      </c>
      <c r="D79" s="637">
        <f>D70-D78</f>
        <v>0</v>
      </c>
      <c r="E79" s="637">
        <f t="shared" ref="E79:F79" si="41">E70-E78</f>
        <v>0</v>
      </c>
      <c r="F79" s="637">
        <f t="shared" si="41"/>
        <v>0</v>
      </c>
      <c r="G79" s="637">
        <v>0</v>
      </c>
      <c r="H79" s="637">
        <f t="shared" ref="H79" si="42">H70-H78</f>
        <v>0</v>
      </c>
      <c r="I79" s="638">
        <v>0</v>
      </c>
      <c r="J79" s="638">
        <v>0</v>
      </c>
      <c r="K79" s="637">
        <f t="shared" ref="K79:L79" si="43">K70-K78</f>
        <v>73.774518190000009</v>
      </c>
      <c r="L79" s="637">
        <f t="shared" si="43"/>
        <v>75.418576049999999</v>
      </c>
      <c r="M79" s="638">
        <f>K79/L79*100</f>
        <v>97.820088967325461</v>
      </c>
      <c r="N79" s="638">
        <v>0</v>
      </c>
      <c r="O79" s="850"/>
      <c r="P79" s="850"/>
    </row>
    <row r="80" spans="1:17" s="7" customFormat="1" ht="33.75" customHeight="1" x14ac:dyDescent="0.25">
      <c r="A80" s="857" t="s">
        <v>2582</v>
      </c>
      <c r="B80" s="857"/>
      <c r="C80" s="857"/>
      <c r="D80" s="857"/>
      <c r="E80" s="857"/>
      <c r="F80" s="857"/>
      <c r="G80" s="857"/>
      <c r="H80" s="857"/>
      <c r="I80" s="857"/>
      <c r="J80" s="857"/>
      <c r="K80" s="857"/>
      <c r="L80" s="857"/>
      <c r="M80" s="857"/>
      <c r="N80" s="857"/>
      <c r="O80" s="857"/>
      <c r="P80" s="857"/>
    </row>
    <row r="81" spans="1:17" s="7" customFormat="1" ht="46.5" customHeight="1" x14ac:dyDescent="0.25">
      <c r="A81" s="858" t="s">
        <v>53</v>
      </c>
      <c r="B81" s="882"/>
      <c r="C81" s="591">
        <f>C83</f>
        <v>90.455500000000001</v>
      </c>
      <c r="D81" s="591">
        <f>D83</f>
        <v>121.3995</v>
      </c>
      <c r="E81" s="591">
        <f>E83</f>
        <v>121.3995</v>
      </c>
      <c r="F81" s="591">
        <f t="shared" ref="F81" si="44">F83</f>
        <v>121.3995</v>
      </c>
      <c r="G81" s="591">
        <f>F81/E81*100</f>
        <v>100</v>
      </c>
      <c r="H81" s="591">
        <f>H83</f>
        <v>114.32010550999999</v>
      </c>
      <c r="I81" s="591">
        <f>I83</f>
        <v>94.168514293716186</v>
      </c>
      <c r="J81" s="591">
        <f t="shared" ref="J81:N81" si="45">J83</f>
        <v>94.168514293716186</v>
      </c>
      <c r="K81" s="591">
        <f t="shared" si="45"/>
        <v>308.04373013999998</v>
      </c>
      <c r="L81" s="591">
        <f t="shared" si="45"/>
        <v>318.09620000000001</v>
      </c>
      <c r="M81" s="591">
        <f t="shared" si="45"/>
        <v>96.839801965568896</v>
      </c>
      <c r="N81" s="591">
        <f t="shared" si="45"/>
        <v>269.45717795287925</v>
      </c>
      <c r="O81" s="624"/>
      <c r="P81" s="624"/>
    </row>
    <row r="82" spans="1:17" s="7" customFormat="1" ht="34.5" customHeight="1" x14ac:dyDescent="0.25">
      <c r="A82" s="871" t="s">
        <v>2320</v>
      </c>
      <c r="B82" s="871"/>
      <c r="C82" s="871"/>
      <c r="D82" s="871"/>
      <c r="E82" s="871"/>
      <c r="F82" s="871"/>
      <c r="G82" s="871"/>
      <c r="H82" s="871"/>
      <c r="I82" s="871"/>
      <c r="J82" s="871"/>
      <c r="K82" s="871"/>
      <c r="L82" s="871"/>
      <c r="M82" s="871"/>
      <c r="N82" s="871"/>
      <c r="O82" s="871"/>
      <c r="P82" s="871"/>
    </row>
    <row r="83" spans="1:17" s="7" customFormat="1" ht="15" customHeight="1" x14ac:dyDescent="0.25">
      <c r="A83" s="888" t="s">
        <v>14</v>
      </c>
      <c r="B83" s="888"/>
      <c r="C83" s="592">
        <f>SUM(C84:C88)</f>
        <v>90.455500000000001</v>
      </c>
      <c r="D83" s="593">
        <f>SUM(D84:D88)</f>
        <v>121.3995</v>
      </c>
      <c r="E83" s="593">
        <f>SUM(E84:E88)</f>
        <v>121.3995</v>
      </c>
      <c r="F83" s="593">
        <f t="shared" ref="F83" si="46">SUM(F84:F88)</f>
        <v>121.3995</v>
      </c>
      <c r="G83" s="593">
        <f>F83/E83*100</f>
        <v>100</v>
      </c>
      <c r="H83" s="593">
        <f>SUM(H84:H88)</f>
        <v>114.32010550999999</v>
      </c>
      <c r="I83" s="593">
        <f>H83/E83*100</f>
        <v>94.168514293716186</v>
      </c>
      <c r="J83" s="594">
        <f>H83/D83*100</f>
        <v>94.168514293716186</v>
      </c>
      <c r="K83" s="594">
        <f>SUM(K84:K88)</f>
        <v>308.04373013999998</v>
      </c>
      <c r="L83" s="594">
        <f>SUM(L84:L88)</f>
        <v>318.09620000000001</v>
      </c>
      <c r="M83" s="626">
        <f>K83/L83*100</f>
        <v>96.839801965568896</v>
      </c>
      <c r="N83" s="594">
        <f>K83/H83*100</f>
        <v>269.45717795287925</v>
      </c>
      <c r="O83" s="850" t="s">
        <v>2315</v>
      </c>
      <c r="P83" s="850" t="s">
        <v>2316</v>
      </c>
    </row>
    <row r="84" spans="1:17" s="7" customFormat="1" ht="16.5" customHeight="1" x14ac:dyDescent="0.25">
      <c r="A84" s="851" t="s">
        <v>5</v>
      </c>
      <c r="B84" s="868"/>
      <c r="C84" s="505">
        <f>(SUMIFS(Лист3!$O$15:$O$500,Лист3!$P$15:$P$500,"N5",Лист3!$K$15:$K$500,"1*"))/$Q$3</f>
        <v>41.8</v>
      </c>
      <c r="D84" s="596">
        <f>(SUMIFS(Лист1!$O$15:$O$500,Лист1!$Q$15:$Q$500,"N5",Лист1!$K$15:$K$500,"1*"))/$Q$3</f>
        <v>41.8</v>
      </c>
      <c r="E84" s="597">
        <f>41800/1000</f>
        <v>41.8</v>
      </c>
      <c r="F84" s="596">
        <f>(SUMIFS(Лист1!$O$15:$O$500,Лист1!$Q$15:$Q$500,"N5",Лист1!$K$15:$K$500,"1*"))/$Q$3</f>
        <v>41.8</v>
      </c>
      <c r="G84" s="597">
        <f t="shared" ref="G84:G90" si="47">F84/E84*100</f>
        <v>100</v>
      </c>
      <c r="H84" s="596">
        <f>(SUMIFS(Лист1!$P$15:$P$500,Лист1!$Q$15:$Q$500,"N5",Лист1!$K$15:$K$500,"1*"))/$Q$3</f>
        <v>41.8</v>
      </c>
      <c r="I84" s="597">
        <f>(H84/E84)*100</f>
        <v>100</v>
      </c>
      <c r="J84" s="597">
        <f>(H84/D84)*100</f>
        <v>100</v>
      </c>
      <c r="K84" s="597">
        <f>46550000/1000000</f>
        <v>46.55</v>
      </c>
      <c r="L84" s="597">
        <f>47500000/1000000</f>
        <v>47.5</v>
      </c>
      <c r="M84" s="597">
        <f t="shared" ref="M84:M85" si="48">K84/L84*100</f>
        <v>98</v>
      </c>
      <c r="N84" s="597">
        <f>(K84/H84)*100</f>
        <v>111.36363636363636</v>
      </c>
      <c r="O84" s="850"/>
      <c r="P84" s="850"/>
    </row>
    <row r="85" spans="1:17" s="7" customFormat="1" ht="16.5" customHeight="1" x14ac:dyDescent="0.25">
      <c r="A85" s="852" t="s">
        <v>6</v>
      </c>
      <c r="B85" s="869"/>
      <c r="C85" s="506">
        <f>(SUMIFS(Лист3!$O$15:$O$500,Лист3!$P$15:$P$500,"N5",Лист3!$K$15:$K$500,"0*"))/$Q$3</f>
        <v>48.655500000000004</v>
      </c>
      <c r="D85" s="629">
        <f>(SUMIFS(Лист1!$O$15:$O$500,Лист1!$Q$15:$Q$500,"N5",Лист1!$K$15:$K$500,"0*"))/$Q$3</f>
        <v>79.599500000000006</v>
      </c>
      <c r="E85" s="631">
        <f>79599.5/1000</f>
        <v>79.599500000000006</v>
      </c>
      <c r="F85" s="629">
        <f>(SUMIFS(Лист1!$O$15:$O$500,Лист1!$Q$15:$Q$500,"N5",Лист1!$K$15:$K$500,"0*"))/$Q$3</f>
        <v>79.599500000000006</v>
      </c>
      <c r="G85" s="631">
        <f t="shared" si="47"/>
        <v>100</v>
      </c>
      <c r="H85" s="629">
        <f>(SUMIFS(Лист1!$P$15:$P$500,Лист1!$Q$15:$Q$500,"N5",Лист1!$K$15:$K$500,"0*"))/$Q$3</f>
        <v>72.520105509999993</v>
      </c>
      <c r="I85" s="631">
        <f>(H85/E85)*100</f>
        <v>91.106232463771747</v>
      </c>
      <c r="J85" s="631">
        <f>(H85/D85)*100</f>
        <v>91.106232463771747</v>
      </c>
      <c r="K85" s="631">
        <f>261493730.14/1000000</f>
        <v>261.49373013999997</v>
      </c>
      <c r="L85" s="631">
        <f>270596200/1000000</f>
        <v>270.59620000000001</v>
      </c>
      <c r="M85" s="631">
        <f t="shared" si="48"/>
        <v>96.636142761797828</v>
      </c>
      <c r="N85" s="631">
        <f>(K85/H85)*100</f>
        <v>360.58101170845907</v>
      </c>
      <c r="O85" s="850"/>
      <c r="P85" s="850"/>
    </row>
    <row r="86" spans="1:17" s="7" customFormat="1" ht="16.5" customHeight="1" x14ac:dyDescent="0.25">
      <c r="A86" s="853" t="s">
        <v>7</v>
      </c>
      <c r="B86" s="879"/>
      <c r="C86" s="632"/>
      <c r="D86" s="633">
        <v>0</v>
      </c>
      <c r="E86" s="633">
        <v>0</v>
      </c>
      <c r="F86" s="633">
        <v>0</v>
      </c>
      <c r="G86" s="633">
        <v>0</v>
      </c>
      <c r="H86" s="633">
        <v>0</v>
      </c>
      <c r="I86" s="633">
        <v>0</v>
      </c>
      <c r="J86" s="633">
        <v>0</v>
      </c>
      <c r="K86" s="633">
        <v>0</v>
      </c>
      <c r="L86" s="633">
        <v>0</v>
      </c>
      <c r="M86" s="633">
        <v>0</v>
      </c>
      <c r="N86" s="633">
        <v>0</v>
      </c>
      <c r="O86" s="850"/>
      <c r="P86" s="850"/>
    </row>
    <row r="87" spans="1:17" s="7" customFormat="1" ht="14.25" customHeight="1" x14ac:dyDescent="0.25">
      <c r="A87" s="854" t="s">
        <v>8</v>
      </c>
      <c r="B87" s="880"/>
      <c r="C87" s="634">
        <v>0</v>
      </c>
      <c r="D87" s="635">
        <v>0</v>
      </c>
      <c r="E87" s="635">
        <v>0</v>
      </c>
      <c r="F87" s="635">
        <v>0</v>
      </c>
      <c r="G87" s="635">
        <v>0</v>
      </c>
      <c r="H87" s="635">
        <v>0</v>
      </c>
      <c r="I87" s="635">
        <v>0</v>
      </c>
      <c r="J87" s="635">
        <v>0</v>
      </c>
      <c r="K87" s="635">
        <v>0</v>
      </c>
      <c r="L87" s="635">
        <v>0</v>
      </c>
      <c r="M87" s="635">
        <v>0</v>
      </c>
      <c r="N87" s="635">
        <v>0</v>
      </c>
      <c r="O87" s="850"/>
      <c r="P87" s="850"/>
    </row>
    <row r="88" spans="1:17" s="7" customFormat="1" ht="14.25" customHeight="1" x14ac:dyDescent="0.25">
      <c r="A88" s="855" t="s">
        <v>9</v>
      </c>
      <c r="B88" s="881"/>
      <c r="C88" s="598">
        <v>0</v>
      </c>
      <c r="D88" s="599">
        <v>0</v>
      </c>
      <c r="E88" s="599">
        <v>0</v>
      </c>
      <c r="F88" s="599">
        <v>0</v>
      </c>
      <c r="G88" s="599">
        <v>0</v>
      </c>
      <c r="H88" s="599">
        <v>0</v>
      </c>
      <c r="I88" s="599">
        <v>0</v>
      </c>
      <c r="J88" s="599">
        <v>0</v>
      </c>
      <c r="K88" s="599">
        <v>0</v>
      </c>
      <c r="L88" s="599">
        <v>0</v>
      </c>
      <c r="M88" s="599">
        <v>0</v>
      </c>
      <c r="N88" s="599">
        <v>0</v>
      </c>
      <c r="O88" s="850"/>
      <c r="P88" s="850"/>
    </row>
    <row r="89" spans="1:17" s="7" customFormat="1" ht="30.75" customHeight="1" x14ac:dyDescent="0.25">
      <c r="A89" s="719" t="s">
        <v>58</v>
      </c>
      <c r="B89" s="795"/>
      <c r="C89" s="510">
        <v>0</v>
      </c>
      <c r="D89" s="636">
        <v>0</v>
      </c>
      <c r="E89" s="636">
        <v>0</v>
      </c>
      <c r="F89" s="636">
        <v>0</v>
      </c>
      <c r="G89" s="636">
        <v>0</v>
      </c>
      <c r="H89" s="636">
        <v>0</v>
      </c>
      <c r="I89" s="636">
        <v>0</v>
      </c>
      <c r="J89" s="636">
        <v>0</v>
      </c>
      <c r="K89" s="636">
        <v>0</v>
      </c>
      <c r="L89" s="636">
        <v>0</v>
      </c>
      <c r="M89" s="636">
        <v>0</v>
      </c>
      <c r="N89" s="636">
        <v>0</v>
      </c>
      <c r="O89" s="850"/>
      <c r="P89" s="850"/>
    </row>
    <row r="90" spans="1:17" s="7" customFormat="1" ht="15.75" customHeight="1" x14ac:dyDescent="0.25">
      <c r="A90" s="713" t="s">
        <v>57</v>
      </c>
      <c r="B90" s="773"/>
      <c r="C90" s="509">
        <f>C83-C89</f>
        <v>90.455500000000001</v>
      </c>
      <c r="D90" s="637">
        <f>D81-D89</f>
        <v>121.3995</v>
      </c>
      <c r="E90" s="637">
        <f t="shared" ref="E90:F90" si="49">E81-E89</f>
        <v>121.3995</v>
      </c>
      <c r="F90" s="637">
        <f t="shared" si="49"/>
        <v>121.3995</v>
      </c>
      <c r="G90" s="637">
        <f t="shared" si="47"/>
        <v>100</v>
      </c>
      <c r="H90" s="637">
        <f t="shared" ref="H90" si="50">H81-H89</f>
        <v>114.32010550999999</v>
      </c>
      <c r="I90" s="638">
        <f>H90/E90*100</f>
        <v>94.168514293716186</v>
      </c>
      <c r="J90" s="638">
        <f>H90/D90*100</f>
        <v>94.168514293716186</v>
      </c>
      <c r="K90" s="637">
        <f t="shared" ref="K90:L90" si="51">K81-K89</f>
        <v>308.04373013999998</v>
      </c>
      <c r="L90" s="637">
        <f t="shared" si="51"/>
        <v>318.09620000000001</v>
      </c>
      <c r="M90" s="638">
        <f>K90/L90*100</f>
        <v>96.839801965568896</v>
      </c>
      <c r="N90" s="638">
        <f>K90/H90*100</f>
        <v>269.45717795287925</v>
      </c>
      <c r="O90" s="850"/>
      <c r="P90" s="850"/>
    </row>
    <row r="91" spans="1:17" s="7" customFormat="1" ht="33.75" customHeight="1" x14ac:dyDescent="0.25">
      <c r="A91" s="856" t="s">
        <v>2592</v>
      </c>
      <c r="B91" s="870"/>
      <c r="C91" s="587">
        <f>(SUMIFS(Лист3!$O$15:$O$500,Лист3!$P$15:$P$500,"N5",Лист3!$A$15:$A$500,"814"))/$Q$3</f>
        <v>90.455500000000001</v>
      </c>
      <c r="D91" s="588">
        <f>(SUMIFS(Лист1!$O$15:$O$500,Лист1!$Q$15:$Q$500,"N5",Лист1!$A$15:$A$500,"814"))/$Q$3</f>
        <v>97.584999999999994</v>
      </c>
      <c r="E91" s="588">
        <f>(SUMIFS(Лист2!$P$15:$P$500,Лист2!$R$15:$R$500,"N5",Лист2!$A$15:$A$500,"814"))/$Q$4</f>
        <v>97.584999999999994</v>
      </c>
      <c r="F91" s="588">
        <f>(SUMIFS(Лист1!$O$15:$O$500,Лист1!$Q$15:$Q$500,"N5",Лист1!$A$15:$A$500,"814"))/$Q$3</f>
        <v>97.584999999999994</v>
      </c>
      <c r="G91" s="588">
        <f>F91/E91*100</f>
        <v>100</v>
      </c>
      <c r="H91" s="588">
        <f>(SUMIFS(Лист1!$P$15:$P$500,Лист1!$Q$15:$Q$500,"N5",Лист1!$A$15:$A$500,"814"))/$Q$3</f>
        <v>92.08330033</v>
      </c>
      <c r="I91" s="589">
        <f>H91/E91*100</f>
        <v>94.362146159758169</v>
      </c>
      <c r="J91" s="589">
        <f>H91/D91*100</f>
        <v>94.362146159758169</v>
      </c>
      <c r="K91" s="637"/>
      <c r="L91" s="637"/>
      <c r="M91" s="638"/>
      <c r="N91" s="638"/>
      <c r="O91" s="685"/>
      <c r="P91" s="685"/>
    </row>
    <row r="92" spans="1:17" s="7" customFormat="1" ht="15" customHeight="1" x14ac:dyDescent="0.25">
      <c r="A92" s="851" t="s">
        <v>5</v>
      </c>
      <c r="B92" s="868"/>
      <c r="C92" s="508">
        <f>(SUMIFS(Лист3!$O$15:$O$500,Лист3!$P$15:$P$500,"N5",Лист3!$A$15:$A$500,"814",Лист3!$K$15:$K$500,"1*"))/$Q$3</f>
        <v>41.8</v>
      </c>
      <c r="D92" s="596">
        <f>(SUMIFS(Лист1!$O$15:$O$500,Лист1!$Q$15:$Q$500,"N5",Лист1!$A$15:$A$500,"814",Лист1!$K$15:$K$500,"1*"))/$Q$3</f>
        <v>41.8</v>
      </c>
      <c r="E92" s="627">
        <f>(SUMIFS(Лист2!$P$15:$P$500,Лист2!$A$15:$A$500,"814",Лист2!$K$15:$K$500,"1*",Лист2!$R$15:$R$500,"N5"))/$Q$4</f>
        <v>41.8</v>
      </c>
      <c r="F92" s="596">
        <f>(SUMIFS(Лист1!$O$15:$O$500,Лист1!$Q$15:$Q$500,"N5",Лист1!$A$15:$A$500,"814",Лист1!$K$15:$K$500,"1*"))/$Q$3</f>
        <v>41.8</v>
      </c>
      <c r="G92" s="627">
        <f>F92/E92*100</f>
        <v>100</v>
      </c>
      <c r="H92" s="596">
        <f>(SUMIFS(Лист1!$P$15:$P$500,Лист1!$Q$15:$Q$500,"N5",Лист1!$A$15:$A$500,"814",Лист1!$K$15:$K$500,"1*"))/$Q$3</f>
        <v>41.8</v>
      </c>
      <c r="I92" s="642">
        <f>H92/E92*100</f>
        <v>100</v>
      </c>
      <c r="J92" s="642">
        <f>H92/D92*100</f>
        <v>100</v>
      </c>
      <c r="K92" s="597">
        <f>164656912.86/1000000</f>
        <v>164.65691286000001</v>
      </c>
      <c r="L92" s="597">
        <f>164731600/1000000</f>
        <v>164.73159999999999</v>
      </c>
      <c r="M92" s="597">
        <f t="shared" ref="M92:M93" si="52">K92/L92*100</f>
        <v>99.954661315740282</v>
      </c>
      <c r="N92" s="597">
        <f>(K92/H92)*100</f>
        <v>393.91605947368424</v>
      </c>
      <c r="O92" s="685"/>
      <c r="P92" s="685"/>
    </row>
    <row r="93" spans="1:17" s="7" customFormat="1" ht="15" customHeight="1" x14ac:dyDescent="0.25">
      <c r="A93" s="852" t="s">
        <v>6</v>
      </c>
      <c r="B93" s="869"/>
      <c r="C93" s="506">
        <f>(SUMIFS(Лист3!$O$15:$O$500,Лист3!$P$15:$P$500,"N5",Лист3!$A$15:$A$500,"814",Лист3!$K$15:$K$500,"0*"))/$Q$3</f>
        <v>48.655500000000004</v>
      </c>
      <c r="D93" s="629">
        <f>(SUMIFS(Лист1!$O$15:$O$500,Лист1!$Q$15:$Q$500,"N5",Лист1!$A$15:$A$500,"814",Лист1!$K$15:$K$500,"0*"))/$Q$3</f>
        <v>55.784999999999997</v>
      </c>
      <c r="E93" s="630">
        <f>(SUMIFS(Лист2!$P$15:$P$500,Лист2!$A$15:$A$500,"814",Лист2!$K$15:$K$500,"0*",Лист2!$R$15:$R$500,"N5"))/$Q$4</f>
        <v>55.784999999999997</v>
      </c>
      <c r="F93" s="629">
        <f>(SUMIFS(Лист1!$O$15:$O$500,Лист1!$Q$15:$Q$500,"N5",Лист1!$A$15:$A$500,"814",Лист1!$K$15:$K$500,"0*"))/$Q$3</f>
        <v>55.784999999999997</v>
      </c>
      <c r="G93" s="630">
        <f>F93/E93*100</f>
        <v>100</v>
      </c>
      <c r="H93" s="629">
        <f>(SUMIFS(Лист1!$P$15:$P$500,Лист1!$Q$15:$Q$500,"N5",Лист1!$A$15:$A$500,"814",Лист1!$K$15:$K$500,"0*"))/$Q$3</f>
        <v>50.283300329999996</v>
      </c>
      <c r="I93" s="643">
        <f>H93/E93*100</f>
        <v>90.137672008604468</v>
      </c>
      <c r="J93" s="643">
        <f>H93/D93*100</f>
        <v>90.137672008604468</v>
      </c>
      <c r="K93" s="631">
        <f>363545347.85/1000000</f>
        <v>363.54534785000004</v>
      </c>
      <c r="L93" s="631">
        <f>364299670.67/1000000</f>
        <v>364.29967067000001</v>
      </c>
      <c r="M93" s="631">
        <f t="shared" si="52"/>
        <v>99.792938923438314</v>
      </c>
      <c r="N93" s="631">
        <f>(K93/H93)*100</f>
        <v>722.99420575841123</v>
      </c>
      <c r="O93" s="685"/>
      <c r="P93" s="685"/>
      <c r="Q93" s="66"/>
    </row>
    <row r="94" spans="1:17" s="7" customFormat="1" ht="45.75" customHeight="1" x14ac:dyDescent="0.25">
      <c r="A94" s="856" t="s">
        <v>2699</v>
      </c>
      <c r="B94" s="870"/>
      <c r="C94" s="587">
        <f>(SUMIFS(Лист3!$O$15:$O$500,Лист3!$P$15:$P$500,"N5",Лист3!$A$15:$A$500,"822"))/$Q$3</f>
        <v>0</v>
      </c>
      <c r="D94" s="588">
        <f>(SUMIFS(Лист1!$O$15:$O$500,Лист1!$Q$15:$Q$500,"N5",Лист1!$A$15:$A$500,"822"))/$Q$3</f>
        <v>23.814499999999999</v>
      </c>
      <c r="E94" s="588">
        <f>(SUMIFS(Лист2!$P$15:$P$500,Лист2!$R$15:$R$500,"N5",Лист2!$A$15:$A$500,"822"))/$Q$4</f>
        <v>23.814499999999999</v>
      </c>
      <c r="F94" s="588">
        <f>(SUMIFS(Лист1!$O$15:$O$500,Лист1!$Q$15:$Q$500,"N5",Лист1!$A$15:$A$500,"822"))/$Q$3</f>
        <v>23.814499999999999</v>
      </c>
      <c r="G94" s="588">
        <f>F94/E94*100</f>
        <v>100</v>
      </c>
      <c r="H94" s="588">
        <f>(SUMIFS(Лист1!$P$15:$P$500,Лист1!$Q$15:$Q$500,"N5",Лист1!$A$15:$A$500,"822"))/$Q$3</f>
        <v>22.236805180000001</v>
      </c>
      <c r="I94" s="589">
        <f>H94/E94*100</f>
        <v>93.375066367129278</v>
      </c>
      <c r="J94" s="589">
        <f>H94/D94*100</f>
        <v>93.375066367129278</v>
      </c>
      <c r="K94" s="637"/>
      <c r="L94" s="637"/>
      <c r="M94" s="638"/>
      <c r="N94" s="638"/>
      <c r="O94" s="685"/>
      <c r="P94" s="685"/>
    </row>
    <row r="95" spans="1:17" s="7" customFormat="1" ht="15" customHeight="1" x14ac:dyDescent="0.25">
      <c r="A95" s="851" t="s">
        <v>5</v>
      </c>
      <c r="B95" s="868"/>
      <c r="C95" s="508">
        <f>(SUMIFS(Лист3!$O$15:$O$500,Лист3!$P$15:$P$500,"N5",Лист3!$A$15:$A$500,"822",Лист3!$K$15:$K$500,"1*"))/$Q$3</f>
        <v>0</v>
      </c>
      <c r="D95" s="596">
        <f>(SUMIFS(Лист1!$O$15:$O$500,Лист1!$Q$15:$Q$500,"N5",Лист1!$A$15:$A$500,"822",Лист1!$K$15:$K$500,"1*"))/$Q$3</f>
        <v>0</v>
      </c>
      <c r="E95" s="627">
        <f>(SUMIFS(Лист2!$P$15:$P$500,Лист2!$A$15:$A$500,"822",Лист2!$K$15:$K$500,"1*",Лист2!$R$15:$R$500,"N5"))/$Q$4</f>
        <v>0</v>
      </c>
      <c r="F95" s="596">
        <f>(SUMIFS(Лист1!$O$15:$O$500,Лист1!$Q$15:$Q$500,"N5",Лист1!$A$15:$A$500,"822",Лист1!$K$15:$K$500,"1*"))/$Q$3</f>
        <v>0</v>
      </c>
      <c r="G95" s="627">
        <v>0</v>
      </c>
      <c r="H95" s="596">
        <f>(SUMIFS(Лист1!$P$15:$P$500,Лист1!$Q$15:$Q$500,"N5",Лист1!$A$15:$A$500,"822",Лист1!$K$15:$K$500,"1*"))/$Q$3</f>
        <v>0</v>
      </c>
      <c r="I95" s="642">
        <v>0</v>
      </c>
      <c r="J95" s="642">
        <v>0</v>
      </c>
      <c r="K95" s="597">
        <f>164656912.86/1000000</f>
        <v>164.65691286000001</v>
      </c>
      <c r="L95" s="597">
        <f>164731600/1000000</f>
        <v>164.73159999999999</v>
      </c>
      <c r="M95" s="597">
        <f t="shared" ref="M95:M96" si="53">K95/L95*100</f>
        <v>99.954661315740282</v>
      </c>
      <c r="N95" s="597" t="e">
        <f>(K95/H95)*100</f>
        <v>#DIV/0!</v>
      </c>
      <c r="O95" s="685"/>
      <c r="P95" s="685"/>
    </row>
    <row r="96" spans="1:17" s="7" customFormat="1" ht="15" customHeight="1" x14ac:dyDescent="0.25">
      <c r="A96" s="852" t="s">
        <v>6</v>
      </c>
      <c r="B96" s="869"/>
      <c r="C96" s="506">
        <f>(SUMIFS(Лист3!$O$15:$O$500,Лист3!$P$15:$P$500,"N5",Лист3!$A$15:$A$500,"822",Лист3!$K$15:$K$500,"0*"))/$Q$3</f>
        <v>0</v>
      </c>
      <c r="D96" s="629">
        <f>(SUMIFS(Лист1!$O$15:$O$500,Лист1!$Q$15:$Q$500,"N5",Лист1!$A$15:$A$500,"822",Лист1!$K$15:$K$500,"0*"))/$Q$3</f>
        <v>23.814499999999999</v>
      </c>
      <c r="E96" s="630">
        <f>(SUMIFS(Лист2!$P$15:$P$500,Лист2!$A$15:$A$500,"822",Лист2!$K$15:$K$500,"0*",Лист2!$R$15:$R$500,"N5"))/$Q$4</f>
        <v>23.814499999999999</v>
      </c>
      <c r="F96" s="629">
        <f>(SUMIFS(Лист1!$O$15:$O$500,Лист1!$Q$15:$Q$500,"N5",Лист1!$A$15:$A$500,"822",Лист1!$K$15:$K$500,"0*"))/$Q$3</f>
        <v>23.814499999999999</v>
      </c>
      <c r="G96" s="630">
        <f>F96/E96*100</f>
        <v>100</v>
      </c>
      <c r="H96" s="629">
        <f>(SUMIFS(Лист1!$P$15:$P$500,Лист1!$Q$15:$Q$500,"N5",Лист1!$A$15:$A$500,"822",Лист1!$K$15:$K$500,"0*"))/$Q$3</f>
        <v>22.236805180000001</v>
      </c>
      <c r="I96" s="643">
        <f>H96/E96*100</f>
        <v>93.375066367129278</v>
      </c>
      <c r="J96" s="643">
        <f>H96/D96*100</f>
        <v>93.375066367129278</v>
      </c>
      <c r="K96" s="631">
        <f>363545347.85/1000000</f>
        <v>363.54534785000004</v>
      </c>
      <c r="L96" s="631">
        <f>364299670.67/1000000</f>
        <v>364.29967067000001</v>
      </c>
      <c r="M96" s="631">
        <f t="shared" si="53"/>
        <v>99.792938923438314</v>
      </c>
      <c r="N96" s="631">
        <f>(K96/H96)*100</f>
        <v>1634.8812021655715</v>
      </c>
      <c r="O96" s="685"/>
      <c r="P96" s="685"/>
      <c r="Q96" s="66"/>
    </row>
    <row r="97" spans="1:17" s="7" customFormat="1" ht="30.75" customHeight="1" x14ac:dyDescent="0.25">
      <c r="A97" s="857" t="s">
        <v>2583</v>
      </c>
      <c r="B97" s="857"/>
      <c r="C97" s="857"/>
      <c r="D97" s="857"/>
      <c r="E97" s="857"/>
      <c r="F97" s="857"/>
      <c r="G97" s="857"/>
      <c r="H97" s="857"/>
      <c r="I97" s="857"/>
      <c r="J97" s="857"/>
      <c r="K97" s="857"/>
      <c r="L97" s="857"/>
      <c r="M97" s="857"/>
      <c r="N97" s="857"/>
      <c r="O97" s="857"/>
      <c r="P97" s="857"/>
    </row>
    <row r="98" spans="1:17" s="7" customFormat="1" ht="47.25" customHeight="1" x14ac:dyDescent="0.25">
      <c r="A98" s="858" t="s">
        <v>53</v>
      </c>
      <c r="B98" s="882"/>
      <c r="C98" s="591">
        <f>C100</f>
        <v>60.584949499999993</v>
      </c>
      <c r="D98" s="591">
        <f>D100</f>
        <v>91.591842</v>
      </c>
      <c r="E98" s="591">
        <f>E100</f>
        <v>91.591842</v>
      </c>
      <c r="F98" s="591">
        <f t="shared" ref="F98" si="54">F100</f>
        <v>91.591842</v>
      </c>
      <c r="G98" s="591">
        <f>F98/E98*100</f>
        <v>100</v>
      </c>
      <c r="H98" s="591">
        <f>H100</f>
        <v>74.401524670000001</v>
      </c>
      <c r="I98" s="591">
        <f>I100</f>
        <v>81.231606489582347</v>
      </c>
      <c r="J98" s="591">
        <f t="shared" ref="J98:N98" si="55">J100</f>
        <v>81.231606489582347</v>
      </c>
      <c r="K98" s="591">
        <f t="shared" si="55"/>
        <v>212.61306067999999</v>
      </c>
      <c r="L98" s="591">
        <f t="shared" si="55"/>
        <v>226.24363029</v>
      </c>
      <c r="M98" s="591">
        <f t="shared" si="55"/>
        <v>93.97526922966702</v>
      </c>
      <c r="N98" s="591">
        <f t="shared" si="55"/>
        <v>285.76438671522186</v>
      </c>
      <c r="O98" s="624"/>
      <c r="P98" s="624"/>
    </row>
    <row r="99" spans="1:17" s="7" customFormat="1" ht="47.25" customHeight="1" x14ac:dyDescent="0.25">
      <c r="A99" s="871" t="s">
        <v>2321</v>
      </c>
      <c r="B99" s="871"/>
      <c r="C99" s="871"/>
      <c r="D99" s="871"/>
      <c r="E99" s="871"/>
      <c r="F99" s="871"/>
      <c r="G99" s="871"/>
      <c r="H99" s="871"/>
      <c r="I99" s="871"/>
      <c r="J99" s="871"/>
      <c r="K99" s="871"/>
      <c r="L99" s="871"/>
      <c r="M99" s="871"/>
      <c r="N99" s="871"/>
      <c r="O99" s="871"/>
      <c r="P99" s="871"/>
    </row>
    <row r="100" spans="1:17" s="7" customFormat="1" ht="16.5" customHeight="1" x14ac:dyDescent="0.25">
      <c r="A100" s="888" t="s">
        <v>14</v>
      </c>
      <c r="B100" s="888"/>
      <c r="C100" s="592">
        <f>SUM(C101:C105)</f>
        <v>60.584949499999993</v>
      </c>
      <c r="D100" s="593">
        <f>SUM(D101:D105)</f>
        <v>91.591842</v>
      </c>
      <c r="E100" s="593">
        <f>SUM(E101:E105)</f>
        <v>91.591842</v>
      </c>
      <c r="F100" s="593">
        <f t="shared" ref="F100" si="56">SUM(F101:F105)</f>
        <v>91.591842</v>
      </c>
      <c r="G100" s="593">
        <f>F100/E100*100</f>
        <v>100</v>
      </c>
      <c r="H100" s="593">
        <f>SUM(H101:H105)</f>
        <v>74.401524670000001</v>
      </c>
      <c r="I100" s="593">
        <f>H100/E100*100</f>
        <v>81.231606489582347</v>
      </c>
      <c r="J100" s="594">
        <f>H100/D100*100</f>
        <v>81.231606489582347</v>
      </c>
      <c r="K100" s="594">
        <f>SUM(K101:K105)</f>
        <v>212.61306067999999</v>
      </c>
      <c r="L100" s="594">
        <f>SUM(L101:L105)</f>
        <v>226.24363029</v>
      </c>
      <c r="M100" s="626">
        <f>K100/L100*100</f>
        <v>93.97526922966702</v>
      </c>
      <c r="N100" s="594">
        <f>K100/H100*100</f>
        <v>285.76438671522186</v>
      </c>
      <c r="O100" s="850" t="s">
        <v>2315</v>
      </c>
      <c r="P100" s="850" t="s">
        <v>2316</v>
      </c>
    </row>
    <row r="101" spans="1:17" s="7" customFormat="1" ht="14.25" customHeight="1" x14ac:dyDescent="0.25">
      <c r="A101" s="851" t="s">
        <v>5</v>
      </c>
      <c r="B101" s="868"/>
      <c r="C101" s="505">
        <f>(SUMIFS(Лист3!$O$15:$O$500,Лист3!$P$15:$P$500,"N7",Лист3!$K$15:$K$500,"1*"))/$Q$3</f>
        <v>21.7651</v>
      </c>
      <c r="D101" s="596">
        <f>(SUMIFS(Лист1!$O$15:$O$500,Лист1!$Q$15:$Q$500,"N7",Лист1!$K$15:$K$500,"1*"))/$Q$3</f>
        <v>47.090699999999998</v>
      </c>
      <c r="E101" s="597">
        <f>47090.7/1000</f>
        <v>47.090699999999998</v>
      </c>
      <c r="F101" s="596">
        <f>(SUMIFS(Лист1!$O$15:$O$500,Лист1!$Q$15:$Q$500,"N7",Лист1!$K$15:$K$500,"1*"))/$Q$3</f>
        <v>47.090699999999998</v>
      </c>
      <c r="G101" s="597">
        <f t="shared" ref="G101:G107" si="57">F101/E101*100</f>
        <v>100</v>
      </c>
      <c r="H101" s="596">
        <f>(SUMIFS(Лист1!$P$15:$P$500,Лист1!$Q$15:$Q$500,"N7",Лист1!$K$15:$K$500,"1*"))/$Q$3</f>
        <v>34.006473999999997</v>
      </c>
      <c r="I101" s="597">
        <f>(H101/E101)*100</f>
        <v>72.214840722265748</v>
      </c>
      <c r="J101" s="597">
        <f>(H101/D101)*100</f>
        <v>72.214840722265748</v>
      </c>
      <c r="K101" s="597">
        <f>173608736.08/1000000</f>
        <v>173.60873608</v>
      </c>
      <c r="L101" s="597">
        <f>187103000/1000000</f>
        <v>187.10300000000001</v>
      </c>
      <c r="M101" s="597">
        <f t="shared" ref="M101:M102" si="58">K101/L101*100</f>
        <v>92.787788587034953</v>
      </c>
      <c r="N101" s="597">
        <f>(K101/H101)*100</f>
        <v>510.51672125725236</v>
      </c>
      <c r="O101" s="850"/>
      <c r="P101" s="850"/>
      <c r="Q101" s="66"/>
    </row>
    <row r="102" spans="1:17" s="7" customFormat="1" ht="17.25" customHeight="1" x14ac:dyDescent="0.25">
      <c r="A102" s="852" t="s">
        <v>6</v>
      </c>
      <c r="B102" s="869"/>
      <c r="C102" s="506">
        <f>(SUMIFS(Лист3!$O$15:$O$500,Лист3!$P$15:$P$500,"N7",Лист3!$K$15:$K$500,"0*"))/$Q$3</f>
        <v>38.819849499999997</v>
      </c>
      <c r="D102" s="629">
        <f>(SUMIFS(Лист1!$O$15:$O$500,Лист1!$Q$15:$Q$500,"N7",Лист1!$K$15:$K$500,"0*"))/$Q$3</f>
        <v>44.501142000000002</v>
      </c>
      <c r="E102" s="631">
        <f>44501.142/1000</f>
        <v>44.501142000000002</v>
      </c>
      <c r="F102" s="629">
        <f>(SUMIFS(Лист1!$O$15:$O$500,Лист1!$Q$15:$Q$500,"N7",Лист1!$K$15:$K$500,"0*"))/$Q$3</f>
        <v>44.501142000000002</v>
      </c>
      <c r="G102" s="631">
        <f t="shared" si="57"/>
        <v>100</v>
      </c>
      <c r="H102" s="629">
        <f>(SUMIFS(Лист1!$P$15:$P$500,Лист1!$Q$15:$Q$500,"N7",Лист1!$K$15:$K$500,"0*"))/$Q$3</f>
        <v>40.395050670000003</v>
      </c>
      <c r="I102" s="631">
        <f>(H102/E102)*100</f>
        <v>90.77306526201059</v>
      </c>
      <c r="J102" s="631">
        <f>(H102/D102)*100</f>
        <v>90.77306526201059</v>
      </c>
      <c r="K102" s="631">
        <f>39004324.6/1000000</f>
        <v>39.004324600000004</v>
      </c>
      <c r="L102" s="631">
        <f>39140630.29/1000000</f>
        <v>39.140630289999997</v>
      </c>
      <c r="M102" s="631">
        <f t="shared" si="58"/>
        <v>99.651753972815257</v>
      </c>
      <c r="N102" s="631">
        <f>(K102/H102)*100</f>
        <v>96.557186964904972</v>
      </c>
      <c r="O102" s="850"/>
      <c r="P102" s="850"/>
    </row>
    <row r="103" spans="1:17" s="7" customFormat="1" ht="18.75" customHeight="1" x14ac:dyDescent="0.25">
      <c r="A103" s="853" t="s">
        <v>7</v>
      </c>
      <c r="B103" s="879"/>
      <c r="C103" s="632"/>
      <c r="D103" s="633">
        <v>0</v>
      </c>
      <c r="E103" s="633">
        <v>0</v>
      </c>
      <c r="F103" s="633">
        <v>0</v>
      </c>
      <c r="G103" s="633">
        <v>0</v>
      </c>
      <c r="H103" s="633">
        <v>0</v>
      </c>
      <c r="I103" s="633">
        <v>0</v>
      </c>
      <c r="J103" s="633">
        <v>0</v>
      </c>
      <c r="K103" s="633">
        <v>0</v>
      </c>
      <c r="L103" s="633">
        <v>0</v>
      </c>
      <c r="M103" s="633">
        <v>0</v>
      </c>
      <c r="N103" s="633">
        <v>0</v>
      </c>
      <c r="O103" s="850"/>
      <c r="P103" s="850"/>
    </row>
    <row r="104" spans="1:17" s="7" customFormat="1" ht="19.5" customHeight="1" x14ac:dyDescent="0.25">
      <c r="A104" s="854" t="s">
        <v>8</v>
      </c>
      <c r="B104" s="880"/>
      <c r="C104" s="634">
        <v>0</v>
      </c>
      <c r="D104" s="635">
        <v>0</v>
      </c>
      <c r="E104" s="635">
        <v>0</v>
      </c>
      <c r="F104" s="635">
        <v>0</v>
      </c>
      <c r="G104" s="635">
        <v>0</v>
      </c>
      <c r="H104" s="635">
        <v>0</v>
      </c>
      <c r="I104" s="635">
        <v>0</v>
      </c>
      <c r="J104" s="635">
        <v>0</v>
      </c>
      <c r="K104" s="635">
        <v>0</v>
      </c>
      <c r="L104" s="635">
        <v>0</v>
      </c>
      <c r="M104" s="635">
        <v>0</v>
      </c>
      <c r="N104" s="635">
        <v>0</v>
      </c>
      <c r="O104" s="850"/>
      <c r="P104" s="850"/>
    </row>
    <row r="105" spans="1:17" s="7" customFormat="1" ht="16.5" customHeight="1" x14ac:dyDescent="0.25">
      <c r="A105" s="855" t="s">
        <v>9</v>
      </c>
      <c r="B105" s="881"/>
      <c r="C105" s="598">
        <v>0</v>
      </c>
      <c r="D105" s="599">
        <v>0</v>
      </c>
      <c r="E105" s="599">
        <v>0</v>
      </c>
      <c r="F105" s="599">
        <v>0</v>
      </c>
      <c r="G105" s="599">
        <v>0</v>
      </c>
      <c r="H105" s="599">
        <v>0</v>
      </c>
      <c r="I105" s="599">
        <v>0</v>
      </c>
      <c r="J105" s="599">
        <v>0</v>
      </c>
      <c r="K105" s="599">
        <v>0</v>
      </c>
      <c r="L105" s="599">
        <v>0</v>
      </c>
      <c r="M105" s="599">
        <v>0</v>
      </c>
      <c r="N105" s="599">
        <v>0</v>
      </c>
      <c r="O105" s="850"/>
      <c r="P105" s="850"/>
    </row>
    <row r="106" spans="1:17" s="7" customFormat="1" ht="30.75" customHeight="1" x14ac:dyDescent="0.25">
      <c r="A106" s="719" t="s">
        <v>58</v>
      </c>
      <c r="B106" s="795"/>
      <c r="C106" s="510">
        <v>0</v>
      </c>
      <c r="D106" s="636">
        <v>0</v>
      </c>
      <c r="E106" s="636">
        <v>0</v>
      </c>
      <c r="F106" s="636">
        <v>0</v>
      </c>
      <c r="G106" s="636">
        <v>0</v>
      </c>
      <c r="H106" s="636">
        <v>0</v>
      </c>
      <c r="I106" s="636">
        <v>0</v>
      </c>
      <c r="J106" s="636">
        <v>0</v>
      </c>
      <c r="K106" s="636">
        <v>0</v>
      </c>
      <c r="L106" s="636">
        <v>0</v>
      </c>
      <c r="M106" s="636">
        <v>0</v>
      </c>
      <c r="N106" s="636">
        <v>0</v>
      </c>
      <c r="O106" s="850"/>
      <c r="P106" s="850"/>
    </row>
    <row r="107" spans="1:17" s="7" customFormat="1" ht="18.75" customHeight="1" x14ac:dyDescent="0.25">
      <c r="A107" s="713" t="s">
        <v>57</v>
      </c>
      <c r="B107" s="773"/>
      <c r="C107" s="509">
        <f>C100-C106</f>
        <v>60.584949499999993</v>
      </c>
      <c r="D107" s="637">
        <f>D98-D106</f>
        <v>91.591842</v>
      </c>
      <c r="E107" s="637">
        <f t="shared" ref="E107:F107" si="59">E98-E106</f>
        <v>91.591842</v>
      </c>
      <c r="F107" s="637">
        <f t="shared" si="59"/>
        <v>91.591842</v>
      </c>
      <c r="G107" s="637">
        <f t="shared" si="57"/>
        <v>100</v>
      </c>
      <c r="H107" s="637">
        <f t="shared" ref="H107" si="60">H98-H106</f>
        <v>74.401524670000001</v>
      </c>
      <c r="I107" s="638">
        <f>H107/E107*100</f>
        <v>81.231606489582347</v>
      </c>
      <c r="J107" s="638">
        <f>H107/D107*100</f>
        <v>81.231606489582347</v>
      </c>
      <c r="K107" s="637">
        <f t="shared" ref="K107:L107" si="61">K98-K106</f>
        <v>212.61306067999999</v>
      </c>
      <c r="L107" s="637">
        <f t="shared" si="61"/>
        <v>226.24363029</v>
      </c>
      <c r="M107" s="638">
        <f>K107/L107*100</f>
        <v>93.97526922966702</v>
      </c>
      <c r="N107" s="638">
        <f>K107/H107*100</f>
        <v>285.76438671522186</v>
      </c>
      <c r="O107" s="850"/>
      <c r="P107" s="850"/>
    </row>
    <row r="108" spans="1:17" s="7" customFormat="1" ht="33.75" customHeight="1" x14ac:dyDescent="0.25">
      <c r="A108" s="856" t="s">
        <v>2592</v>
      </c>
      <c r="B108" s="870"/>
      <c r="C108" s="587">
        <f>(SUMIFS(Лист3!$O$15:$O$500,Лист3!$P$15:$P$500,"N7",Лист3!$A$15:$A$500,"814"))/$Q$3</f>
        <v>60.5849495</v>
      </c>
      <c r="D108" s="588">
        <f>(SUMIFS(Лист1!$O$15:$O$500,Лист1!$Q$15:$Q$500,"N7",Лист1!$A$15:$A$500,"814"))/$Q$3</f>
        <v>91.591842</v>
      </c>
      <c r="E108" s="588">
        <f>(SUMIFS(Лист2!$P$15:$P$500,Лист2!$R$15:$R$500,"N7",Лист2!$A$15:$A$500,"814"))/$Q$4</f>
        <v>91.591842</v>
      </c>
      <c r="F108" s="588">
        <f>(SUMIFS(Лист1!$O$15:$O$500,Лист1!$Q$15:$Q$500,"N7",Лист1!$A$15:$A$500,"814"))/$Q$3</f>
        <v>91.591842</v>
      </c>
      <c r="G108" s="588">
        <f>F108/E108*100</f>
        <v>100</v>
      </c>
      <c r="H108" s="588">
        <f>(SUMIFS(Лист1!$P$15:$P$500,Лист1!$Q$15:$Q$500,"N7",Лист1!$A$15:$A$500,"814"))/$Q$3</f>
        <v>74.401524670000001</v>
      </c>
      <c r="I108" s="589">
        <f>H108/E108*100</f>
        <v>81.231606489582347</v>
      </c>
      <c r="J108" s="589">
        <f>H108/D108*100</f>
        <v>81.231606489582347</v>
      </c>
      <c r="K108" s="637"/>
      <c r="L108" s="637"/>
      <c r="M108" s="638"/>
      <c r="N108" s="638"/>
      <c r="O108" s="685"/>
      <c r="P108" s="685"/>
    </row>
    <row r="109" spans="1:17" s="7" customFormat="1" ht="15" customHeight="1" x14ac:dyDescent="0.25">
      <c r="A109" s="851" t="s">
        <v>5</v>
      </c>
      <c r="B109" s="868"/>
      <c r="C109" s="508">
        <f>(SUMIFS(Лист3!$O$15:$O$500,Лист3!$P$15:$P$500,"N7",Лист3!$A$15:$A$500,"814",Лист3!$K$15:$K$500,"1*"))/$Q$3</f>
        <v>21.7651</v>
      </c>
      <c r="D109" s="596">
        <f>(SUMIFS(Лист1!$O$15:$O$500,Лист1!$Q$15:$Q$500,"N7",Лист1!$A$15:$A$500,"814",Лист1!$K$15:$K$500,"1*"))/$Q$3</f>
        <v>47.090699999999998</v>
      </c>
      <c r="E109" s="627">
        <f>(SUMIFS(Лист2!$P$15:$P$500,Лист2!$A$15:$A$500,"814",Лист2!$K$15:$K$500,"1*",Лист2!$R$15:$R$500,"N7"))/$Q$4</f>
        <v>47.090699999999998</v>
      </c>
      <c r="F109" s="596">
        <f>(SUMIFS(Лист1!$O$15:$O$500,Лист1!$Q$15:$Q$500,"N7",Лист1!$A$15:$A$500,"814",Лист1!$K$15:$K$500,"1*"))/$Q$3</f>
        <v>47.090699999999998</v>
      </c>
      <c r="G109" s="627">
        <f>F109/E109*100</f>
        <v>100</v>
      </c>
      <c r="H109" s="596">
        <f>(SUMIFS(Лист1!$P$15:$P$500,Лист1!$Q$15:$Q$500,"N7",Лист1!$A$15:$A$500,"814",Лист1!$K$15:$K$500,"1*"))/$Q$3</f>
        <v>34.006473999999997</v>
      </c>
      <c r="I109" s="642">
        <f>H109/E109*100</f>
        <v>72.214840722265748</v>
      </c>
      <c r="J109" s="642">
        <f>H109/D109*100</f>
        <v>72.214840722265748</v>
      </c>
      <c r="K109" s="597">
        <f>164656912.86/1000000</f>
        <v>164.65691286000001</v>
      </c>
      <c r="L109" s="597">
        <f>164731600/1000000</f>
        <v>164.73159999999999</v>
      </c>
      <c r="M109" s="597">
        <f t="shared" ref="M109:M110" si="62">K109/L109*100</f>
        <v>99.954661315740282</v>
      </c>
      <c r="N109" s="597">
        <f>(K109/H109)*100</f>
        <v>484.19284181006248</v>
      </c>
      <c r="O109" s="685"/>
      <c r="P109" s="685"/>
    </row>
    <row r="110" spans="1:17" s="7" customFormat="1" ht="15" customHeight="1" x14ac:dyDescent="0.25">
      <c r="A110" s="852" t="s">
        <v>6</v>
      </c>
      <c r="B110" s="869"/>
      <c r="C110" s="506">
        <f>(SUMIFS(Лист3!$O$15:$O$500,Лист3!$P$15:$P$500,"N7",Лист3!$A$15:$A$500,"814",Лист3!$K$15:$K$500,"0*"))/$Q$3</f>
        <v>38.819849499999997</v>
      </c>
      <c r="D110" s="629">
        <f>(SUMIFS(Лист1!$O$15:$O$500,Лист1!$Q$15:$Q$500,"N7",Лист1!$A$15:$A$500,"814",Лист1!$K$15:$K$500,"0*"))/$Q$3</f>
        <v>44.501142000000002</v>
      </c>
      <c r="E110" s="630">
        <f>(SUMIFS(Лист2!$P$15:$P$500,Лист2!$A$15:$A$500,"814",Лист2!$K$15:$K$500,"0*",Лист2!$R$15:$R$500,"N7"))/$Q$4</f>
        <v>44.501142000000002</v>
      </c>
      <c r="F110" s="629">
        <f>(SUMIFS(Лист1!$O$15:$O$500,Лист1!$Q$15:$Q$500,"N7",Лист1!$A$15:$A$500,"814",Лист1!$K$15:$K$500,"0*"))/$Q$3</f>
        <v>44.501142000000002</v>
      </c>
      <c r="G110" s="630">
        <f>F110/E110*100</f>
        <v>100</v>
      </c>
      <c r="H110" s="629">
        <f>(SUMIFS(Лист1!$P$15:$P$500,Лист1!$Q$15:$Q$500,"N7",Лист1!$A$15:$A$500,"814",Лист1!$K$15:$K$500,"0*"))/$Q$3</f>
        <v>40.395050670000003</v>
      </c>
      <c r="I110" s="643">
        <f>H110/E110*100</f>
        <v>90.77306526201059</v>
      </c>
      <c r="J110" s="643">
        <f>H110/D110*100</f>
        <v>90.77306526201059</v>
      </c>
      <c r="K110" s="631">
        <f>363545347.85/1000000</f>
        <v>363.54534785000004</v>
      </c>
      <c r="L110" s="631">
        <f>364299670.67/1000000</f>
        <v>364.29967067000001</v>
      </c>
      <c r="M110" s="631">
        <f t="shared" si="62"/>
        <v>99.792938923438314</v>
      </c>
      <c r="N110" s="631">
        <f>(K110/H110)*100</f>
        <v>899.97497668691506</v>
      </c>
      <c r="O110" s="685"/>
      <c r="P110" s="685"/>
      <c r="Q110" s="66"/>
    </row>
    <row r="111" spans="1:17" s="7" customFormat="1" ht="25.5" customHeight="1" x14ac:dyDescent="0.25">
      <c r="A111" s="857" t="s">
        <v>2322</v>
      </c>
      <c r="B111" s="857"/>
      <c r="C111" s="857"/>
      <c r="D111" s="857"/>
      <c r="E111" s="857"/>
      <c r="F111" s="857"/>
      <c r="G111" s="857"/>
      <c r="H111" s="857"/>
      <c r="I111" s="857"/>
      <c r="J111" s="857"/>
      <c r="K111" s="857"/>
      <c r="L111" s="857"/>
      <c r="M111" s="857"/>
      <c r="N111" s="857"/>
      <c r="O111" s="857"/>
      <c r="P111" s="857"/>
    </row>
    <row r="112" spans="1:17" s="7" customFormat="1" ht="45" customHeight="1" x14ac:dyDescent="0.25">
      <c r="A112" s="858" t="s">
        <v>53</v>
      </c>
      <c r="B112" s="882"/>
      <c r="C112" s="591">
        <f>C114</f>
        <v>0</v>
      </c>
      <c r="D112" s="591">
        <f>D114</f>
        <v>0</v>
      </c>
      <c r="E112" s="591">
        <f>E114</f>
        <v>0</v>
      </c>
      <c r="F112" s="591">
        <f t="shared" ref="F112" si="63">F114</f>
        <v>0</v>
      </c>
      <c r="G112" s="595">
        <v>0</v>
      </c>
      <c r="H112" s="591">
        <f>H114</f>
        <v>0</v>
      </c>
      <c r="I112" s="591">
        <f>I114</f>
        <v>0</v>
      </c>
      <c r="J112" s="591">
        <f t="shared" ref="J112:N112" si="64">J114</f>
        <v>0</v>
      </c>
      <c r="K112" s="591">
        <f t="shared" si="64"/>
        <v>0</v>
      </c>
      <c r="L112" s="591">
        <f t="shared" si="64"/>
        <v>0</v>
      </c>
      <c r="M112" s="591">
        <f t="shared" si="64"/>
        <v>0</v>
      </c>
      <c r="N112" s="591">
        <f t="shared" si="64"/>
        <v>0</v>
      </c>
      <c r="O112" s="624"/>
      <c r="P112" s="624"/>
    </row>
    <row r="113" spans="1:17" s="7" customFormat="1" ht="16.5" customHeight="1" x14ac:dyDescent="0.25">
      <c r="A113" s="871" t="s">
        <v>2323</v>
      </c>
      <c r="B113" s="871"/>
      <c r="C113" s="871"/>
      <c r="D113" s="871"/>
      <c r="E113" s="871"/>
      <c r="F113" s="871"/>
      <c r="G113" s="871"/>
      <c r="H113" s="871"/>
      <c r="I113" s="871"/>
      <c r="J113" s="871"/>
      <c r="K113" s="871"/>
      <c r="L113" s="871"/>
      <c r="M113" s="871"/>
      <c r="N113" s="871"/>
      <c r="O113" s="871"/>
      <c r="P113" s="871"/>
    </row>
    <row r="114" spans="1:17" s="7" customFormat="1" ht="16.5" customHeight="1" x14ac:dyDescent="0.25">
      <c r="A114" s="888" t="s">
        <v>14</v>
      </c>
      <c r="B114" s="888"/>
      <c r="C114" s="592">
        <f>SUM(C115:C119)</f>
        <v>0</v>
      </c>
      <c r="D114" s="593">
        <f>SUM(D115:D119)</f>
        <v>0</v>
      </c>
      <c r="E114" s="593">
        <f>SUM(E115:E119)</f>
        <v>0</v>
      </c>
      <c r="F114" s="593">
        <f t="shared" ref="F114" si="65">SUM(F115:F119)</f>
        <v>0</v>
      </c>
      <c r="G114" s="593">
        <v>0</v>
      </c>
      <c r="H114" s="593">
        <f>SUM(H115:H119)</f>
        <v>0</v>
      </c>
      <c r="I114" s="593">
        <v>0</v>
      </c>
      <c r="J114" s="594">
        <v>0</v>
      </c>
      <c r="K114" s="594">
        <f>SUM(K115:K119)</f>
        <v>0</v>
      </c>
      <c r="L114" s="594">
        <f>SUM(L115:L119)</f>
        <v>0</v>
      </c>
      <c r="M114" s="594">
        <v>0</v>
      </c>
      <c r="N114" s="594">
        <v>0</v>
      </c>
      <c r="O114" s="850" t="s">
        <v>2315</v>
      </c>
      <c r="P114" s="850" t="s">
        <v>2316</v>
      </c>
    </row>
    <row r="115" spans="1:17" s="7" customFormat="1" ht="15.75" customHeight="1" x14ac:dyDescent="0.25">
      <c r="A115" s="851" t="s">
        <v>5</v>
      </c>
      <c r="B115" s="868"/>
      <c r="C115" s="508">
        <v>0</v>
      </c>
      <c r="D115" s="596">
        <f>(SUMIFS(Лист1!$O$15:$O$500,Лист1!$Q$15:$Q$500,"N8",Лист1!$K$15:$K$500,"1*"))/$Q$3</f>
        <v>0</v>
      </c>
      <c r="E115" s="642">
        <v>0</v>
      </c>
      <c r="F115" s="596">
        <f>(SUMIFS(Лист1!$O$15:$O$500,Лист1!$Q$15:$Q$500,"N8",Лист1!$K$15:$K$500,"1*"))/$Q$3</f>
        <v>0</v>
      </c>
      <c r="G115" s="642">
        <v>0</v>
      </c>
      <c r="H115" s="596">
        <f>(SUMIFS(Лист1!$P$15:$P$500,Лист1!$Q$15:$Q$500,"N8",Лист1!$K$15:$K$500,"1*"))/$Q$3</f>
        <v>0</v>
      </c>
      <c r="I115" s="642">
        <v>0</v>
      </c>
      <c r="J115" s="642">
        <v>0</v>
      </c>
      <c r="K115" s="642">
        <v>0</v>
      </c>
      <c r="L115" s="642">
        <v>0</v>
      </c>
      <c r="M115" s="642">
        <v>0</v>
      </c>
      <c r="N115" s="642">
        <v>0</v>
      </c>
      <c r="O115" s="850"/>
      <c r="P115" s="850"/>
    </row>
    <row r="116" spans="1:17" s="7" customFormat="1" ht="13.5" customHeight="1" x14ac:dyDescent="0.25">
      <c r="A116" s="852" t="s">
        <v>6</v>
      </c>
      <c r="B116" s="869"/>
      <c r="C116" s="506">
        <v>0</v>
      </c>
      <c r="D116" s="629">
        <f>(SUMIFS(Лист1!$O$15:$O$500,Лист1!$Q$15:$Q$500,"N8",Лист1!$K$15:$K$500,"0*"))/$Q$3</f>
        <v>0</v>
      </c>
      <c r="E116" s="643">
        <v>0</v>
      </c>
      <c r="F116" s="629">
        <f>(SUMIFS(Лист1!$O$15:$O$500,Лист1!$Q$15:$Q$500,"N8",Лист1!$K$15:$K$500,"0*"))/$Q$3</f>
        <v>0</v>
      </c>
      <c r="G116" s="643">
        <v>0</v>
      </c>
      <c r="H116" s="629">
        <f>(SUMIFS(Лист1!$P$15:$P$500,Лист1!$Q$15:$Q$500,"N8",Лист1!$K$15:$K$500,"0*"))/$Q$3</f>
        <v>0</v>
      </c>
      <c r="I116" s="643">
        <v>0</v>
      </c>
      <c r="J116" s="643">
        <v>0</v>
      </c>
      <c r="K116" s="643">
        <v>0</v>
      </c>
      <c r="L116" s="643">
        <v>0</v>
      </c>
      <c r="M116" s="643">
        <v>0</v>
      </c>
      <c r="N116" s="643">
        <v>0</v>
      </c>
      <c r="O116" s="850"/>
      <c r="P116" s="850"/>
    </row>
    <row r="117" spans="1:17" s="7" customFormat="1" ht="15.75" customHeight="1" x14ac:dyDescent="0.25">
      <c r="A117" s="853" t="s">
        <v>7</v>
      </c>
      <c r="B117" s="879"/>
      <c r="C117" s="632"/>
      <c r="D117" s="633">
        <v>0</v>
      </c>
      <c r="E117" s="633">
        <v>0</v>
      </c>
      <c r="F117" s="633">
        <v>0</v>
      </c>
      <c r="G117" s="633">
        <v>0</v>
      </c>
      <c r="H117" s="633">
        <v>0</v>
      </c>
      <c r="I117" s="633">
        <v>0</v>
      </c>
      <c r="J117" s="633">
        <v>0</v>
      </c>
      <c r="K117" s="633">
        <v>0</v>
      </c>
      <c r="L117" s="633">
        <v>0</v>
      </c>
      <c r="M117" s="633">
        <v>0</v>
      </c>
      <c r="N117" s="633">
        <v>0</v>
      </c>
      <c r="O117" s="850"/>
      <c r="P117" s="850"/>
    </row>
    <row r="118" spans="1:17" s="7" customFormat="1" ht="14.25" customHeight="1" x14ac:dyDescent="0.25">
      <c r="A118" s="854" t="s">
        <v>8</v>
      </c>
      <c r="B118" s="880"/>
      <c r="C118" s="634">
        <v>0</v>
      </c>
      <c r="D118" s="635">
        <v>0</v>
      </c>
      <c r="E118" s="635">
        <v>0</v>
      </c>
      <c r="F118" s="635">
        <v>0</v>
      </c>
      <c r="G118" s="635">
        <v>0</v>
      </c>
      <c r="H118" s="635">
        <v>0</v>
      </c>
      <c r="I118" s="635">
        <v>0</v>
      </c>
      <c r="J118" s="635">
        <v>0</v>
      </c>
      <c r="K118" s="635">
        <v>0</v>
      </c>
      <c r="L118" s="635">
        <v>0</v>
      </c>
      <c r="M118" s="635">
        <v>0</v>
      </c>
      <c r="N118" s="635">
        <v>0</v>
      </c>
      <c r="O118" s="850"/>
      <c r="P118" s="850"/>
    </row>
    <row r="119" spans="1:17" s="7" customFormat="1" ht="16.5" customHeight="1" x14ac:dyDescent="0.25">
      <c r="A119" s="855" t="s">
        <v>9</v>
      </c>
      <c r="B119" s="881"/>
      <c r="C119" s="598">
        <v>0</v>
      </c>
      <c r="D119" s="599">
        <v>0</v>
      </c>
      <c r="E119" s="599">
        <v>0</v>
      </c>
      <c r="F119" s="599">
        <v>0</v>
      </c>
      <c r="G119" s="599">
        <v>0</v>
      </c>
      <c r="H119" s="599">
        <v>0</v>
      </c>
      <c r="I119" s="599">
        <v>0</v>
      </c>
      <c r="J119" s="599">
        <v>0</v>
      </c>
      <c r="K119" s="599">
        <v>0</v>
      </c>
      <c r="L119" s="599">
        <v>0</v>
      </c>
      <c r="M119" s="599">
        <v>0</v>
      </c>
      <c r="N119" s="599">
        <v>0</v>
      </c>
      <c r="O119" s="850"/>
      <c r="P119" s="850"/>
    </row>
    <row r="120" spans="1:17" s="7" customFormat="1" ht="33" customHeight="1" x14ac:dyDescent="0.25">
      <c r="A120" s="719" t="s">
        <v>58</v>
      </c>
      <c r="B120" s="795"/>
      <c r="C120" s="510">
        <v>0</v>
      </c>
      <c r="D120" s="636">
        <v>0</v>
      </c>
      <c r="E120" s="636">
        <v>0</v>
      </c>
      <c r="F120" s="636">
        <v>0</v>
      </c>
      <c r="G120" s="636">
        <v>0</v>
      </c>
      <c r="H120" s="636">
        <v>0</v>
      </c>
      <c r="I120" s="636">
        <v>0</v>
      </c>
      <c r="J120" s="636">
        <v>0</v>
      </c>
      <c r="K120" s="636">
        <v>0</v>
      </c>
      <c r="L120" s="636">
        <v>0</v>
      </c>
      <c r="M120" s="636">
        <v>0</v>
      </c>
      <c r="N120" s="636">
        <v>0</v>
      </c>
      <c r="O120" s="850"/>
      <c r="P120" s="850"/>
    </row>
    <row r="121" spans="1:17" s="7" customFormat="1" ht="13.5" customHeight="1" x14ac:dyDescent="0.25">
      <c r="A121" s="713" t="s">
        <v>57</v>
      </c>
      <c r="B121" s="773"/>
      <c r="C121" s="509">
        <f>C114-C120</f>
        <v>0</v>
      </c>
      <c r="D121" s="637">
        <f>D112-D120</f>
        <v>0</v>
      </c>
      <c r="E121" s="637">
        <f t="shared" ref="E121:F121" si="66">E112-E120</f>
        <v>0</v>
      </c>
      <c r="F121" s="637">
        <f t="shared" si="66"/>
        <v>0</v>
      </c>
      <c r="G121" s="637">
        <v>0</v>
      </c>
      <c r="H121" s="637">
        <f t="shared" ref="H121" si="67">H112-H120</f>
        <v>0</v>
      </c>
      <c r="I121" s="638">
        <v>0</v>
      </c>
      <c r="J121" s="638">
        <v>0</v>
      </c>
      <c r="K121" s="637">
        <f t="shared" ref="K121:L121" si="68">K112-K120</f>
        <v>0</v>
      </c>
      <c r="L121" s="637">
        <f t="shared" si="68"/>
        <v>0</v>
      </c>
      <c r="M121" s="638">
        <v>0</v>
      </c>
      <c r="N121" s="638">
        <v>0</v>
      </c>
      <c r="O121" s="850"/>
      <c r="P121" s="850"/>
    </row>
    <row r="122" spans="1:17" s="7" customFormat="1" ht="15.75" customHeight="1" x14ac:dyDescent="0.25">
      <c r="A122" s="862" t="s">
        <v>2324</v>
      </c>
      <c r="B122" s="862"/>
      <c r="C122" s="862"/>
      <c r="D122" s="862"/>
      <c r="E122" s="862"/>
      <c r="F122" s="862"/>
      <c r="G122" s="862"/>
      <c r="H122" s="862"/>
      <c r="I122" s="862"/>
      <c r="J122" s="862"/>
      <c r="K122" s="862"/>
      <c r="L122" s="862"/>
      <c r="M122" s="862"/>
      <c r="N122" s="862"/>
      <c r="O122" s="862"/>
      <c r="P122" s="862"/>
    </row>
    <row r="123" spans="1:17" s="7" customFormat="1" ht="42.75" customHeight="1" x14ac:dyDescent="0.25">
      <c r="A123" s="863" t="s">
        <v>52</v>
      </c>
      <c r="B123" s="883"/>
      <c r="C123" s="429">
        <f>C125+C142+C162+C182+C193</f>
        <v>2292.0866444200001</v>
      </c>
      <c r="D123" s="429">
        <f>D125+D142+D162+D182+D193</f>
        <v>2332.6605372800004</v>
      </c>
      <c r="E123" s="429">
        <f>E125+E142+E162+E182+E193</f>
        <v>2443.3801802500002</v>
      </c>
      <c r="F123" s="429">
        <f>F125+F142+F162+F182+F193</f>
        <v>2332.6605372800004</v>
      </c>
      <c r="G123" s="468">
        <f>F123/E123*100</f>
        <v>95.468587170144303</v>
      </c>
      <c r="H123" s="429">
        <f>H125+H142+H162+H182+H193</f>
        <v>2285.0575588699999</v>
      </c>
      <c r="I123" s="429">
        <f>(H123/E123)*100</f>
        <v>93.520344371304461</v>
      </c>
      <c r="J123" s="429">
        <f>(H123/D123)*100</f>
        <v>97.959283931407001</v>
      </c>
      <c r="K123" s="429">
        <f>K125+K142+K162+K182+K193</f>
        <v>3282.4634748300005</v>
      </c>
      <c r="L123" s="429">
        <f>L125+L142+L162+L182+L193</f>
        <v>3609.2879591600004</v>
      </c>
      <c r="M123" s="429"/>
      <c r="N123" s="429">
        <f>(K123/H123)*100</f>
        <v>143.64904998074687</v>
      </c>
      <c r="O123" s="623"/>
      <c r="P123" s="623"/>
    </row>
    <row r="124" spans="1:17" s="7" customFormat="1" ht="19.5" customHeight="1" x14ac:dyDescent="0.25">
      <c r="A124" s="857" t="s">
        <v>2325</v>
      </c>
      <c r="B124" s="857"/>
      <c r="C124" s="857"/>
      <c r="D124" s="857"/>
      <c r="E124" s="857"/>
      <c r="F124" s="857"/>
      <c r="G124" s="857"/>
      <c r="H124" s="857"/>
      <c r="I124" s="857"/>
      <c r="J124" s="857"/>
      <c r="K124" s="857"/>
      <c r="L124" s="857"/>
      <c r="M124" s="857"/>
      <c r="N124" s="857"/>
      <c r="O124" s="857"/>
      <c r="P124" s="857"/>
    </row>
    <row r="125" spans="1:17" s="7" customFormat="1" ht="51.75" customHeight="1" x14ac:dyDescent="0.25">
      <c r="A125" s="858" t="s">
        <v>53</v>
      </c>
      <c r="B125" s="882"/>
      <c r="C125" s="591">
        <f>C127</f>
        <v>1786.1451000000002</v>
      </c>
      <c r="D125" s="591">
        <f>D127</f>
        <v>1551.60345026</v>
      </c>
      <c r="E125" s="591">
        <f>E127</f>
        <v>1635.3879899999999</v>
      </c>
      <c r="F125" s="591">
        <f>F127</f>
        <v>1551.60345026</v>
      </c>
      <c r="G125" s="591">
        <f>F125/E125*100</f>
        <v>94.876779073081011</v>
      </c>
      <c r="H125" s="591">
        <f>H127</f>
        <v>1528.5875959</v>
      </c>
      <c r="I125" s="591">
        <f>I127</f>
        <v>93.469415529950169</v>
      </c>
      <c r="J125" s="591">
        <f t="shared" ref="J125:N125" si="69">J127</f>
        <v>98.516640681860864</v>
      </c>
      <c r="K125" s="591">
        <f t="shared" si="69"/>
        <v>1320.5491672900002</v>
      </c>
      <c r="L125" s="591">
        <f t="shared" si="69"/>
        <v>1324.1438354500001</v>
      </c>
      <c r="M125" s="591">
        <f t="shared" si="69"/>
        <v>99.728528875507067</v>
      </c>
      <c r="N125" s="591">
        <f t="shared" si="69"/>
        <v>86.390153291312615</v>
      </c>
      <c r="O125" s="624"/>
      <c r="P125" s="624"/>
    </row>
    <row r="126" spans="1:17" s="7" customFormat="1" ht="25.5" customHeight="1" x14ac:dyDescent="0.25">
      <c r="A126" s="871" t="s">
        <v>2326</v>
      </c>
      <c r="B126" s="871"/>
      <c r="C126" s="871"/>
      <c r="D126" s="871"/>
      <c r="E126" s="871"/>
      <c r="F126" s="871"/>
      <c r="G126" s="871"/>
      <c r="H126" s="871"/>
      <c r="I126" s="871"/>
      <c r="J126" s="871"/>
      <c r="K126" s="871"/>
      <c r="L126" s="871"/>
      <c r="M126" s="871"/>
      <c r="N126" s="871"/>
      <c r="O126" s="871"/>
      <c r="P126" s="871"/>
    </row>
    <row r="127" spans="1:17" s="7" customFormat="1" ht="16.5" customHeight="1" x14ac:dyDescent="0.25">
      <c r="A127" s="888" t="s">
        <v>14</v>
      </c>
      <c r="B127" s="888"/>
      <c r="C127" s="592">
        <f>SUM(C128:C132)</f>
        <v>1786.1451000000002</v>
      </c>
      <c r="D127" s="593">
        <f>SUM(D128:D132)</f>
        <v>1551.60345026</v>
      </c>
      <c r="E127" s="593">
        <f>SUM(E128:E132)</f>
        <v>1635.3879899999999</v>
      </c>
      <c r="F127" s="593">
        <f t="shared" ref="F127" si="70">SUM(F128:F132)</f>
        <v>1551.60345026</v>
      </c>
      <c r="G127" s="593">
        <f>F127/E127*100</f>
        <v>94.876779073081011</v>
      </c>
      <c r="H127" s="593">
        <f>SUM(H128:H132)</f>
        <v>1528.5875959</v>
      </c>
      <c r="I127" s="593">
        <f>H127/E127*100</f>
        <v>93.469415529950169</v>
      </c>
      <c r="J127" s="594">
        <f>H127/D127*100</f>
        <v>98.516640681860864</v>
      </c>
      <c r="K127" s="594">
        <f>SUM(K128:K132)</f>
        <v>1320.5491672900002</v>
      </c>
      <c r="L127" s="594">
        <f>SUM(L128:L132)</f>
        <v>1324.1438354500001</v>
      </c>
      <c r="M127" s="626">
        <f>K127/L127*100</f>
        <v>99.728528875507067</v>
      </c>
      <c r="N127" s="594">
        <f>K127/H127*100</f>
        <v>86.390153291312615</v>
      </c>
      <c r="O127" s="889" t="s">
        <v>2315</v>
      </c>
      <c r="P127" s="889" t="s">
        <v>2327</v>
      </c>
    </row>
    <row r="128" spans="1:17" s="7" customFormat="1" ht="19.5" customHeight="1" x14ac:dyDescent="0.25">
      <c r="A128" s="851" t="s">
        <v>5</v>
      </c>
      <c r="B128" s="868"/>
      <c r="C128" s="508">
        <f>(SUMIFS(Лист3!$O$15:$O$500,Лист3!$P$15:$P$500,"p1",Лист3!$K$15:$K$500,"1*"))/$Q$3</f>
        <v>1415.6954000000001</v>
      </c>
      <c r="D128" s="596">
        <f>(SUMIFS(Лист1!$O$15:$O$500,Лист1!$Q$15:$Q$500,"P1",Лист1!$K$15:$K$500,"1*"))/$Q$3</f>
        <v>1208.8831</v>
      </c>
      <c r="E128" s="597">
        <f>1292406.2/1000</f>
        <v>1292.4061999999999</v>
      </c>
      <c r="F128" s="596">
        <f>(SUMIFS(Лист1!$O$15:$O$500,Лист1!$Q$15:$Q$500,"P1",Лист1!$K$15:$K$500,"1*"))/$Q$3</f>
        <v>1208.8831</v>
      </c>
      <c r="G128" s="597">
        <f t="shared" ref="G128:G134" si="71">F128/E128*100</f>
        <v>93.537395595904755</v>
      </c>
      <c r="H128" s="596">
        <f>(SUMIFS(Лист1!$P$15:$P$500,Лист1!$Q$15:$Q$500,"P1",Лист1!$K$15:$K$500,"1*"))/$Q$3</f>
        <v>1191.0897282799999</v>
      </c>
      <c r="I128" s="597">
        <f>(H128/E128)*100</f>
        <v>92.160632491549492</v>
      </c>
      <c r="J128" s="597">
        <f>(H128/D128)*100</f>
        <v>98.528114776358436</v>
      </c>
      <c r="K128" s="597">
        <f>1003671706.57/1000000</f>
        <v>1003.6717065700001</v>
      </c>
      <c r="L128" s="597">
        <f>1004625100/1000000</f>
        <v>1004.6251</v>
      </c>
      <c r="M128" s="597">
        <f t="shared" ref="M128:M129" si="72">K128/L128*100</f>
        <v>99.905099580928265</v>
      </c>
      <c r="N128" s="597">
        <f>(K128/H128)*100</f>
        <v>84.264995553219833</v>
      </c>
      <c r="O128" s="889"/>
      <c r="P128" s="889"/>
      <c r="Q128" s="66"/>
    </row>
    <row r="129" spans="1:17" s="7" customFormat="1" ht="17.25" customHeight="1" x14ac:dyDescent="0.25">
      <c r="A129" s="852" t="s">
        <v>6</v>
      </c>
      <c r="B129" s="869"/>
      <c r="C129" s="506">
        <f>(SUMIFS(Лист3!$O$15:$O$500,Лист3!$P$15:$P$500,"p1",Лист3!$K$15:$K$500,"0*"))/$Q$3</f>
        <v>370.44970000000001</v>
      </c>
      <c r="D129" s="629">
        <f>(SUMIFS(Лист1!$O$15:$O$500,Лист1!$Q$15:$Q$500,"P1",Лист1!$K$15:$K$500,"0*"))/$Q$3</f>
        <v>342.72035025999998</v>
      </c>
      <c r="E129" s="631">
        <f>342981.79/1000</f>
        <v>342.98178999999999</v>
      </c>
      <c r="F129" s="629">
        <f>(SUMIFS(Лист1!$O$15:$O$500,Лист1!$Q$15:$Q$500,"P1",Лист1!$K$15:$K$500,"0*"))/$Q$3</f>
        <v>342.72035025999998</v>
      </c>
      <c r="G129" s="631">
        <f t="shared" si="71"/>
        <v>99.923774454614616</v>
      </c>
      <c r="H129" s="629">
        <f>(SUMIFS(Лист1!$P$15:$P$500,Лист1!$Q$15:$Q$500,"P1",Лист1!$K$15:$K$500,"0*"))/$Q$3</f>
        <v>337.49786762000002</v>
      </c>
      <c r="I129" s="631">
        <f>(H129/E129)*100</f>
        <v>98.401103924496994</v>
      </c>
      <c r="J129" s="631">
        <f>(H129/D129)*100</f>
        <v>98.476167920569054</v>
      </c>
      <c r="K129" s="631">
        <f>316877460.72/1000000</f>
        <v>316.87746072000004</v>
      </c>
      <c r="L129" s="631">
        <f>319518735.45/1000000</f>
        <v>319.51873545000001</v>
      </c>
      <c r="M129" s="631">
        <f t="shared" si="72"/>
        <v>99.173358417846742</v>
      </c>
      <c r="N129" s="631">
        <f>(K129/H129)*100</f>
        <v>93.890211204766132</v>
      </c>
      <c r="O129" s="889"/>
      <c r="P129" s="889"/>
    </row>
    <row r="130" spans="1:17" s="7" customFormat="1" ht="15.75" customHeight="1" x14ac:dyDescent="0.25">
      <c r="A130" s="853" t="s">
        <v>7</v>
      </c>
      <c r="B130" s="879"/>
      <c r="C130" s="632"/>
      <c r="D130" s="633">
        <v>0</v>
      </c>
      <c r="E130" s="633">
        <v>0</v>
      </c>
      <c r="F130" s="633">
        <v>0</v>
      </c>
      <c r="G130" s="633">
        <v>0</v>
      </c>
      <c r="H130" s="633">
        <v>0</v>
      </c>
      <c r="I130" s="633">
        <v>0</v>
      </c>
      <c r="J130" s="633">
        <v>0</v>
      </c>
      <c r="K130" s="633">
        <v>0</v>
      </c>
      <c r="L130" s="633">
        <v>0</v>
      </c>
      <c r="M130" s="633">
        <v>0</v>
      </c>
      <c r="N130" s="633">
        <v>0</v>
      </c>
      <c r="O130" s="889"/>
      <c r="P130" s="889"/>
    </row>
    <row r="131" spans="1:17" s="7" customFormat="1" ht="15.75" customHeight="1" x14ac:dyDescent="0.25">
      <c r="A131" s="854" t="s">
        <v>8</v>
      </c>
      <c r="B131" s="880"/>
      <c r="C131" s="634">
        <v>0</v>
      </c>
      <c r="D131" s="635">
        <v>0</v>
      </c>
      <c r="E131" s="635">
        <v>0</v>
      </c>
      <c r="F131" s="635">
        <v>0</v>
      </c>
      <c r="G131" s="635">
        <v>0</v>
      </c>
      <c r="H131" s="635">
        <v>0</v>
      </c>
      <c r="I131" s="635">
        <v>0</v>
      </c>
      <c r="J131" s="635">
        <v>0</v>
      </c>
      <c r="K131" s="635">
        <v>0</v>
      </c>
      <c r="L131" s="635">
        <v>0</v>
      </c>
      <c r="M131" s="635">
        <v>0</v>
      </c>
      <c r="N131" s="635">
        <v>0</v>
      </c>
      <c r="O131" s="889"/>
      <c r="P131" s="889"/>
    </row>
    <row r="132" spans="1:17" s="7" customFormat="1" ht="19.5" customHeight="1" x14ac:dyDescent="0.25">
      <c r="A132" s="855" t="s">
        <v>9</v>
      </c>
      <c r="B132" s="881"/>
      <c r="C132" s="598">
        <v>0</v>
      </c>
      <c r="D132" s="599">
        <v>0</v>
      </c>
      <c r="E132" s="599">
        <v>0</v>
      </c>
      <c r="F132" s="599">
        <v>0</v>
      </c>
      <c r="G132" s="599">
        <v>0</v>
      </c>
      <c r="H132" s="599">
        <v>0</v>
      </c>
      <c r="I132" s="599">
        <v>0</v>
      </c>
      <c r="J132" s="599">
        <v>0</v>
      </c>
      <c r="K132" s="599">
        <v>0</v>
      </c>
      <c r="L132" s="599">
        <v>0</v>
      </c>
      <c r="M132" s="599">
        <v>0</v>
      </c>
      <c r="N132" s="599">
        <v>0</v>
      </c>
      <c r="O132" s="889"/>
      <c r="P132" s="889"/>
    </row>
    <row r="133" spans="1:17" s="7" customFormat="1" ht="34.5" customHeight="1" x14ac:dyDescent="0.25">
      <c r="A133" s="719" t="s">
        <v>58</v>
      </c>
      <c r="B133" s="795"/>
      <c r="C133" s="510">
        <v>0</v>
      </c>
      <c r="D133" s="636">
        <v>0</v>
      </c>
      <c r="E133" s="636">
        <v>0</v>
      </c>
      <c r="F133" s="636">
        <v>0</v>
      </c>
      <c r="G133" s="636">
        <v>0</v>
      </c>
      <c r="H133" s="636">
        <v>0</v>
      </c>
      <c r="I133" s="636">
        <v>0</v>
      </c>
      <c r="J133" s="636">
        <v>0</v>
      </c>
      <c r="K133" s="636">
        <v>0</v>
      </c>
      <c r="L133" s="636">
        <v>0</v>
      </c>
      <c r="M133" s="636">
        <v>0</v>
      </c>
      <c r="N133" s="636">
        <v>0</v>
      </c>
      <c r="O133" s="889"/>
      <c r="P133" s="889"/>
    </row>
    <row r="134" spans="1:17" s="7" customFormat="1" ht="15.75" customHeight="1" x14ac:dyDescent="0.25">
      <c r="A134" s="713" t="s">
        <v>57</v>
      </c>
      <c r="B134" s="773"/>
      <c r="C134" s="509">
        <f>C127-C133</f>
        <v>1786.1451000000002</v>
      </c>
      <c r="D134" s="637">
        <f>D125-D133</f>
        <v>1551.60345026</v>
      </c>
      <c r="E134" s="637">
        <f t="shared" ref="E134:F134" si="73">E125-E133</f>
        <v>1635.3879899999999</v>
      </c>
      <c r="F134" s="637">
        <f t="shared" si="73"/>
        <v>1551.60345026</v>
      </c>
      <c r="G134" s="637">
        <f t="shared" si="71"/>
        <v>94.876779073081011</v>
      </c>
      <c r="H134" s="637">
        <f t="shared" ref="H134" si="74">H125-H133</f>
        <v>1528.5875959</v>
      </c>
      <c r="I134" s="638">
        <f>H134/E134*100</f>
        <v>93.469415529950169</v>
      </c>
      <c r="J134" s="638">
        <f>H134/D134*100</f>
        <v>98.516640681860864</v>
      </c>
      <c r="K134" s="637">
        <f t="shared" ref="K134:L134" si="75">K125-K133</f>
        <v>1320.5491672900002</v>
      </c>
      <c r="L134" s="637">
        <f t="shared" si="75"/>
        <v>1324.1438354500001</v>
      </c>
      <c r="M134" s="638">
        <f>K134/L134*100</f>
        <v>99.728528875507067</v>
      </c>
      <c r="N134" s="638">
        <f>K134/H134*100</f>
        <v>86.390153291312615</v>
      </c>
      <c r="O134" s="889"/>
      <c r="P134" s="889"/>
    </row>
    <row r="135" spans="1:17" s="7" customFormat="1" ht="47.25" customHeight="1" x14ac:dyDescent="0.25">
      <c r="A135" s="856" t="s">
        <v>2700</v>
      </c>
      <c r="B135" s="870"/>
      <c r="C135" s="587">
        <f>(SUMIFS(Лист3!$O$15:$O$500,Лист3!$P$15:$P$500,"P1",Лист3!$A$15:$A$500,"812"))/$Q$3</f>
        <v>227.82759999999999</v>
      </c>
      <c r="D135" s="588">
        <f>(SUMIFS(Лист1!$O$15:$O$500,Лист1!$Q$15:$Q$500,"P1",Лист1!$A$15:$A$500,"812"))/$Q$3</f>
        <v>209.80718026</v>
      </c>
      <c r="E135" s="588">
        <f>(SUMIFS(Лист2!$P$15:$P$500,Лист2!$R$15:$R$500,"P1",Лист2!$A$15:$A$500,"812"))/$Q$4</f>
        <v>209.80718026</v>
      </c>
      <c r="F135" s="588">
        <f>(SUMIFS(Лист1!$O$15:$O$500,Лист1!$Q$15:$Q$500,"P1",Лист1!$A$15:$A$500,"812"))/$Q$3</f>
        <v>209.80718026</v>
      </c>
      <c r="G135" s="588">
        <f>F135/E135*100</f>
        <v>100</v>
      </c>
      <c r="H135" s="588">
        <f>(SUMIFS(Лист1!$P$15:$P$500,Лист1!$Q$15:$Q$500,"P1",Лист1!$A$15:$A$500,"812"))/$Q$3</f>
        <v>209.80685883000001</v>
      </c>
      <c r="I135" s="589">
        <f>H135/E135*100</f>
        <v>99.999846797426301</v>
      </c>
      <c r="J135" s="589">
        <f>H135/D135*100</f>
        <v>99.999846797426301</v>
      </c>
      <c r="K135" s="637"/>
      <c r="L135" s="637"/>
      <c r="M135" s="638"/>
      <c r="N135" s="638"/>
      <c r="O135" s="685"/>
      <c r="P135" s="685"/>
    </row>
    <row r="136" spans="1:17" s="7" customFormat="1" ht="15" customHeight="1" x14ac:dyDescent="0.25">
      <c r="A136" s="851" t="s">
        <v>5</v>
      </c>
      <c r="B136" s="868"/>
      <c r="C136" s="508">
        <f>(SUMIFS(Лист3!$O$15:$O$500,Лист3!$P$15:$P$500,"P1",Лист3!$A$15:$A$500,"812",Лист3!$K$15:$K$500,"1*"))/$Q$3</f>
        <v>0</v>
      </c>
      <c r="D136" s="596">
        <f>(SUMIFS(Лист1!$O$15:$O$500,Лист1!$Q$15:$Q$500,"P1",Лист1!$A$15:$A$500,"812",Лист1!$K$15:$K$500,"1*"))/$Q$3</f>
        <v>0</v>
      </c>
      <c r="E136" s="627">
        <f>(SUMIFS(Лист2!$P$15:$P$500,Лист2!$A$15:$A$500,"812",Лист2!$K$15:$K$500,"1*",Лист2!$R$15:$R$500,"P1"))/$Q$4</f>
        <v>0</v>
      </c>
      <c r="F136" s="596">
        <f>(SUMIFS(Лист1!$O$15:$O$500,Лист1!$Q$15:$Q$500,"P1",Лист1!$A$15:$A$500,"812",Лист1!$K$15:$K$500,"1*"))/$Q$3</f>
        <v>0</v>
      </c>
      <c r="G136" s="627">
        <v>0</v>
      </c>
      <c r="H136" s="596">
        <f>(SUMIFS(Лист1!$P$15:$P$500,Лист1!$Q$15:$Q$500,"P1",Лист1!$A$15:$A$500,"812",Лист1!$K$15:$K$500,"1*"))/$Q$3</f>
        <v>0</v>
      </c>
      <c r="I136" s="642">
        <v>0</v>
      </c>
      <c r="J136" s="642">
        <v>0</v>
      </c>
      <c r="K136" s="597">
        <f>164656912.86/1000000</f>
        <v>164.65691286000001</v>
      </c>
      <c r="L136" s="597">
        <f>164731600/1000000</f>
        <v>164.73159999999999</v>
      </c>
      <c r="M136" s="597">
        <f t="shared" ref="M136:M137" si="76">K136/L136*100</f>
        <v>99.954661315740282</v>
      </c>
      <c r="N136" s="597" t="e">
        <f>(K136/H136)*100</f>
        <v>#DIV/0!</v>
      </c>
      <c r="O136" s="685"/>
      <c r="P136" s="685"/>
    </row>
    <row r="137" spans="1:17" s="7" customFormat="1" ht="15" customHeight="1" x14ac:dyDescent="0.25">
      <c r="A137" s="852" t="s">
        <v>6</v>
      </c>
      <c r="B137" s="869"/>
      <c r="C137" s="506">
        <f>(SUMIFS(Лист3!$O$15:$O$500,Лист3!$P$15:$P$500,"P1",Лист3!$A$15:$A$500,"812",Лист3!$K$15:$K$500,"0*"))/$Q$3</f>
        <v>227.82759999999999</v>
      </c>
      <c r="D137" s="629">
        <f>(SUMIFS(Лист1!$O$15:$O$500,Лист1!$Q$15:$Q$500,"P1",Лист1!$A$15:$A$500,"812",Лист1!$K$15:$K$500,"0*"))/$Q$3</f>
        <v>209.80718026</v>
      </c>
      <c r="E137" s="630">
        <f>(SUMIFS(Лист2!$P$15:$P$500,Лист2!$A$15:$A$500,"812",Лист2!$K$15:$K$500,"0*",Лист2!$R$15:$R$500,"P1"))/$Q$4</f>
        <v>209.80718026</v>
      </c>
      <c r="F137" s="629">
        <f>(SUMIFS(Лист1!$O$15:$O$500,Лист1!$Q$15:$Q$500,"P1",Лист1!$A$15:$A$500,"812",Лист1!$K$15:$K$500,"0*"))/$Q$3</f>
        <v>209.80718026</v>
      </c>
      <c r="G137" s="630">
        <f>F137/E137*100</f>
        <v>100</v>
      </c>
      <c r="H137" s="629">
        <f>(SUMIFS(Лист1!$P$15:$P$500,Лист1!$Q$15:$Q$500,"P1",Лист1!$A$15:$A$500,"812",Лист1!$K$15:$K$500,"0*"))/$Q$3</f>
        <v>209.80685883000001</v>
      </c>
      <c r="I137" s="643">
        <f>H137/E137*100</f>
        <v>99.999846797426301</v>
      </c>
      <c r="J137" s="643">
        <f>H137/D137*100</f>
        <v>99.999846797426301</v>
      </c>
      <c r="K137" s="631">
        <f>363545347.85/1000000</f>
        <v>363.54534785000004</v>
      </c>
      <c r="L137" s="631">
        <f>364299670.67/1000000</f>
        <v>364.29967067000001</v>
      </c>
      <c r="M137" s="631">
        <f t="shared" si="76"/>
        <v>99.792938923438314</v>
      </c>
      <c r="N137" s="631">
        <f>(K137/H137)*100</f>
        <v>173.2761978694746</v>
      </c>
      <c r="O137" s="685"/>
      <c r="P137" s="685"/>
      <c r="Q137" s="66"/>
    </row>
    <row r="138" spans="1:17" s="7" customFormat="1" ht="46.5" customHeight="1" x14ac:dyDescent="0.25">
      <c r="A138" s="856" t="s">
        <v>2701</v>
      </c>
      <c r="B138" s="870"/>
      <c r="C138" s="587">
        <f>(SUMIFS(Лист3!$O$15:$O$500,Лист3!$P$15:$P$500,"P1",Лист3!$A$15:$A$500,"815"))/$Q$3</f>
        <v>1558.3175000000001</v>
      </c>
      <c r="D138" s="588">
        <f>(SUMIFS(Лист1!$O$15:$O$500,Лист1!$Q$15:$Q$500,"P1",Лист1!$A$15:$A$500,"815"))/$Q$3</f>
        <v>1341.79627</v>
      </c>
      <c r="E138" s="588">
        <f>(SUMIFS(Лист2!$P$15:$P$500,Лист2!$R$15:$R$500,"P1",Лист2!$A$15:$A$500,"815"))/$Q$4</f>
        <v>1425.5808100000002</v>
      </c>
      <c r="F138" s="588">
        <f>(SUMIFS(Лист1!$O$15:$O$500,Лист1!$Q$15:$Q$500,"P1",Лист1!$A$15:$A$500,"815"))/$Q$3</f>
        <v>1341.79627</v>
      </c>
      <c r="G138" s="588">
        <f>F138/E138*100</f>
        <v>94.122778630837473</v>
      </c>
      <c r="H138" s="588">
        <f>(SUMIFS(Лист1!$P$15:$P$500,Лист1!$Q$15:$Q$500,"P1",Лист1!$A$15:$A$500,"815"))/$Q$3</f>
        <v>1318.78073707</v>
      </c>
      <c r="I138" s="589">
        <f>H138/E138*100</f>
        <v>92.508311547066896</v>
      </c>
      <c r="J138" s="589">
        <f>H138/D138*100</f>
        <v>98.284722245501541</v>
      </c>
      <c r="K138" s="637"/>
      <c r="L138" s="637"/>
      <c r="M138" s="638"/>
      <c r="N138" s="638"/>
      <c r="O138" s="685"/>
      <c r="P138" s="685"/>
    </row>
    <row r="139" spans="1:17" s="7" customFormat="1" ht="15" customHeight="1" x14ac:dyDescent="0.25">
      <c r="A139" s="851" t="s">
        <v>5</v>
      </c>
      <c r="B139" s="868"/>
      <c r="C139" s="508">
        <f>(SUMIFS(Лист3!$O$15:$O$500,Лист3!$P$15:$P$500,"P1",Лист3!$A$15:$A$500,"815",Лист3!$K$15:$K$500,"1*"))/$Q$3</f>
        <v>1415.6954000000001</v>
      </c>
      <c r="D139" s="596">
        <f>(SUMIFS(Лист1!$O$15:$O$500,Лист1!$Q$15:$Q$500,"P1",Лист1!$A$15:$A$500,"815",Лист1!$K$15:$K$500,"1*"))/$Q$3</f>
        <v>1208.8831</v>
      </c>
      <c r="E139" s="627">
        <f>(SUMIFS(Лист2!$P$15:$P$500,Лист2!$A$15:$A$500,"815",Лист2!$K$15:$K$500,"1*",Лист2!$R$15:$R$500,"P1"))/$Q$4</f>
        <v>1292.4061999999999</v>
      </c>
      <c r="F139" s="596">
        <f>(SUMIFS(Лист1!$O$15:$O$500,Лист1!$Q$15:$Q$500,"P1",Лист1!$A$15:$A$500,"815",Лист1!$K$15:$K$500,"1*"))/$Q$3</f>
        <v>1208.8831</v>
      </c>
      <c r="G139" s="627">
        <f>F139/E139*100</f>
        <v>93.537395595904755</v>
      </c>
      <c r="H139" s="596">
        <f>(SUMIFS(Лист1!$P$15:$P$500,Лист1!$Q$15:$Q$500,"P1",Лист1!$A$15:$A$500,"815",Лист1!$K$15:$K$500,"1*"))/$Q$3</f>
        <v>1191.0897282799999</v>
      </c>
      <c r="I139" s="642">
        <f>H139/E139*100</f>
        <v>92.160632491549492</v>
      </c>
      <c r="J139" s="642">
        <f>H139/D139*100</f>
        <v>98.528114776358436</v>
      </c>
      <c r="K139" s="597">
        <f>164656912.86/1000000</f>
        <v>164.65691286000001</v>
      </c>
      <c r="L139" s="597">
        <f>164731600/1000000</f>
        <v>164.73159999999999</v>
      </c>
      <c r="M139" s="597">
        <f t="shared" ref="M139:M140" si="77">K139/L139*100</f>
        <v>99.954661315740282</v>
      </c>
      <c r="N139" s="597">
        <f>(K139/H139)*100</f>
        <v>13.82405615215688</v>
      </c>
      <c r="O139" s="685"/>
      <c r="P139" s="685"/>
    </row>
    <row r="140" spans="1:17" s="7" customFormat="1" ht="15" customHeight="1" x14ac:dyDescent="0.25">
      <c r="A140" s="852" t="s">
        <v>6</v>
      </c>
      <c r="B140" s="869"/>
      <c r="C140" s="506">
        <f>(SUMIFS(Лист3!$O$15:$O$500,Лист3!$P$15:$P$500,"P1",Лист3!$A$15:$A$500,"815",Лист3!$K$15:$K$500,"0*"))/$Q$3</f>
        <v>142.62209999999999</v>
      </c>
      <c r="D140" s="629">
        <f>(SUMIFS(Лист1!$O$15:$O$500,Лист1!$Q$15:$Q$500,"P1",Лист1!$A$15:$A$500,"815",Лист1!$K$15:$K$500,"0*"))/$Q$3</f>
        <v>132.91317000000001</v>
      </c>
      <c r="E140" s="630">
        <f>(SUMIFS(Лист2!$P$15:$P$500,Лист2!$A$15:$A$500,"815",Лист2!$K$15:$K$500,"0*",Лист2!$R$15:$R$500,"P1"))/$Q$4</f>
        <v>133.17460999999997</v>
      </c>
      <c r="F140" s="629">
        <f>(SUMIFS(Лист1!$O$15:$O$500,Лист1!$Q$15:$Q$500,"P1",Лист1!$A$15:$A$500,"815",Лист1!$K$15:$K$500,"0*"))/$Q$3</f>
        <v>132.91317000000001</v>
      </c>
      <c r="G140" s="630">
        <f>F140/E140*100</f>
        <v>99.803686303267597</v>
      </c>
      <c r="H140" s="629">
        <f>(SUMIFS(Лист1!$P$15:$P$500,Лист1!$Q$15:$Q$500,"P1",Лист1!$A$15:$A$500,"815",Лист1!$K$15:$K$500,"0*"))/$Q$3</f>
        <v>127.69100879</v>
      </c>
      <c r="I140" s="643">
        <f>H140/E140*100</f>
        <v>95.88239739541946</v>
      </c>
      <c r="J140" s="643">
        <f>H140/D140*100</f>
        <v>96.070997922929678</v>
      </c>
      <c r="K140" s="631">
        <f>363545347.85/1000000</f>
        <v>363.54534785000004</v>
      </c>
      <c r="L140" s="631">
        <f>364299670.67/1000000</f>
        <v>364.29967067000001</v>
      </c>
      <c r="M140" s="631">
        <f t="shared" si="77"/>
        <v>99.792938923438314</v>
      </c>
      <c r="N140" s="631">
        <f>(K140/H140)*100</f>
        <v>284.70708415177842</v>
      </c>
      <c r="O140" s="685"/>
      <c r="P140" s="685"/>
      <c r="Q140" s="66"/>
    </row>
    <row r="141" spans="1:17" s="7" customFormat="1" ht="25.5" customHeight="1" x14ac:dyDescent="0.25">
      <c r="A141" s="857" t="s">
        <v>2328</v>
      </c>
      <c r="B141" s="857"/>
      <c r="C141" s="857"/>
      <c r="D141" s="857"/>
      <c r="E141" s="857"/>
      <c r="F141" s="857"/>
      <c r="G141" s="857"/>
      <c r="H141" s="857"/>
      <c r="I141" s="857"/>
      <c r="J141" s="857"/>
      <c r="K141" s="857"/>
      <c r="L141" s="857"/>
      <c r="M141" s="857"/>
      <c r="N141" s="857"/>
      <c r="O141" s="857"/>
      <c r="P141" s="857"/>
    </row>
    <row r="142" spans="1:17" s="7" customFormat="1" ht="51.75" customHeight="1" x14ac:dyDescent="0.25">
      <c r="A142" s="858" t="s">
        <v>53</v>
      </c>
      <c r="B142" s="882"/>
      <c r="C142" s="591">
        <f>C144</f>
        <v>77.470740000000006</v>
      </c>
      <c r="D142" s="591">
        <f>D144</f>
        <v>517.85549085000002</v>
      </c>
      <c r="E142" s="591">
        <f>E144</f>
        <v>544.79058999999995</v>
      </c>
      <c r="F142" s="591">
        <f t="shared" ref="F142" si="78">F144</f>
        <v>517.85549085000002</v>
      </c>
      <c r="G142" s="591">
        <f>F142/E142*100</f>
        <v>95.055880251162208</v>
      </c>
      <c r="H142" s="591">
        <f>H144</f>
        <v>493.26942949999989</v>
      </c>
      <c r="I142" s="591">
        <f>I144</f>
        <v>90.54294228907294</v>
      </c>
      <c r="J142" s="591">
        <f t="shared" ref="J142:N142" si="79">J144</f>
        <v>95.252331628338055</v>
      </c>
      <c r="K142" s="591">
        <f t="shared" si="79"/>
        <v>1371.6441016700001</v>
      </c>
      <c r="L142" s="591">
        <f t="shared" si="79"/>
        <v>1639.63531343</v>
      </c>
      <c r="M142" s="591">
        <f t="shared" si="79"/>
        <v>83.655437915680082</v>
      </c>
      <c r="N142" s="591">
        <f t="shared" si="79"/>
        <v>278.07198655314204</v>
      </c>
      <c r="O142" s="624"/>
      <c r="P142" s="624"/>
    </row>
    <row r="143" spans="1:17" s="7" customFormat="1" ht="23.25" customHeight="1" x14ac:dyDescent="0.25">
      <c r="A143" s="871" t="s">
        <v>2329</v>
      </c>
      <c r="B143" s="871"/>
      <c r="C143" s="871"/>
      <c r="D143" s="871"/>
      <c r="E143" s="871"/>
      <c r="F143" s="871"/>
      <c r="G143" s="871"/>
      <c r="H143" s="871"/>
      <c r="I143" s="871"/>
      <c r="J143" s="871"/>
      <c r="K143" s="871"/>
      <c r="L143" s="871"/>
      <c r="M143" s="871"/>
      <c r="N143" s="871"/>
      <c r="O143" s="871"/>
      <c r="P143" s="871"/>
    </row>
    <row r="144" spans="1:17" s="7" customFormat="1" ht="15.75" customHeight="1" x14ac:dyDescent="0.25">
      <c r="A144" s="888" t="s">
        <v>14</v>
      </c>
      <c r="B144" s="888"/>
      <c r="C144" s="592">
        <f>SUM(C145:C149)</f>
        <v>77.470740000000006</v>
      </c>
      <c r="D144" s="593">
        <f>SUM(D145:D149)</f>
        <v>517.85549085000002</v>
      </c>
      <c r="E144" s="593">
        <f>SUM(E145:E149)</f>
        <v>544.79058999999995</v>
      </c>
      <c r="F144" s="593">
        <f t="shared" ref="F144" si="80">SUM(F145:F149)</f>
        <v>517.85549085000002</v>
      </c>
      <c r="G144" s="593">
        <f>F144/E144*100</f>
        <v>95.055880251162208</v>
      </c>
      <c r="H144" s="593">
        <f>SUM(H145:H149)</f>
        <v>493.26942949999989</v>
      </c>
      <c r="I144" s="593">
        <f>H144/E144*100</f>
        <v>90.54294228907294</v>
      </c>
      <c r="J144" s="594">
        <f>H144/D144*100</f>
        <v>95.252331628338055</v>
      </c>
      <c r="K144" s="594">
        <f>SUM(K145:K149)</f>
        <v>1371.6441016700001</v>
      </c>
      <c r="L144" s="594">
        <f>SUM(L145:L149)</f>
        <v>1639.63531343</v>
      </c>
      <c r="M144" s="594">
        <f>K144/L144*100</f>
        <v>83.655437915680082</v>
      </c>
      <c r="N144" s="594">
        <f>K144/H144*100</f>
        <v>278.07198655314204</v>
      </c>
      <c r="O144" s="889" t="s">
        <v>2315</v>
      </c>
      <c r="P144" s="850" t="s">
        <v>1397</v>
      </c>
    </row>
    <row r="145" spans="1:17" s="7" customFormat="1" ht="15" customHeight="1" x14ac:dyDescent="0.25">
      <c r="A145" s="851" t="s">
        <v>5</v>
      </c>
      <c r="B145" s="868"/>
      <c r="C145" s="508">
        <f>(SUMIFS(Лист3!$O$15:$O$500,Лист3!$P$15:$P$500,"p2",Лист3!$K$15:$K$500,"1*"))/$Q$3</f>
        <v>73.797200000000004</v>
      </c>
      <c r="D145" s="596">
        <f>(SUMIFS(Лист1!$O$15:$O$500,Лист1!$Q$15:$Q$500,"P2",Лист1!$K$15:$K$500,"1*"))/$Q$3</f>
        <v>424.59300000000002</v>
      </c>
      <c r="E145" s="597">
        <f>451528.1/1000</f>
        <v>451.52809999999999</v>
      </c>
      <c r="F145" s="596">
        <f>(SUMIFS(Лист1!$O$15:$O$500,Лист1!$Q$15:$Q$500,"P2",Лист1!$K$15:$K$500,"1*"))/$Q$3</f>
        <v>424.59300000000002</v>
      </c>
      <c r="G145" s="597">
        <f t="shared" ref="G145:G151" si="81">F145/E145*100</f>
        <v>94.034679126282512</v>
      </c>
      <c r="H145" s="596">
        <f>(SUMIFS(Лист1!$P$15:$P$500,Лист1!$Q$15:$Q$500,"P2",Лист1!$K$15:$K$500,"1*"))/$Q$3</f>
        <v>424.59299997999995</v>
      </c>
      <c r="I145" s="597">
        <f>(H145/E145)*100</f>
        <v>94.034679121853088</v>
      </c>
      <c r="J145" s="597">
        <f>(H145/D145)*100</f>
        <v>99.999999995289585</v>
      </c>
      <c r="K145" s="597">
        <f>502092852.23/1000000</f>
        <v>502.09285223000001</v>
      </c>
      <c r="L145" s="597">
        <f>550178500/1000000</f>
        <v>550.17849999999999</v>
      </c>
      <c r="M145" s="597">
        <f t="shared" ref="M145:M147" si="82">K145/L145*100</f>
        <v>91.259991480946638</v>
      </c>
      <c r="N145" s="597">
        <f>(K145/H145)*100</f>
        <v>118.25273903565312</v>
      </c>
      <c r="O145" s="889"/>
      <c r="P145" s="850"/>
      <c r="Q145" s="66"/>
    </row>
    <row r="146" spans="1:17" s="7" customFormat="1" ht="17.25" customHeight="1" x14ac:dyDescent="0.25">
      <c r="A146" s="852" t="s">
        <v>6</v>
      </c>
      <c r="B146" s="869"/>
      <c r="C146" s="506">
        <f>(SUMIFS(Лист3!$O$15:$O$500,Лист3!$P$15:$P$500,"p2",Лист3!$K$15:$K$500,"0*"))/$Q$3</f>
        <v>3.67354</v>
      </c>
      <c r="D146" s="629">
        <f>(SUMIFS(Лист1!$O$15:$O$500,Лист1!$Q$15:$Q$500,"P2",Лист1!$K$15:$K$500,"0*"))/$Q$3</f>
        <v>91.21949085</v>
      </c>
      <c r="E146" s="631">
        <f>91219.49/1000</f>
        <v>91.219490000000008</v>
      </c>
      <c r="F146" s="629">
        <f>(SUMIFS(Лист1!$O$15:$O$500,Лист1!$Q$15:$Q$500,"P2",Лист1!$K$15:$K$500,"0*"))/$Q$3</f>
        <v>91.21949085</v>
      </c>
      <c r="G146" s="631">
        <f t="shared" si="81"/>
        <v>100.00000093181841</v>
      </c>
      <c r="H146" s="629">
        <f>(SUMIFS(Лист1!$P$15:$P$500,Лист1!$Q$15:$Q$500,"P2",Лист1!$K$15:$K$500,"0*"))/$Q$3</f>
        <v>67.079429519999991</v>
      </c>
      <c r="I146" s="631">
        <f>(H146/E146)*100</f>
        <v>73.536290895728513</v>
      </c>
      <c r="J146" s="631">
        <f>(H146/D146)*100</f>
        <v>73.536290210503836</v>
      </c>
      <c r="K146" s="631">
        <f>865941249.44/1000000</f>
        <v>865.94124944000009</v>
      </c>
      <c r="L146" s="631">
        <f>1085006813.43/1000000</f>
        <v>1085.00681343</v>
      </c>
      <c r="M146" s="631">
        <f t="shared" si="82"/>
        <v>79.809752226580557</v>
      </c>
      <c r="N146" s="631">
        <f>(K146/H146)*100</f>
        <v>1290.9192216397971</v>
      </c>
      <c r="O146" s="889"/>
      <c r="P146" s="850"/>
    </row>
    <row r="147" spans="1:17" s="7" customFormat="1" ht="14.25" customHeight="1" x14ac:dyDescent="0.25">
      <c r="A147" s="853" t="s">
        <v>7</v>
      </c>
      <c r="B147" s="879"/>
      <c r="C147" s="632"/>
      <c r="D147" s="644">
        <v>2.0430000000000001</v>
      </c>
      <c r="E147" s="644">
        <v>2.0430000000000001</v>
      </c>
      <c r="F147" s="644">
        <v>2.0430000000000001</v>
      </c>
      <c r="G147" s="644">
        <f t="shared" si="81"/>
        <v>100</v>
      </c>
      <c r="H147" s="644">
        <v>1.597</v>
      </c>
      <c r="I147" s="644">
        <f>(H147/E147)*100</f>
        <v>78.169358786098869</v>
      </c>
      <c r="J147" s="644">
        <f>(H147/D147)*100</f>
        <v>78.169358786098869</v>
      </c>
      <c r="K147" s="457">
        <v>3.61</v>
      </c>
      <c r="L147" s="457">
        <v>4.45</v>
      </c>
      <c r="M147" s="457">
        <f t="shared" si="82"/>
        <v>81.123595505617971</v>
      </c>
      <c r="N147" s="457">
        <f>(K147/H147)*100</f>
        <v>226.04884157795868</v>
      </c>
      <c r="O147" s="889"/>
      <c r="P147" s="850"/>
    </row>
    <row r="148" spans="1:17" s="7" customFormat="1" ht="17.25" customHeight="1" x14ac:dyDescent="0.25">
      <c r="A148" s="854" t="s">
        <v>8</v>
      </c>
      <c r="B148" s="880"/>
      <c r="C148" s="634">
        <v>0</v>
      </c>
      <c r="D148" s="635">
        <v>0</v>
      </c>
      <c r="E148" s="635">
        <v>0</v>
      </c>
      <c r="F148" s="635">
        <v>0</v>
      </c>
      <c r="G148" s="635">
        <v>0</v>
      </c>
      <c r="H148" s="635">
        <v>0</v>
      </c>
      <c r="I148" s="635">
        <v>0</v>
      </c>
      <c r="J148" s="635">
        <v>0</v>
      </c>
      <c r="K148" s="635">
        <v>0</v>
      </c>
      <c r="L148" s="635">
        <v>0</v>
      </c>
      <c r="M148" s="635">
        <v>0</v>
      </c>
      <c r="N148" s="635">
        <v>0</v>
      </c>
      <c r="O148" s="889"/>
      <c r="P148" s="850"/>
    </row>
    <row r="149" spans="1:17" s="7" customFormat="1" ht="19.5" customHeight="1" x14ac:dyDescent="0.25">
      <c r="A149" s="855" t="s">
        <v>9</v>
      </c>
      <c r="B149" s="881"/>
      <c r="C149" s="598">
        <v>0</v>
      </c>
      <c r="D149" s="599">
        <v>0</v>
      </c>
      <c r="E149" s="599">
        <v>0</v>
      </c>
      <c r="F149" s="599">
        <v>0</v>
      </c>
      <c r="G149" s="599">
        <v>0</v>
      </c>
      <c r="H149" s="599">
        <v>0</v>
      </c>
      <c r="I149" s="599">
        <v>0</v>
      </c>
      <c r="J149" s="599">
        <v>0</v>
      </c>
      <c r="K149" s="599">
        <v>0</v>
      </c>
      <c r="L149" s="599">
        <v>0</v>
      </c>
      <c r="M149" s="599">
        <v>0</v>
      </c>
      <c r="N149" s="599">
        <v>0</v>
      </c>
      <c r="O149" s="889"/>
      <c r="P149" s="850"/>
    </row>
    <row r="150" spans="1:17" s="7" customFormat="1" ht="31.5" customHeight="1" x14ac:dyDescent="0.25">
      <c r="A150" s="719" t="s">
        <v>58</v>
      </c>
      <c r="B150" s="795"/>
      <c r="C150" s="510">
        <v>0</v>
      </c>
      <c r="D150" s="458">
        <f>(5680.9+19563.7+89196.7+383414.6)/1000</f>
        <v>497.85589999999996</v>
      </c>
      <c r="E150" s="458">
        <f t="shared" ref="E150:F150" si="83">(5680.9+19563.7+89196.7+383414.6)/1000</f>
        <v>497.85589999999996</v>
      </c>
      <c r="F150" s="458">
        <f t="shared" si="83"/>
        <v>497.85589999999996</v>
      </c>
      <c r="G150" s="459">
        <f t="shared" si="81"/>
        <v>100</v>
      </c>
      <c r="H150" s="458">
        <f>(5505.2+19563.7+89196.7+359328.7)/1000</f>
        <v>473.59430000000003</v>
      </c>
      <c r="I150" s="458">
        <f t="shared" ref="I150:I160" si="84">H150/E150*100</f>
        <v>95.126782669443116</v>
      </c>
      <c r="J150" s="458">
        <f t="shared" ref="J150:J160" si="85">H150/D150*100</f>
        <v>95.126782669443116</v>
      </c>
      <c r="K150" s="458">
        <f>(314479.47+286537.4+174085+235452.6+267996.7+89660.29)/1000</f>
        <v>1368.21146</v>
      </c>
      <c r="L150" s="458">
        <f>(330182.16+379748.2+231419.3+279761.2+179320.57+235769.7265)/1000</f>
        <v>1636.2011565</v>
      </c>
      <c r="M150" s="460">
        <f>K150/L150*100</f>
        <v>83.621225578812258</v>
      </c>
      <c r="N150" s="460">
        <f>K150/H150*100</f>
        <v>288.89947788645259</v>
      </c>
      <c r="O150" s="889"/>
      <c r="P150" s="850"/>
    </row>
    <row r="151" spans="1:17" s="7" customFormat="1" ht="15.75" customHeight="1" x14ac:dyDescent="0.25">
      <c r="A151" s="713" t="s">
        <v>57</v>
      </c>
      <c r="B151" s="773"/>
      <c r="C151" s="509">
        <f>C144-C150</f>
        <v>77.470740000000006</v>
      </c>
      <c r="D151" s="645">
        <f>D142-D150</f>
        <v>19.999590850000061</v>
      </c>
      <c r="E151" s="645">
        <f t="shared" ref="E151:F151" si="86">E142-E150</f>
        <v>46.934689999999989</v>
      </c>
      <c r="F151" s="645">
        <f t="shared" si="86"/>
        <v>19.999590850000061</v>
      </c>
      <c r="G151" s="645">
        <f t="shared" si="81"/>
        <v>42.611532855548987</v>
      </c>
      <c r="H151" s="645">
        <f t="shared" ref="H151" si="87">H142-H150</f>
        <v>19.675129499999855</v>
      </c>
      <c r="I151" s="646">
        <f t="shared" si="84"/>
        <v>41.920228939404645</v>
      </c>
      <c r="J151" s="646">
        <f t="shared" si="85"/>
        <v>98.377660060979679</v>
      </c>
      <c r="K151" s="645">
        <f t="shared" ref="K151:L151" si="88">K142-K150</f>
        <v>3.4326416700000664</v>
      </c>
      <c r="L151" s="645">
        <f t="shared" si="88"/>
        <v>3.4341569299999719</v>
      </c>
      <c r="M151" s="646">
        <f>K151/L151*100</f>
        <v>99.955876797980054</v>
      </c>
      <c r="N151" s="646">
        <f>K151/H151*100</f>
        <v>17.446602676745236</v>
      </c>
      <c r="O151" s="889"/>
      <c r="P151" s="850"/>
    </row>
    <row r="152" spans="1:17" s="7" customFormat="1" ht="47.25" customHeight="1" x14ac:dyDescent="0.25">
      <c r="A152" s="856" t="s">
        <v>2700</v>
      </c>
      <c r="B152" s="870"/>
      <c r="C152" s="587">
        <f>(SUMIFS(Лист3!$O$15:$O$500,Лист3!$P$15:$P$500,"P2",Лист3!$A$15:$A$500,"812"))/$Q$3</f>
        <v>0</v>
      </c>
      <c r="D152" s="588">
        <f>(SUMIFS(Лист1!$O$15:$O$500,Лист1!$Q$15:$Q$500,"P2",Лист1!$A$15:$A$500,"812"))/$Q$3</f>
        <v>89.196698139999995</v>
      </c>
      <c r="E152" s="588">
        <f>(SUMIFS(Лист2!$P$15:$P$500,Лист2!$R$15:$R$500,"P2",Лист2!$A$15:$A$500,"812"))/$Q$4</f>
        <v>89.196698140000009</v>
      </c>
      <c r="F152" s="588">
        <f>(SUMIFS(Лист1!$O$15:$O$500,Лист1!$Q$15:$Q$500,"P2",Лист1!$A$15:$A$500,"812"))/$Q$3</f>
        <v>89.196698139999995</v>
      </c>
      <c r="G152" s="588">
        <f t="shared" ref="G152:G160" si="89">F152/E152*100</f>
        <v>99.999999999999986</v>
      </c>
      <c r="H152" s="588">
        <f>(SUMIFS(Лист1!$P$15:$P$500,Лист1!$Q$15:$Q$500,"P2",Лист1!$A$15:$A$500,"812"))/$Q$3</f>
        <v>89.196698139999995</v>
      </c>
      <c r="I152" s="589">
        <f t="shared" si="84"/>
        <v>99.999999999999986</v>
      </c>
      <c r="J152" s="589">
        <f t="shared" si="85"/>
        <v>100</v>
      </c>
      <c r="K152" s="637"/>
      <c r="L152" s="637"/>
      <c r="M152" s="638"/>
      <c r="N152" s="638"/>
      <c r="O152" s="685"/>
      <c r="P152" s="685"/>
    </row>
    <row r="153" spans="1:17" s="7" customFormat="1" ht="15" customHeight="1" x14ac:dyDescent="0.25">
      <c r="A153" s="851" t="s">
        <v>5</v>
      </c>
      <c r="B153" s="868"/>
      <c r="C153" s="508">
        <f>(SUMIFS(Лист3!$O$15:$O$500,Лист3!$P$15:$P$500,"P2",Лист3!$A$15:$A$500,"812",Лист3!$K$15:$K$500,"1*"))/$Q$3</f>
        <v>0</v>
      </c>
      <c r="D153" s="596">
        <f>(SUMIFS(Лист1!$O$15:$O$500,Лист1!$Q$15:$Q$500,"P2",Лист1!$A$15:$A$500,"812",Лист1!$K$15:$K$500,"1*"))/$Q$3</f>
        <v>78.208860999999999</v>
      </c>
      <c r="E153" s="627">
        <f>(SUMIFS(Лист2!$P$15:$P$500,Лист2!$A$15:$A$500,"812",Лист2!$K$15:$K$500,"1*",Лист2!$R$15:$R$500,"P2"))/$Q$4</f>
        <v>78.208860999999999</v>
      </c>
      <c r="F153" s="596">
        <f>(SUMIFS(Лист1!$O$15:$O$500,Лист1!$Q$15:$Q$500,"P2",Лист1!$A$15:$A$500,"812",Лист1!$K$15:$K$500,"1*"))/$Q$3</f>
        <v>78.208860999999999</v>
      </c>
      <c r="G153" s="627">
        <f t="shared" si="89"/>
        <v>100</v>
      </c>
      <c r="H153" s="596">
        <f>(SUMIFS(Лист1!$P$15:$P$500,Лист1!$Q$15:$Q$500,"P2",Лист1!$A$15:$A$500,"812",Лист1!$K$15:$K$500,"1*"))/$Q$3</f>
        <v>78.208860999999999</v>
      </c>
      <c r="I153" s="642">
        <f t="shared" si="84"/>
        <v>100</v>
      </c>
      <c r="J153" s="642">
        <f t="shared" si="85"/>
        <v>100</v>
      </c>
      <c r="K153" s="597">
        <f>164656912.86/1000000</f>
        <v>164.65691286000001</v>
      </c>
      <c r="L153" s="597">
        <f>164731600/1000000</f>
        <v>164.73159999999999</v>
      </c>
      <c r="M153" s="597">
        <f t="shared" ref="M153:M154" si="90">K153/L153*100</f>
        <v>99.954661315740282</v>
      </c>
      <c r="N153" s="597">
        <f>(K153/H153)*100</f>
        <v>210.53485596727973</v>
      </c>
      <c r="O153" s="685"/>
      <c r="P153" s="685"/>
    </row>
    <row r="154" spans="1:17" s="7" customFormat="1" ht="15" customHeight="1" x14ac:dyDescent="0.25">
      <c r="A154" s="852" t="s">
        <v>6</v>
      </c>
      <c r="B154" s="869"/>
      <c r="C154" s="506">
        <f>(SUMIFS(Лист3!$O$15:$O$500,Лист3!$P$15:$P$500,"P2",Лист3!$A$15:$A$500,"812",Лист3!$K$15:$K$500,"0*"))/$Q$3</f>
        <v>0</v>
      </c>
      <c r="D154" s="629">
        <f>(SUMIFS(Лист1!$O$15:$O$500,Лист1!$Q$15:$Q$500,"P2",Лист1!$A$15:$A$500,"812",Лист1!$K$15:$K$500,"0*"))/$Q$3</f>
        <v>10.98783714</v>
      </c>
      <c r="E154" s="630">
        <f>(SUMIFS(Лист2!$P$15:$P$500,Лист2!$A$15:$A$500,"812",Лист2!$K$15:$K$500,"0*",Лист2!$R$15:$R$500,"P2"))/$Q$4</f>
        <v>10.98783714</v>
      </c>
      <c r="F154" s="629">
        <f>(SUMIFS(Лист1!$O$15:$O$500,Лист1!$Q$15:$Q$500,"P2",Лист1!$A$15:$A$500,"812",Лист1!$K$15:$K$500,"0*"))/$Q$3</f>
        <v>10.98783714</v>
      </c>
      <c r="G154" s="630">
        <f t="shared" si="89"/>
        <v>100</v>
      </c>
      <c r="H154" s="629">
        <f>(SUMIFS(Лист1!$P$15:$P$500,Лист1!$Q$15:$Q$500,"P2",Лист1!$A$15:$A$500,"812",Лист1!$K$15:$K$500,"0*"))/$Q$3</f>
        <v>10.98783714</v>
      </c>
      <c r="I154" s="643">
        <f t="shared" si="84"/>
        <v>100</v>
      </c>
      <c r="J154" s="643">
        <f t="shared" si="85"/>
        <v>100</v>
      </c>
      <c r="K154" s="631">
        <f>363545347.85/1000000</f>
        <v>363.54534785000004</v>
      </c>
      <c r="L154" s="631">
        <f>364299670.67/1000000</f>
        <v>364.29967067000001</v>
      </c>
      <c r="M154" s="631">
        <f t="shared" si="90"/>
        <v>99.792938923438314</v>
      </c>
      <c r="N154" s="631">
        <f>(K154/H154)*100</f>
        <v>3308.6160926662592</v>
      </c>
      <c r="O154" s="685"/>
      <c r="P154" s="685"/>
      <c r="Q154" s="66"/>
    </row>
    <row r="155" spans="1:17" s="7" customFormat="1" ht="33" customHeight="1" x14ac:dyDescent="0.25">
      <c r="A155" s="856" t="s">
        <v>2702</v>
      </c>
      <c r="B155" s="870"/>
      <c r="C155" s="587">
        <f>(SUMIFS(Лист3!$O$15:$O$500,Лист3!$P$15:$P$500,"P2",Лист3!$A$15:$A$500,"813"))/$Q$3</f>
        <v>0</v>
      </c>
      <c r="D155" s="588">
        <f>(SUMIFS(Лист1!$O$15:$O$500,Лист1!$Q$15:$Q$500,"P2",Лист1!$A$15:$A$500,"813"))/$Q$3</f>
        <v>406.61579271000005</v>
      </c>
      <c r="E155" s="588">
        <f>(SUMIFS(Лист2!$P$15:$P$500,Лист2!$R$15:$R$500,"P2",Лист2!$A$15:$A$500,"813"))/$Q$4</f>
        <v>433.55089271000003</v>
      </c>
      <c r="F155" s="588">
        <f>(SUMIFS(Лист1!$O$15:$O$500,Лист1!$Q$15:$Q$500,"P2",Лист1!$A$15:$A$500,"813"))/$Q$3</f>
        <v>406.61579271000005</v>
      </c>
      <c r="G155" s="588">
        <f t="shared" si="89"/>
        <v>93.787326827621882</v>
      </c>
      <c r="H155" s="588">
        <f>(SUMIFS(Лист1!$P$15:$P$500,Лист1!$Q$15:$Q$500,"P2",Лист1!$A$15:$A$500,"813"))/$Q$3</f>
        <v>382.47573136</v>
      </c>
      <c r="I155" s="589">
        <f t="shared" si="84"/>
        <v>88.219338903734197</v>
      </c>
      <c r="J155" s="589">
        <f t="shared" si="85"/>
        <v>94.063176644194726</v>
      </c>
      <c r="K155" s="637"/>
      <c r="L155" s="637"/>
      <c r="M155" s="638"/>
      <c r="N155" s="638"/>
      <c r="O155" s="685"/>
      <c r="P155" s="685"/>
    </row>
    <row r="156" spans="1:17" s="7" customFormat="1" ht="15" customHeight="1" x14ac:dyDescent="0.25">
      <c r="A156" s="851" t="s">
        <v>5</v>
      </c>
      <c r="B156" s="868"/>
      <c r="C156" s="508">
        <f>(SUMIFS(Лист3!$O$15:$O$500,Лист3!$P$15:$P$500,"P2",Лист3!$A$15:$A$500,"813",Лист3!$K$15:$K$500,"1*"))/$Q$3</f>
        <v>0</v>
      </c>
      <c r="D156" s="596">
        <f>(SUMIFS(Лист1!$O$15:$O$500,Лист1!$Q$15:$Q$500,"P2",Лист1!$A$15:$A$500,"813",Лист1!$K$15:$K$500,"1*"))/$Q$3</f>
        <v>326.58413899999999</v>
      </c>
      <c r="E156" s="627">
        <f>(SUMIFS(Лист2!$P$15:$P$500,Лист2!$A$15:$A$500,"813",Лист2!$K$15:$K$500,"1*",Лист2!$R$15:$R$500,"P2"))/$Q$4</f>
        <v>353.51923900000003</v>
      </c>
      <c r="F156" s="596">
        <f>(SUMIFS(Лист1!$O$15:$O$500,Лист1!$Q$15:$Q$500,"P2",Лист1!$A$15:$A$500,"813",Лист1!$K$15:$K$500,"1*"))/$Q$3</f>
        <v>326.58413899999999</v>
      </c>
      <c r="G156" s="627">
        <f t="shared" si="89"/>
        <v>92.380867282869431</v>
      </c>
      <c r="H156" s="596">
        <f>(SUMIFS(Лист1!$P$15:$P$500,Лист1!$Q$15:$Q$500,"P2",Лист1!$A$15:$A$500,"813",Лист1!$K$15:$K$500,"1*"))/$Q$3</f>
        <v>326.58413897999998</v>
      </c>
      <c r="I156" s="642">
        <f t="shared" si="84"/>
        <v>92.380867277212019</v>
      </c>
      <c r="J156" s="642">
        <f t="shared" si="85"/>
        <v>99.999999993876003</v>
      </c>
      <c r="K156" s="597">
        <f>164656912.86/1000000</f>
        <v>164.65691286000001</v>
      </c>
      <c r="L156" s="597">
        <f>164731600/1000000</f>
        <v>164.73159999999999</v>
      </c>
      <c r="M156" s="597">
        <f t="shared" ref="M156:M157" si="91">K156/L156*100</f>
        <v>99.954661315740282</v>
      </c>
      <c r="N156" s="597">
        <f>(K156/H156)*100</f>
        <v>50.417914775121275</v>
      </c>
      <c r="O156" s="685"/>
      <c r="P156" s="685"/>
    </row>
    <row r="157" spans="1:17" s="7" customFormat="1" ht="15" customHeight="1" x14ac:dyDescent="0.25">
      <c r="A157" s="852" t="s">
        <v>6</v>
      </c>
      <c r="B157" s="869"/>
      <c r="C157" s="506">
        <f>(SUMIFS(Лист3!$O$15:$O$500,Лист3!$P$15:$P$500,"P2",Лист3!$A$15:$A$500,"813",Лист3!$K$15:$K$500,"0*"))/$Q$3</f>
        <v>0</v>
      </c>
      <c r="D157" s="629">
        <f>(SUMIFS(Лист1!$O$15:$O$500,Лист1!$Q$15:$Q$500,"P2",Лист1!$A$15:$A$500,"813",Лист1!$K$15:$K$500,"0*"))/$Q$3</f>
        <v>80.031653710000015</v>
      </c>
      <c r="E157" s="630">
        <f>(SUMIFS(Лист2!$P$15:$P$500,Лист2!$A$15:$A$500,"813",Лист2!$K$15:$K$500,"0*",Лист2!$R$15:$R$500,"P2"))/$Q$4</f>
        <v>80.031653710000001</v>
      </c>
      <c r="F157" s="629">
        <f>(SUMIFS(Лист1!$O$15:$O$500,Лист1!$Q$15:$Q$500,"P2",Лист1!$A$15:$A$500,"813",Лист1!$K$15:$K$500,"0*"))/$Q$3</f>
        <v>80.031653710000015</v>
      </c>
      <c r="G157" s="630">
        <f t="shared" si="89"/>
        <v>100.00000000000003</v>
      </c>
      <c r="H157" s="629">
        <f>(SUMIFS(Лист1!$P$15:$P$500,Лист1!$Q$15:$Q$500,"P2",Лист1!$A$15:$A$500,"813",Лист1!$K$15:$K$500,"0*"))/$Q$3</f>
        <v>55.891592380000006</v>
      </c>
      <c r="I157" s="643">
        <f t="shared" si="84"/>
        <v>69.836858029357856</v>
      </c>
      <c r="J157" s="643">
        <f t="shared" si="85"/>
        <v>69.836858029357842</v>
      </c>
      <c r="K157" s="631">
        <f>363545347.85/1000000</f>
        <v>363.54534785000004</v>
      </c>
      <c r="L157" s="631">
        <f>364299670.67/1000000</f>
        <v>364.29967067000001</v>
      </c>
      <c r="M157" s="631">
        <f t="shared" si="91"/>
        <v>99.792938923438314</v>
      </c>
      <c r="N157" s="631">
        <f>(K157/H157)*100</f>
        <v>650.44728977893544</v>
      </c>
      <c r="O157" s="685"/>
      <c r="P157" s="685"/>
      <c r="Q157" s="66"/>
    </row>
    <row r="158" spans="1:17" s="7" customFormat="1" ht="51" customHeight="1" x14ac:dyDescent="0.25">
      <c r="A158" s="856" t="s">
        <v>2703</v>
      </c>
      <c r="B158" s="870"/>
      <c r="C158" s="587">
        <f>(SUMIFS(Лист3!$O$15:$O$500,Лист3!$P$15:$P$500,"P2",Лист3!$A$15:$A$500,"829"))/$Q$3</f>
        <v>77.470740000000006</v>
      </c>
      <c r="D158" s="588">
        <f>(SUMIFS(Лист1!$O$15:$O$500,Лист1!$Q$15:$Q$500,"P2",Лист1!$A$15:$A$500,"829"))/$Q$3</f>
        <v>20</v>
      </c>
      <c r="E158" s="588">
        <f>(SUMIFS(Лист2!$P$15:$P$500,Лист2!$R$15:$R$500,"P2",Лист2!$A$15:$A$500,"829"))/$Q$4</f>
        <v>20</v>
      </c>
      <c r="F158" s="588">
        <f>(SUMIFS(Лист1!$O$15:$O$500,Лист1!$Q$15:$Q$500,"P2",Лист1!$A$15:$A$500,"829"))/$Q$3</f>
        <v>20</v>
      </c>
      <c r="G158" s="588">
        <f t="shared" si="89"/>
        <v>100</v>
      </c>
      <c r="H158" s="588">
        <f>(SUMIFS(Лист1!$P$15:$P$500,Лист1!$Q$15:$Q$500,"P2",Лист1!$A$15:$A$500,"829"))/$Q$3</f>
        <v>20</v>
      </c>
      <c r="I158" s="589">
        <f t="shared" si="84"/>
        <v>100</v>
      </c>
      <c r="J158" s="589">
        <f t="shared" si="85"/>
        <v>100</v>
      </c>
      <c r="K158" s="637"/>
      <c r="L158" s="637"/>
      <c r="M158" s="638"/>
      <c r="N158" s="638"/>
      <c r="O158" s="685"/>
      <c r="P158" s="685"/>
    </row>
    <row r="159" spans="1:17" s="7" customFormat="1" ht="15" customHeight="1" x14ac:dyDescent="0.25">
      <c r="A159" s="851" t="s">
        <v>5</v>
      </c>
      <c r="B159" s="868"/>
      <c r="C159" s="508">
        <f>(SUMIFS(Лист3!$O$15:$O$500,Лист3!$P$15:$P$500,"P2",Лист3!$A$15:$A$500,"829",Лист3!$K$15:$K$500,"1*"))/$Q$3</f>
        <v>73.797200000000004</v>
      </c>
      <c r="D159" s="596">
        <f>(SUMIFS(Лист1!$O$15:$O$500,Лист1!$Q$15:$Q$500,"P2",Лист1!$A$15:$A$500,"829",Лист1!$K$15:$K$500,"1*"))/$Q$3</f>
        <v>19.8</v>
      </c>
      <c r="E159" s="627">
        <f>(SUMIFS(Лист2!$P$15:$P$500,Лист2!$A$15:$A$500,"829",Лист2!$K$15:$K$500,"1*",Лист2!$R$15:$R$500,"P2"))/$Q$4</f>
        <v>19.8</v>
      </c>
      <c r="F159" s="596">
        <f>(SUMIFS(Лист1!$O$15:$O$500,Лист1!$Q$15:$Q$500,"P2",Лист1!$A$15:$A$500,"829",Лист1!$K$15:$K$500,"1*"))/$Q$3</f>
        <v>19.8</v>
      </c>
      <c r="G159" s="627">
        <f t="shared" si="89"/>
        <v>100</v>
      </c>
      <c r="H159" s="596">
        <f>(SUMIFS(Лист1!$P$15:$P$500,Лист1!$Q$15:$Q$500,"P2",Лист1!$A$15:$A$500,"829",Лист1!$K$15:$K$500,"1*"))/$Q$3</f>
        <v>19.8</v>
      </c>
      <c r="I159" s="642">
        <f t="shared" si="84"/>
        <v>100</v>
      </c>
      <c r="J159" s="642">
        <f t="shared" si="85"/>
        <v>100</v>
      </c>
      <c r="K159" s="597">
        <f>164656912.86/1000000</f>
        <v>164.65691286000001</v>
      </c>
      <c r="L159" s="597">
        <f>164731600/1000000</f>
        <v>164.73159999999999</v>
      </c>
      <c r="M159" s="597">
        <f t="shared" ref="M159:M160" si="92">K159/L159*100</f>
        <v>99.954661315740282</v>
      </c>
      <c r="N159" s="597">
        <f>(K159/H159)*100</f>
        <v>831.60056999999995</v>
      </c>
      <c r="O159" s="685"/>
      <c r="P159" s="685"/>
    </row>
    <row r="160" spans="1:17" s="7" customFormat="1" ht="15" customHeight="1" x14ac:dyDescent="0.25">
      <c r="A160" s="852" t="s">
        <v>6</v>
      </c>
      <c r="B160" s="869"/>
      <c r="C160" s="506">
        <f>(SUMIFS(Лист3!$O$15:$O$500,Лист3!$P$15:$P$500,"P2",Лист3!$A$15:$A$500,"829",Лист3!$K$15:$K$500,"0*"))/$Q$3</f>
        <v>3.67354</v>
      </c>
      <c r="D160" s="629">
        <f>(SUMIFS(Лист1!$O$15:$O$500,Лист1!$Q$15:$Q$500,"P2",Лист1!$A$15:$A$500,"829",Лист1!$K$15:$K$500,"0*"))/$Q$3</f>
        <v>0.2</v>
      </c>
      <c r="E160" s="630">
        <f>(SUMIFS(Лист2!$P$15:$P$500,Лист2!$A$15:$A$500,"829",Лист2!$K$15:$K$500,"0*",Лист2!$R$15:$R$500,"P2"))/$Q$4</f>
        <v>0.2</v>
      </c>
      <c r="F160" s="629">
        <f>(SUMIFS(Лист1!$O$15:$O$500,Лист1!$Q$15:$Q$500,"P2",Лист1!$A$15:$A$500,"829",Лист1!$K$15:$K$500,"0*"))/$Q$3</f>
        <v>0.2</v>
      </c>
      <c r="G160" s="630">
        <f t="shared" si="89"/>
        <v>100</v>
      </c>
      <c r="H160" s="629">
        <f>(SUMIFS(Лист1!$P$15:$P$500,Лист1!$Q$15:$Q$500,"P2",Лист1!$A$15:$A$500,"829",Лист1!$K$15:$K$500,"0*"))/$Q$3</f>
        <v>0.2</v>
      </c>
      <c r="I160" s="643">
        <f t="shared" si="84"/>
        <v>100</v>
      </c>
      <c r="J160" s="643">
        <f t="shared" si="85"/>
        <v>100</v>
      </c>
      <c r="K160" s="631">
        <f>363545347.85/1000000</f>
        <v>363.54534785000004</v>
      </c>
      <c r="L160" s="631">
        <f>364299670.67/1000000</f>
        <v>364.29967067000001</v>
      </c>
      <c r="M160" s="631">
        <f t="shared" si="92"/>
        <v>99.792938923438314</v>
      </c>
      <c r="N160" s="631">
        <f>(K160/H160)*100</f>
        <v>181772.67392500001</v>
      </c>
      <c r="O160" s="685"/>
      <c r="P160" s="685"/>
      <c r="Q160" s="66"/>
    </row>
    <row r="161" spans="1:17" s="7" customFormat="1" ht="33.75" customHeight="1" x14ac:dyDescent="0.25">
      <c r="A161" s="872" t="s">
        <v>2330</v>
      </c>
      <c r="B161" s="872"/>
      <c r="C161" s="872"/>
      <c r="D161" s="872"/>
      <c r="E161" s="872"/>
      <c r="F161" s="872"/>
      <c r="G161" s="872"/>
      <c r="H161" s="872"/>
      <c r="I161" s="872"/>
      <c r="J161" s="872"/>
      <c r="K161" s="872"/>
      <c r="L161" s="872"/>
      <c r="M161" s="872"/>
      <c r="N161" s="872"/>
      <c r="O161" s="872"/>
      <c r="P161" s="872"/>
    </row>
    <row r="162" spans="1:17" s="7" customFormat="1" ht="50.25" customHeight="1" x14ac:dyDescent="0.25">
      <c r="A162" s="858" t="s">
        <v>53</v>
      </c>
      <c r="B162" s="882"/>
      <c r="C162" s="591">
        <f>C164</f>
        <v>369.96594956000001</v>
      </c>
      <c r="D162" s="591">
        <f>D164</f>
        <v>39.599714710000001</v>
      </c>
      <c r="E162" s="591">
        <f>E164</f>
        <v>39.599714710000001</v>
      </c>
      <c r="F162" s="591">
        <f t="shared" ref="F162" si="93">F164</f>
        <v>39.599714710000001</v>
      </c>
      <c r="G162" s="591">
        <f>F162/E162*100</f>
        <v>100</v>
      </c>
      <c r="H162" s="591">
        <f>H164</f>
        <v>39.598652010000002</v>
      </c>
      <c r="I162" s="591">
        <f>I164</f>
        <v>99.997316394807939</v>
      </c>
      <c r="J162" s="591">
        <f t="shared" ref="J162:N162" si="94">J164</f>
        <v>99.997316394807939</v>
      </c>
      <c r="K162" s="591">
        <f t="shared" si="94"/>
        <v>33.675351810000002</v>
      </c>
      <c r="L162" s="591">
        <f t="shared" si="94"/>
        <v>33.695399999999999</v>
      </c>
      <c r="M162" s="591">
        <f t="shared" si="94"/>
        <v>99.940501700528856</v>
      </c>
      <c r="N162" s="591">
        <f t="shared" si="94"/>
        <v>85.041662028030231</v>
      </c>
      <c r="O162" s="624"/>
      <c r="P162" s="624"/>
    </row>
    <row r="163" spans="1:17" s="7" customFormat="1" ht="34.5" customHeight="1" x14ac:dyDescent="0.25">
      <c r="A163" s="850" t="s">
        <v>2331</v>
      </c>
      <c r="B163" s="850"/>
      <c r="C163" s="850"/>
      <c r="D163" s="850"/>
      <c r="E163" s="850"/>
      <c r="F163" s="850"/>
      <c r="G163" s="850"/>
      <c r="H163" s="850"/>
      <c r="I163" s="850"/>
      <c r="J163" s="850"/>
      <c r="K163" s="850"/>
      <c r="L163" s="850"/>
      <c r="M163" s="850"/>
      <c r="N163" s="850"/>
      <c r="O163" s="850"/>
      <c r="P163" s="850"/>
    </row>
    <row r="164" spans="1:17" s="7" customFormat="1" ht="21" customHeight="1" x14ac:dyDescent="0.25">
      <c r="A164" s="888" t="s">
        <v>14</v>
      </c>
      <c r="B164" s="888"/>
      <c r="C164" s="592">
        <f>SUM(C165:C169)</f>
        <v>369.96594956000001</v>
      </c>
      <c r="D164" s="593">
        <f>SUM(D165:D169)</f>
        <v>39.599714710000001</v>
      </c>
      <c r="E164" s="593">
        <f>SUM(E165:E169)</f>
        <v>39.599714710000001</v>
      </c>
      <c r="F164" s="593">
        <f t="shared" ref="F164" si="95">SUM(F165:F169)</f>
        <v>39.599714710000001</v>
      </c>
      <c r="G164" s="593">
        <f>F164/E164*100</f>
        <v>100</v>
      </c>
      <c r="H164" s="593">
        <f>SUM(H165:H169)</f>
        <v>39.598652010000002</v>
      </c>
      <c r="I164" s="593">
        <f>H164/E164*100</f>
        <v>99.997316394807939</v>
      </c>
      <c r="J164" s="594">
        <f>H164/D164*100</f>
        <v>99.997316394807939</v>
      </c>
      <c r="K164" s="594">
        <f>SUM(K165:K169)</f>
        <v>33.675351810000002</v>
      </c>
      <c r="L164" s="594">
        <f>SUM(L165:L169)</f>
        <v>33.695399999999999</v>
      </c>
      <c r="M164" s="594">
        <f>K164/L164*100</f>
        <v>99.940501700528856</v>
      </c>
      <c r="N164" s="594">
        <f>K164/H164*100</f>
        <v>85.041662028030231</v>
      </c>
      <c r="O164" s="889" t="s">
        <v>2315</v>
      </c>
      <c r="P164" s="889" t="s">
        <v>2327</v>
      </c>
    </row>
    <row r="165" spans="1:17" s="7" customFormat="1" ht="15.75" customHeight="1" x14ac:dyDescent="0.25">
      <c r="A165" s="851" t="s">
        <v>5</v>
      </c>
      <c r="B165" s="851"/>
      <c r="C165" s="508">
        <f>(SUMIFS(Лист3!$O$15:$O$500,Лист3!$P$15:$P$500,"p3",Лист3!$K$15:$K$500,"1*"))/$Q$3</f>
        <v>366.26670000000001</v>
      </c>
      <c r="D165" s="596">
        <f>(SUMIFS(Лист1!$O$15:$O$500,Лист1!$Q$15:$Q$500,"P3",Лист1!$K$15:$K$500,"1*"))/$Q$3</f>
        <v>38.930999999999997</v>
      </c>
      <c r="E165" s="597">
        <f>38931/1000</f>
        <v>38.930999999999997</v>
      </c>
      <c r="F165" s="596">
        <f>(SUMIFS(Лист1!$O$15:$O$500,Лист1!$Q$15:$Q$500,"P3",Лист1!$K$15:$K$500,"1*"))/$Q$3</f>
        <v>38.930999999999997</v>
      </c>
      <c r="G165" s="597">
        <f t="shared" ref="G165:G171" si="96">F165/E165*100</f>
        <v>100</v>
      </c>
      <c r="H165" s="596">
        <f>(SUMIFS(Лист1!$P$15:$P$500,Лист1!$Q$15:$Q$500,"P3",Лист1!$K$15:$K$500,"1*"))/$Q$3</f>
        <v>38.929937299999999</v>
      </c>
      <c r="I165" s="597">
        <f>(H165/E165)*100</f>
        <v>99.997270298733667</v>
      </c>
      <c r="J165" s="597">
        <f>(H165/D165)*100</f>
        <v>99.997270298733667</v>
      </c>
      <c r="K165" s="597">
        <f>33202607.89/1000000</f>
        <v>33.202607890000003</v>
      </c>
      <c r="L165" s="597">
        <f>33222500/1000000</f>
        <v>33.222499999999997</v>
      </c>
      <c r="M165" s="597">
        <f t="shared" ref="M165:M166" si="97">K165/L165*100</f>
        <v>99.940124584242625</v>
      </c>
      <c r="N165" s="597">
        <f>(K165/H165)*100</f>
        <v>85.2881103664146</v>
      </c>
      <c r="O165" s="889"/>
      <c r="P165" s="889"/>
    </row>
    <row r="166" spans="1:17" s="7" customFormat="1" ht="15.75" customHeight="1" x14ac:dyDescent="0.25">
      <c r="A166" s="852" t="s">
        <v>6</v>
      </c>
      <c r="B166" s="852"/>
      <c r="C166" s="506">
        <f>(SUMIFS(Лист3!$O$15:$O$500,Лист3!$P$15:$P$500,"p3",Лист3!$K$15:$K$500,"0*"))/$Q$3</f>
        <v>3.6992495600000002</v>
      </c>
      <c r="D166" s="629">
        <f>(SUMIFS(Лист1!$O$15:$O$500,Лист1!$Q$15:$Q$500,"P3",Лист1!$K$15:$K$500,"0*"))/$Q$3</f>
        <v>0.66871470999999982</v>
      </c>
      <c r="E166" s="631">
        <f>668.71471/1000</f>
        <v>0.66871470999999993</v>
      </c>
      <c r="F166" s="629">
        <f>(SUMIFS(Лист1!$O$15:$O$500,Лист1!$Q$15:$Q$500,"P3",Лист1!$K$15:$K$500,"0*"))/$Q$3</f>
        <v>0.66871470999999982</v>
      </c>
      <c r="G166" s="631">
        <f t="shared" si="96"/>
        <v>99.999999999999986</v>
      </c>
      <c r="H166" s="629">
        <f>(SUMIFS(Лист1!$P$15:$P$500,Лист1!$Q$15:$Q$500,"P3",Лист1!$K$15:$K$500,"0*"))/$Q$3</f>
        <v>0.66871470999999982</v>
      </c>
      <c r="I166" s="631">
        <f>(H166/E166)*100</f>
        <v>99.999999999999986</v>
      </c>
      <c r="J166" s="631">
        <f>(H166/D166)*100</f>
        <v>100</v>
      </c>
      <c r="K166" s="631">
        <f>472743.92/1000000</f>
        <v>0.47274391999999998</v>
      </c>
      <c r="L166" s="631">
        <f>472900/1000000</f>
        <v>0.47289999999999999</v>
      </c>
      <c r="M166" s="631">
        <f t="shared" si="97"/>
        <v>99.96699513639247</v>
      </c>
      <c r="N166" s="631">
        <f>(K166/H166)*100</f>
        <v>70.694410176800233</v>
      </c>
      <c r="O166" s="889"/>
      <c r="P166" s="889"/>
    </row>
    <row r="167" spans="1:17" s="7" customFormat="1" ht="16.5" customHeight="1" x14ac:dyDescent="0.25">
      <c r="A167" s="853" t="s">
        <v>7</v>
      </c>
      <c r="B167" s="853"/>
      <c r="C167" s="632"/>
      <c r="D167" s="633">
        <v>0</v>
      </c>
      <c r="E167" s="633">
        <v>0</v>
      </c>
      <c r="F167" s="633">
        <v>0</v>
      </c>
      <c r="G167" s="633">
        <v>0</v>
      </c>
      <c r="H167" s="633">
        <v>0</v>
      </c>
      <c r="I167" s="633">
        <v>0</v>
      </c>
      <c r="J167" s="633">
        <v>0</v>
      </c>
      <c r="K167" s="633">
        <v>0</v>
      </c>
      <c r="L167" s="633">
        <v>0</v>
      </c>
      <c r="M167" s="633">
        <v>0</v>
      </c>
      <c r="N167" s="633">
        <v>0</v>
      </c>
      <c r="O167" s="889"/>
      <c r="P167" s="889"/>
    </row>
    <row r="168" spans="1:17" s="7" customFormat="1" ht="15.75" customHeight="1" x14ac:dyDescent="0.25">
      <c r="A168" s="854" t="s">
        <v>8</v>
      </c>
      <c r="B168" s="854"/>
      <c r="C168" s="634">
        <v>0</v>
      </c>
      <c r="D168" s="635">
        <v>0</v>
      </c>
      <c r="E168" s="635">
        <v>0</v>
      </c>
      <c r="F168" s="635">
        <v>0</v>
      </c>
      <c r="G168" s="635">
        <v>0</v>
      </c>
      <c r="H168" s="635">
        <v>0</v>
      </c>
      <c r="I168" s="635">
        <v>0</v>
      </c>
      <c r="J168" s="635">
        <v>0</v>
      </c>
      <c r="K168" s="635">
        <v>0</v>
      </c>
      <c r="L168" s="635">
        <v>0</v>
      </c>
      <c r="M168" s="635">
        <v>0</v>
      </c>
      <c r="N168" s="635">
        <v>0</v>
      </c>
      <c r="O168" s="889"/>
      <c r="P168" s="889"/>
    </row>
    <row r="169" spans="1:17" s="7" customFormat="1" ht="18.75" customHeight="1" x14ac:dyDescent="0.25">
      <c r="A169" s="855" t="s">
        <v>9</v>
      </c>
      <c r="B169" s="855"/>
      <c r="C169" s="598">
        <v>0</v>
      </c>
      <c r="D169" s="599">
        <v>0</v>
      </c>
      <c r="E169" s="599">
        <v>0</v>
      </c>
      <c r="F169" s="599">
        <v>0</v>
      </c>
      <c r="G169" s="599">
        <v>0</v>
      </c>
      <c r="H169" s="599">
        <v>0</v>
      </c>
      <c r="I169" s="599">
        <v>0</v>
      </c>
      <c r="J169" s="599">
        <v>0</v>
      </c>
      <c r="K169" s="599">
        <v>0</v>
      </c>
      <c r="L169" s="599">
        <v>0</v>
      </c>
      <c r="M169" s="599">
        <v>0</v>
      </c>
      <c r="N169" s="599">
        <v>0</v>
      </c>
      <c r="O169" s="889"/>
      <c r="P169" s="889"/>
    </row>
    <row r="170" spans="1:17" s="7" customFormat="1" ht="31.5" customHeight="1" x14ac:dyDescent="0.25">
      <c r="A170" s="719" t="s">
        <v>58</v>
      </c>
      <c r="B170" s="719"/>
      <c r="C170" s="510">
        <f>330499490/Q3</f>
        <v>330.49948999999998</v>
      </c>
      <c r="D170" s="636">
        <v>0</v>
      </c>
      <c r="E170" s="636">
        <v>0</v>
      </c>
      <c r="F170" s="636">
        <v>0</v>
      </c>
      <c r="G170" s="636">
        <v>0</v>
      </c>
      <c r="H170" s="636">
        <v>0</v>
      </c>
      <c r="I170" s="636">
        <v>0</v>
      </c>
      <c r="J170" s="636">
        <v>0</v>
      </c>
      <c r="K170" s="636">
        <v>0</v>
      </c>
      <c r="L170" s="636">
        <v>0</v>
      </c>
      <c r="M170" s="636">
        <v>0</v>
      </c>
      <c r="N170" s="636">
        <v>0</v>
      </c>
      <c r="O170" s="889"/>
      <c r="P170" s="889"/>
    </row>
    <row r="171" spans="1:17" s="10" customFormat="1" ht="15.75" customHeight="1" x14ac:dyDescent="0.25">
      <c r="A171" s="713" t="s">
        <v>57</v>
      </c>
      <c r="B171" s="713"/>
      <c r="C171" s="509">
        <f>C164-C170</f>
        <v>39.466459560000033</v>
      </c>
      <c r="D171" s="637">
        <f>D162-D170</f>
        <v>39.599714710000001</v>
      </c>
      <c r="E171" s="637">
        <f t="shared" ref="E171:F171" si="98">E162-E170</f>
        <v>39.599714710000001</v>
      </c>
      <c r="F171" s="637">
        <f t="shared" si="98"/>
        <v>39.599714710000001</v>
      </c>
      <c r="G171" s="637">
        <f t="shared" si="96"/>
        <v>100</v>
      </c>
      <c r="H171" s="637">
        <f t="shared" ref="H171" si="99">H162-H170</f>
        <v>39.598652010000002</v>
      </c>
      <c r="I171" s="638">
        <f>H171/E171*100</f>
        <v>99.997316394807939</v>
      </c>
      <c r="J171" s="638">
        <f>H171/D171*100</f>
        <v>99.997316394807939</v>
      </c>
      <c r="K171" s="637">
        <f t="shared" ref="K171:L171" si="100">K162-K170</f>
        <v>33.675351810000002</v>
      </c>
      <c r="L171" s="637">
        <f t="shared" si="100"/>
        <v>33.695399999999999</v>
      </c>
      <c r="M171" s="638">
        <f>K171/L171*100</f>
        <v>99.940501700528856</v>
      </c>
      <c r="N171" s="638">
        <f>K171/H171*100</f>
        <v>85.041662028030231</v>
      </c>
      <c r="O171" s="889"/>
      <c r="P171" s="889"/>
    </row>
    <row r="172" spans="1:17" s="7" customFormat="1" ht="50.25" customHeight="1" x14ac:dyDescent="0.25">
      <c r="A172" s="856" t="s">
        <v>2700</v>
      </c>
      <c r="B172" s="870"/>
      <c r="C172" s="587">
        <f>(SUMIFS(Лист3!$O$15:$O$500,Лист3!$P$15:$P$500,"P3",Лист3!$A$15:$A$500,"812"))/$Q$3</f>
        <v>330.49948999999998</v>
      </c>
      <c r="D172" s="588">
        <f>(SUMIFS(Лист1!$O$15:$O$500,Лист1!$Q$15:$Q$500,"P3",Лист1!$A$15:$A$500,"812"))/$Q$3</f>
        <v>0</v>
      </c>
      <c r="E172" s="588">
        <f>(SUMIFS(Лист2!$P$15:$P$500,Лист2!$R$15:$R$500,"P3",Лист2!$A$15:$A$500,"812"))/$Q$4</f>
        <v>0</v>
      </c>
      <c r="F172" s="588">
        <f>(SUMIFS(Лист1!$O$15:$O$500,Лист1!$Q$15:$Q$500,"P3",Лист1!$A$15:$A$500,"812"))/$Q$3</f>
        <v>0</v>
      </c>
      <c r="G172" s="588">
        <v>0</v>
      </c>
      <c r="H172" s="588">
        <f>(SUMIFS(Лист1!$P$15:$P$500,Лист1!$Q$15:$Q$500,"P3",Лист1!$A$15:$A$500,"812"))/$Q$3</f>
        <v>0</v>
      </c>
      <c r="I172" s="589">
        <v>0</v>
      </c>
      <c r="J172" s="589">
        <v>0</v>
      </c>
      <c r="K172" s="637"/>
      <c r="L172" s="637"/>
      <c r="M172" s="638"/>
      <c r="N172" s="638"/>
      <c r="O172" s="685"/>
      <c r="P172" s="685"/>
    </row>
    <row r="173" spans="1:17" s="7" customFormat="1" ht="15" customHeight="1" x14ac:dyDescent="0.25">
      <c r="A173" s="851" t="s">
        <v>5</v>
      </c>
      <c r="B173" s="868"/>
      <c r="C173" s="508">
        <f>(SUMIFS(Лист3!$O$15:$O$500,Лист3!$P$15:$P$500,"P3",Лист3!$A$15:$A$500,"812",Лист3!$K$15:$K$500,"1*"))/$Q$3</f>
        <v>327.19450000000001</v>
      </c>
      <c r="D173" s="596">
        <f>(SUMIFS(Лист1!$O$15:$O$500,Лист1!$Q$15:$Q$500,"P3",Лист1!$A$15:$A$500,"812",Лист1!$K$15:$K$500,"1*"))/$Q$3</f>
        <v>0</v>
      </c>
      <c r="E173" s="627">
        <f>(SUMIFS(Лист2!$P$15:$P$500,Лист2!$A$15:$A$500,"812",Лист2!$K$15:$K$500,"1*",Лист2!$R$15:$R$500,"P3"))/$Q$4</f>
        <v>0</v>
      </c>
      <c r="F173" s="596">
        <f>(SUMIFS(Лист1!$O$15:$O$500,Лист1!$Q$15:$Q$500,"P3",Лист1!$A$15:$A$500,"812",Лист1!$K$15:$K$500,"1*"))/$Q$3</f>
        <v>0</v>
      </c>
      <c r="G173" s="627">
        <v>0</v>
      </c>
      <c r="H173" s="596">
        <f>(SUMIFS(Лист1!$P$15:$P$500,Лист1!$Q$15:$Q$500,"P3",Лист1!$A$15:$A$500,"812",Лист1!$K$15:$K$500,"1*"))/$Q$3</f>
        <v>0</v>
      </c>
      <c r="I173" s="642">
        <v>0</v>
      </c>
      <c r="J173" s="642">
        <v>0</v>
      </c>
      <c r="K173" s="597">
        <f>164656912.86/1000000</f>
        <v>164.65691286000001</v>
      </c>
      <c r="L173" s="597">
        <f>164731600/1000000</f>
        <v>164.73159999999999</v>
      </c>
      <c r="M173" s="597">
        <f t="shared" ref="M173:M174" si="101">K173/L173*100</f>
        <v>99.954661315740282</v>
      </c>
      <c r="N173" s="597" t="e">
        <f>(K173/H173)*100</f>
        <v>#DIV/0!</v>
      </c>
      <c r="O173" s="685"/>
      <c r="P173" s="685"/>
    </row>
    <row r="174" spans="1:17" s="7" customFormat="1" ht="15" customHeight="1" x14ac:dyDescent="0.25">
      <c r="A174" s="852" t="s">
        <v>6</v>
      </c>
      <c r="B174" s="869"/>
      <c r="C174" s="506">
        <f>(SUMIFS(Лист3!$O$15:$O$500,Лист3!$P$15:$P$500,"P3",Лист3!$A$15:$A$500,"812",Лист3!$K$15:$K$500,"0*"))/$Q$3</f>
        <v>3.3049900000000001</v>
      </c>
      <c r="D174" s="629">
        <f>(SUMIFS(Лист1!$O$15:$O$500,Лист1!$Q$15:$Q$500,"P3",Лист1!$A$15:$A$500,"812",Лист1!$K$15:$K$500,"0*"))/$Q$3</f>
        <v>0</v>
      </c>
      <c r="E174" s="630">
        <f>(SUMIFS(Лист2!$P$15:$P$500,Лист2!$A$15:$A$500,"812",Лист2!$K$15:$K$500,"0*",Лист2!$R$15:$R$500,"P3"))/$Q$4</f>
        <v>0</v>
      </c>
      <c r="F174" s="629">
        <f>(SUMIFS(Лист1!$O$15:$O$500,Лист1!$Q$15:$Q$500,"P3",Лист1!$A$15:$A$500,"812",Лист1!$K$15:$K$500,"0*"))/$Q$3</f>
        <v>0</v>
      </c>
      <c r="G174" s="630">
        <v>0</v>
      </c>
      <c r="H174" s="629">
        <f>(SUMIFS(Лист1!$P$15:$P$500,Лист1!$Q$15:$Q$500,"P3",Лист1!$A$15:$A$500,"812",Лист1!$K$15:$K$500,"0*"))/$Q$3</f>
        <v>0</v>
      </c>
      <c r="I174" s="643">
        <v>0</v>
      </c>
      <c r="J174" s="643">
        <v>0</v>
      </c>
      <c r="K174" s="631">
        <f>363545347.85/1000000</f>
        <v>363.54534785000004</v>
      </c>
      <c r="L174" s="631">
        <f>364299670.67/1000000</f>
        <v>364.29967067000001</v>
      </c>
      <c r="M174" s="631">
        <f t="shared" si="101"/>
        <v>99.792938923438314</v>
      </c>
      <c r="N174" s="631" t="e">
        <f>(K174/H174)*100</f>
        <v>#DIV/0!</v>
      </c>
      <c r="O174" s="685"/>
      <c r="P174" s="685"/>
      <c r="Q174" s="66"/>
    </row>
    <row r="175" spans="1:17" s="7" customFormat="1" ht="35.25" customHeight="1" x14ac:dyDescent="0.25">
      <c r="A175" s="856" t="s">
        <v>2592</v>
      </c>
      <c r="B175" s="870"/>
      <c r="C175" s="587">
        <f>(SUMIFS(Лист3!$O$15:$O$500,Лист3!$P$15:$P$500,"P3",Лист3!$A$15:$A$500,"814"))/$Q$3</f>
        <v>4.0500000000000001E-2</v>
      </c>
      <c r="D175" s="588">
        <f>(SUMIFS(Лист1!$O$15:$O$500,Лист1!$Q$15:$Q$500,"P3",Лист1!$A$15:$A$500,"814"))/$Q$3</f>
        <v>5.7099999999999998E-2</v>
      </c>
      <c r="E175" s="588">
        <f>(SUMIFS(Лист2!$P$15:$P$500,Лист2!$R$15:$R$500,"P3",Лист2!$A$15:$A$500,"814"))/$Q$4</f>
        <v>5.7099999999999998E-2</v>
      </c>
      <c r="F175" s="588">
        <f>(SUMIFS(Лист1!$O$15:$O$500,Лист1!$Q$15:$Q$500,"P3",Лист1!$A$15:$A$500,"814"))/$Q$3</f>
        <v>5.7099999999999998E-2</v>
      </c>
      <c r="G175" s="588">
        <f>F175/E175*100</f>
        <v>100</v>
      </c>
      <c r="H175" s="588">
        <f>(SUMIFS(Лист1!$P$15:$P$500,Лист1!$Q$15:$Q$500,"P3",Лист1!$A$15:$A$500,"814"))/$Q$3</f>
        <v>5.6037300000000005E-2</v>
      </c>
      <c r="I175" s="589">
        <f>H175/E175*100</f>
        <v>98.138879159369537</v>
      </c>
      <c r="J175" s="589">
        <f>H175/D175*100</f>
        <v>98.138879159369537</v>
      </c>
      <c r="K175" s="637"/>
      <c r="L175" s="637"/>
      <c r="M175" s="638"/>
      <c r="N175" s="638"/>
      <c r="O175" s="685"/>
      <c r="P175" s="685"/>
    </row>
    <row r="176" spans="1:17" s="7" customFormat="1" ht="15" customHeight="1" x14ac:dyDescent="0.25">
      <c r="A176" s="851" t="s">
        <v>5</v>
      </c>
      <c r="B176" s="868"/>
      <c r="C176" s="508">
        <f>(SUMIFS(Лист3!$O$15:$O$500,Лист3!$P$15:$P$500,"P3",Лист3!$A$15:$A$500,"814",Лист3!$K$15:$K$500,"1*"))/$Q$3</f>
        <v>4.0500000000000001E-2</v>
      </c>
      <c r="D176" s="596">
        <f>(SUMIFS(Лист1!$O$15:$O$500,Лист1!$Q$15:$Q$500,"P3",Лист1!$A$15:$A$500,"814",Лист1!$K$15:$K$500,"1*"))/$Q$3</f>
        <v>5.7099999999999998E-2</v>
      </c>
      <c r="E176" s="627">
        <f>(SUMIFS(Лист2!$P$15:$P$500,Лист2!$A$15:$A$500,"814",Лист2!$K$15:$K$500,"1*",Лист2!$R$15:$R$500,"P3"))/$Q$4</f>
        <v>5.7099999999999998E-2</v>
      </c>
      <c r="F176" s="596">
        <f>(SUMIFS(Лист1!$O$15:$O$500,Лист1!$Q$15:$Q$500,"P3",Лист1!$A$15:$A$500,"814",Лист1!$K$15:$K$500,"1*"))/$Q$3</f>
        <v>5.7099999999999998E-2</v>
      </c>
      <c r="G176" s="627">
        <f t="shared" ref="G176" si="102">F176/E176*100</f>
        <v>100</v>
      </c>
      <c r="H176" s="596">
        <f>(SUMIFS(Лист1!$P$15:$P$500,Лист1!$Q$15:$Q$500,"P3",Лист1!$A$15:$A$500,"814",Лист1!$K$15:$K$500,"1*"))/$Q$3</f>
        <v>5.6037300000000005E-2</v>
      </c>
      <c r="I176" s="642">
        <f t="shared" ref="I176" si="103">H176/E176*100</f>
        <v>98.138879159369537</v>
      </c>
      <c r="J176" s="642">
        <f t="shared" ref="J176" si="104">H176/D176*100</f>
        <v>98.138879159369537</v>
      </c>
      <c r="K176" s="597">
        <f>164656912.86/1000000</f>
        <v>164.65691286000001</v>
      </c>
      <c r="L176" s="597">
        <f>164731600/1000000</f>
        <v>164.73159999999999</v>
      </c>
      <c r="M176" s="597">
        <f t="shared" ref="M176:M177" si="105">K176/L176*100</f>
        <v>99.954661315740282</v>
      </c>
      <c r="N176" s="597">
        <f>(K176/H176)*100</f>
        <v>293834.48677934159</v>
      </c>
      <c r="O176" s="685"/>
      <c r="P176" s="685"/>
    </row>
    <row r="177" spans="1:17" s="7" customFormat="1" ht="15" customHeight="1" x14ac:dyDescent="0.25">
      <c r="A177" s="852" t="s">
        <v>6</v>
      </c>
      <c r="B177" s="869"/>
      <c r="C177" s="506">
        <f>(SUMIFS(Лист3!$O$15:$O$500,Лист3!$P$15:$P$500,"P3",Лист3!$A$15:$A$500,"814",Лист3!$K$15:$K$500,"0*"))/$Q$3</f>
        <v>0</v>
      </c>
      <c r="D177" s="629">
        <f>(SUMIFS(Лист1!$O$15:$O$500,Лист1!$Q$15:$Q$500,"P3",Лист1!$A$15:$A$500,"814",Лист1!$K$15:$K$500,"0*"))/$Q$3</f>
        <v>0</v>
      </c>
      <c r="E177" s="630">
        <f>(SUMIFS(Лист2!$P$15:$P$500,Лист2!$A$15:$A$500,"814",Лист2!$K$15:$K$500,"0*",Лист2!$R$15:$R$500,"P3"))/$Q$4</f>
        <v>0</v>
      </c>
      <c r="F177" s="629">
        <f>(SUMIFS(Лист1!$O$15:$O$500,Лист1!$Q$15:$Q$500,"P3",Лист1!$A$15:$A$500,"814",Лист1!$K$15:$K$500,"0*"))/$Q$3</f>
        <v>0</v>
      </c>
      <c r="G177" s="630">
        <v>0</v>
      </c>
      <c r="H177" s="629">
        <f>(SUMIFS(Лист1!$P$15:$P$500,Лист1!$Q$15:$Q$500,"P3",Лист1!$A$15:$A$500,"814",Лист1!$K$15:$K$500,"0*"))/$Q$3</f>
        <v>0</v>
      </c>
      <c r="I177" s="643">
        <v>0</v>
      </c>
      <c r="J177" s="643">
        <v>0</v>
      </c>
      <c r="K177" s="631">
        <f>363545347.85/1000000</f>
        <v>363.54534785000004</v>
      </c>
      <c r="L177" s="631">
        <f>364299670.67/1000000</f>
        <v>364.29967067000001</v>
      </c>
      <c r="M177" s="631">
        <f t="shared" si="105"/>
        <v>99.792938923438314</v>
      </c>
      <c r="N177" s="631" t="e">
        <f>(K177/H177)*100</f>
        <v>#DIV/0!</v>
      </c>
      <c r="O177" s="685"/>
      <c r="P177" s="685"/>
      <c r="Q177" s="66"/>
    </row>
    <row r="178" spans="1:17" s="7" customFormat="1" ht="49.5" customHeight="1" x14ac:dyDescent="0.25">
      <c r="A178" s="856" t="s">
        <v>2701</v>
      </c>
      <c r="B178" s="870"/>
      <c r="C178" s="587">
        <f>(SUMIFS(Лист3!$O$15:$O$500,Лист3!$P$15:$P$500,"P3",Лист3!$A$15:$A$500,"815"))/$Q$3</f>
        <v>39.425959559999995</v>
      </c>
      <c r="D178" s="588">
        <f>(SUMIFS(Лист1!$O$15:$O$500,Лист1!$Q$15:$Q$500,"P3",Лист1!$A$15:$A$500,"815"))/$Q$3</f>
        <v>39.542614710000002</v>
      </c>
      <c r="E178" s="588">
        <f>(SUMIFS(Лист2!$P$15:$P$500,Лист2!$R$15:$R$500,"P3",Лист2!$A$15:$A$500,"815"))/$Q$4</f>
        <v>39.542614710000002</v>
      </c>
      <c r="F178" s="588">
        <f>(SUMIFS(Лист1!$O$15:$O$500,Лист1!$Q$15:$Q$500,"P3",Лист1!$A$15:$A$500,"815"))/$Q$3</f>
        <v>39.542614710000002</v>
      </c>
      <c r="G178" s="588">
        <f>F178/E178*100</f>
        <v>100</v>
      </c>
      <c r="H178" s="588">
        <f>(SUMIFS(Лист1!$P$15:$P$500,Лист1!$Q$15:$Q$500,"P3",Лист1!$A$15:$A$500,"815"))/$Q$3</f>
        <v>39.542614710000002</v>
      </c>
      <c r="I178" s="589">
        <f>H178/E178*100</f>
        <v>100</v>
      </c>
      <c r="J178" s="589">
        <f>H178/D178*100</f>
        <v>100</v>
      </c>
      <c r="K178" s="637"/>
      <c r="L178" s="637"/>
      <c r="M178" s="638"/>
      <c r="N178" s="638"/>
      <c r="O178" s="685"/>
      <c r="P178" s="685"/>
    </row>
    <row r="179" spans="1:17" s="7" customFormat="1" ht="15" customHeight="1" x14ac:dyDescent="0.25">
      <c r="A179" s="851" t="s">
        <v>5</v>
      </c>
      <c r="B179" s="868"/>
      <c r="C179" s="508">
        <f>(SUMIFS(Лист3!$O$15:$O$500,Лист3!$P$15:$P$500,"P3",Лист3!$A$15:$A$500,"815",Лист3!$K$15:$K$500,"1*"))/$Q$3</f>
        <v>39.031700000000001</v>
      </c>
      <c r="D179" s="596">
        <f>(SUMIFS(Лист1!$O$15:$O$500,Лист1!$Q$15:$Q$500,"P3",Лист1!$A$15:$A$500,"815",Лист1!$K$15:$K$500,"1*"))/$Q$3</f>
        <v>38.873899999999999</v>
      </c>
      <c r="E179" s="627">
        <f>(SUMIFS(Лист2!$P$15:$P$500,Лист2!$A$15:$A$500,"815",Лист2!$K$15:$K$500,"1*",Лист2!$R$15:$R$500,"P3"))/$Q$4</f>
        <v>38.873899999999999</v>
      </c>
      <c r="F179" s="596">
        <f>(SUMIFS(Лист1!$O$15:$O$500,Лист1!$Q$15:$Q$500,"P3",Лист1!$A$15:$A$500,"815",Лист1!$K$15:$K$500,"1*"))/$Q$3</f>
        <v>38.873899999999999</v>
      </c>
      <c r="G179" s="627">
        <f t="shared" ref="G179:G180" si="106">F179/E179*100</f>
        <v>100</v>
      </c>
      <c r="H179" s="596">
        <f>(SUMIFS(Лист1!$P$15:$P$500,Лист1!$Q$15:$Q$500,"P3",Лист1!$A$15:$A$500,"815",Лист1!$K$15:$K$500,"1*"))/$Q$3</f>
        <v>38.873899999999999</v>
      </c>
      <c r="I179" s="642">
        <f t="shared" ref="I179:I180" si="107">H179/E179*100</f>
        <v>100</v>
      </c>
      <c r="J179" s="642">
        <f t="shared" ref="J179:J180" si="108">H179/D179*100</f>
        <v>100</v>
      </c>
      <c r="K179" s="597">
        <f>164656912.86/1000000</f>
        <v>164.65691286000001</v>
      </c>
      <c r="L179" s="597">
        <f>164731600/1000000</f>
        <v>164.73159999999999</v>
      </c>
      <c r="M179" s="597">
        <f t="shared" ref="M179:M180" si="109">K179/L179*100</f>
        <v>99.954661315740282</v>
      </c>
      <c r="N179" s="597">
        <f>(K179/H179)*100</f>
        <v>423.56674493683431</v>
      </c>
      <c r="O179" s="685"/>
      <c r="P179" s="685"/>
    </row>
    <row r="180" spans="1:17" s="7" customFormat="1" ht="15" customHeight="1" x14ac:dyDescent="0.25">
      <c r="A180" s="852" t="s">
        <v>6</v>
      </c>
      <c r="B180" s="869"/>
      <c r="C180" s="506">
        <f>(SUMIFS(Лист3!$O$15:$O$500,Лист3!$P$15:$P$500,"P3",Лист3!$A$15:$A$500,"815",Лист3!$K$15:$K$500,"0*"))/$Q$3</f>
        <v>0.39425956000000001</v>
      </c>
      <c r="D180" s="629">
        <f>(SUMIFS(Лист1!$O$15:$O$500,Лист1!$Q$15:$Q$500,"P3",Лист1!$A$15:$A$500,"815",Лист1!$K$15:$K$500,"0*"))/$Q$3</f>
        <v>0.66871470999999982</v>
      </c>
      <c r="E180" s="630">
        <f>(SUMIFS(Лист2!$P$15:$P$500,Лист2!$A$15:$A$500,"815",Лист2!$K$15:$K$500,"0*",Лист2!$R$15:$R$500,"P3"))/$Q$4</f>
        <v>0.66871470999999993</v>
      </c>
      <c r="F180" s="629">
        <f>(SUMIFS(Лист1!$O$15:$O$500,Лист1!$Q$15:$Q$500,"P3",Лист1!$A$15:$A$500,"815",Лист1!$K$15:$K$500,"0*"))/$Q$3</f>
        <v>0.66871470999999982</v>
      </c>
      <c r="G180" s="630">
        <f t="shared" si="106"/>
        <v>99.999999999999986</v>
      </c>
      <c r="H180" s="629">
        <f>(SUMIFS(Лист1!$P$15:$P$500,Лист1!$Q$15:$Q$500,"P3",Лист1!$A$15:$A$500,"815",Лист1!$K$15:$K$500,"0*"))/$Q$3</f>
        <v>0.66871470999999982</v>
      </c>
      <c r="I180" s="643">
        <f t="shared" si="107"/>
        <v>99.999999999999986</v>
      </c>
      <c r="J180" s="643">
        <f t="shared" si="108"/>
        <v>100</v>
      </c>
      <c r="K180" s="631">
        <f>363545347.85/1000000</f>
        <v>363.54534785000004</v>
      </c>
      <c r="L180" s="631">
        <f>364299670.67/1000000</f>
        <v>364.29967067000001</v>
      </c>
      <c r="M180" s="631">
        <f t="shared" si="109"/>
        <v>99.792938923438314</v>
      </c>
      <c r="N180" s="631">
        <f>(K180/H180)*100</f>
        <v>54364.790008881391</v>
      </c>
      <c r="O180" s="685"/>
      <c r="P180" s="685"/>
      <c r="Q180" s="66"/>
    </row>
    <row r="181" spans="1:17" s="10" customFormat="1" ht="34.5" customHeight="1" x14ac:dyDescent="0.25">
      <c r="A181" s="872" t="s">
        <v>2332</v>
      </c>
      <c r="B181" s="872"/>
      <c r="C181" s="872"/>
      <c r="D181" s="872"/>
      <c r="E181" s="872"/>
      <c r="F181" s="872"/>
      <c r="G181" s="872"/>
      <c r="H181" s="872"/>
      <c r="I181" s="872"/>
      <c r="J181" s="872"/>
      <c r="K181" s="872"/>
      <c r="L181" s="872"/>
      <c r="M181" s="872"/>
      <c r="N181" s="872"/>
      <c r="O181" s="872"/>
      <c r="P181" s="872"/>
    </row>
    <row r="182" spans="1:17" s="10" customFormat="1" ht="47.25" customHeight="1" x14ac:dyDescent="0.25">
      <c r="A182" s="858" t="s">
        <v>53</v>
      </c>
      <c r="B182" s="882"/>
      <c r="C182" s="591">
        <f>C184</f>
        <v>0</v>
      </c>
      <c r="D182" s="591">
        <f>D184</f>
        <v>0</v>
      </c>
      <c r="E182" s="591">
        <f>E184</f>
        <v>0</v>
      </c>
      <c r="F182" s="591">
        <f t="shared" ref="F182" si="110">F184</f>
        <v>0</v>
      </c>
      <c r="G182" s="591">
        <v>0</v>
      </c>
      <c r="H182" s="591">
        <f>H184</f>
        <v>0</v>
      </c>
      <c r="I182" s="591">
        <f>I184</f>
        <v>0</v>
      </c>
      <c r="J182" s="591">
        <f t="shared" ref="J182:N182" si="111">J184</f>
        <v>0</v>
      </c>
      <c r="K182" s="591">
        <f t="shared" si="111"/>
        <v>0</v>
      </c>
      <c r="L182" s="591">
        <f t="shared" si="111"/>
        <v>0</v>
      </c>
      <c r="M182" s="591">
        <f t="shared" si="111"/>
        <v>0</v>
      </c>
      <c r="N182" s="591">
        <f t="shared" si="111"/>
        <v>0</v>
      </c>
      <c r="O182" s="624"/>
      <c r="P182" s="624"/>
    </row>
    <row r="183" spans="1:17" s="7" customFormat="1" ht="36" customHeight="1" x14ac:dyDescent="0.25">
      <c r="A183" s="871" t="s">
        <v>2333</v>
      </c>
      <c r="B183" s="871"/>
      <c r="C183" s="871"/>
      <c r="D183" s="871"/>
      <c r="E183" s="871"/>
      <c r="F183" s="871"/>
      <c r="G183" s="871"/>
      <c r="H183" s="871"/>
      <c r="I183" s="871"/>
      <c r="J183" s="871"/>
      <c r="K183" s="871"/>
      <c r="L183" s="871"/>
      <c r="M183" s="871"/>
      <c r="N183" s="871"/>
      <c r="O183" s="871"/>
      <c r="P183" s="871"/>
    </row>
    <row r="184" spans="1:17" s="7" customFormat="1" ht="15.75" customHeight="1" x14ac:dyDescent="0.25">
      <c r="A184" s="888" t="s">
        <v>14</v>
      </c>
      <c r="B184" s="888"/>
      <c r="C184" s="592">
        <f>SUM(C185:C189)</f>
        <v>0</v>
      </c>
      <c r="D184" s="593">
        <f>SUM(D185:D189)</f>
        <v>0</v>
      </c>
      <c r="E184" s="593">
        <f>SUM(E185:E189)</f>
        <v>0</v>
      </c>
      <c r="F184" s="593">
        <f t="shared" ref="F184" si="112">SUM(F185:F189)</f>
        <v>0</v>
      </c>
      <c r="G184" s="593">
        <v>0</v>
      </c>
      <c r="H184" s="593">
        <f>SUM(H185:H189)</f>
        <v>0</v>
      </c>
      <c r="I184" s="593">
        <v>0</v>
      </c>
      <c r="J184" s="594">
        <v>0</v>
      </c>
      <c r="K184" s="594">
        <f>SUM(K185:K189)</f>
        <v>0</v>
      </c>
      <c r="L184" s="594">
        <f>SUM(L185:L189)</f>
        <v>0</v>
      </c>
      <c r="M184" s="594">
        <v>0</v>
      </c>
      <c r="N184" s="594">
        <v>0</v>
      </c>
      <c r="O184" s="850" t="s">
        <v>2315</v>
      </c>
      <c r="P184" s="850" t="s">
        <v>2316</v>
      </c>
    </row>
    <row r="185" spans="1:17" s="7" customFormat="1" ht="15" customHeight="1" x14ac:dyDescent="0.25">
      <c r="A185" s="851" t="s">
        <v>5</v>
      </c>
      <c r="B185" s="851"/>
      <c r="C185" s="647">
        <v>0</v>
      </c>
      <c r="D185" s="596">
        <f>(SUMIFS(Лист1!$O$15:$O$500,Лист1!$Q$15:$Q$500,"P4",Лист1!$K$15:$K$500,"1*"))/$Q$3</f>
        <v>0</v>
      </c>
      <c r="E185" s="597">
        <v>0</v>
      </c>
      <c r="F185" s="596">
        <f>(SUMIFS(Лист1!$O$15:$O$500,Лист1!$Q$15:$Q$500,"P4",Лист1!$K$15:$K$500,"1*"))/$Q$3</f>
        <v>0</v>
      </c>
      <c r="G185" s="597">
        <v>0</v>
      </c>
      <c r="H185" s="596">
        <f>(SUMIFS(Лист1!$P$15:$P$500,Лист1!$Q$15:$Q$500,"P4",Лист1!$K$15:$K$500,"1*"))/$Q$3</f>
        <v>0</v>
      </c>
      <c r="I185" s="597">
        <v>0</v>
      </c>
      <c r="J185" s="597">
        <v>0</v>
      </c>
      <c r="K185" s="597">
        <v>0</v>
      </c>
      <c r="L185" s="597">
        <v>0</v>
      </c>
      <c r="M185" s="597">
        <v>0</v>
      </c>
      <c r="N185" s="597">
        <v>0</v>
      </c>
      <c r="O185" s="850"/>
      <c r="P185" s="850"/>
    </row>
    <row r="186" spans="1:17" s="7" customFormat="1" ht="15" customHeight="1" x14ac:dyDescent="0.25">
      <c r="A186" s="852" t="s">
        <v>6</v>
      </c>
      <c r="B186" s="852"/>
      <c r="C186" s="648">
        <v>0</v>
      </c>
      <c r="D186" s="629">
        <f>(SUMIFS(Лист1!$O$15:$O$500,Лист1!$Q$15:$Q$500,"P4",Лист1!$K$15:$K$500,"0*"))/$Q$3</f>
        <v>0</v>
      </c>
      <c r="E186" s="631">
        <v>0</v>
      </c>
      <c r="F186" s="629">
        <f>(SUMIFS(Лист1!$O$15:$O$500,Лист1!$Q$15:$Q$500,"P4",Лист1!$K$15:$K$500,"0*"))/$Q$3</f>
        <v>0</v>
      </c>
      <c r="G186" s="631">
        <v>0</v>
      </c>
      <c r="H186" s="629">
        <f>(SUMIFS(Лист1!$P$15:$P$500,Лист1!$Q$15:$Q$500,"P4",Лист1!$K$15:$K$500,"0*"))/$Q$3</f>
        <v>0</v>
      </c>
      <c r="I186" s="631">
        <v>0</v>
      </c>
      <c r="J186" s="631">
        <v>0</v>
      </c>
      <c r="K186" s="631">
        <v>0</v>
      </c>
      <c r="L186" s="631">
        <v>0</v>
      </c>
      <c r="M186" s="631">
        <v>0</v>
      </c>
      <c r="N186" s="631">
        <v>0</v>
      </c>
      <c r="O186" s="850"/>
      <c r="P186" s="850"/>
    </row>
    <row r="187" spans="1:17" s="7" customFormat="1" ht="15" customHeight="1" x14ac:dyDescent="0.25">
      <c r="A187" s="853" t="s">
        <v>7</v>
      </c>
      <c r="B187" s="853"/>
      <c r="C187" s="632"/>
      <c r="D187" s="633">
        <v>0</v>
      </c>
      <c r="E187" s="633">
        <v>0</v>
      </c>
      <c r="F187" s="633">
        <v>0</v>
      </c>
      <c r="G187" s="633">
        <v>0</v>
      </c>
      <c r="H187" s="633">
        <v>0</v>
      </c>
      <c r="I187" s="633">
        <v>0</v>
      </c>
      <c r="J187" s="633">
        <v>0</v>
      </c>
      <c r="K187" s="633">
        <v>0</v>
      </c>
      <c r="L187" s="633">
        <v>0</v>
      </c>
      <c r="M187" s="633">
        <v>0</v>
      </c>
      <c r="N187" s="633">
        <v>0</v>
      </c>
      <c r="O187" s="850"/>
      <c r="P187" s="850"/>
    </row>
    <row r="188" spans="1:17" s="7" customFormat="1" ht="15" customHeight="1" x14ac:dyDescent="0.25">
      <c r="A188" s="854" t="s">
        <v>8</v>
      </c>
      <c r="B188" s="854"/>
      <c r="C188" s="634">
        <v>0</v>
      </c>
      <c r="D188" s="635">
        <v>0</v>
      </c>
      <c r="E188" s="635">
        <v>0</v>
      </c>
      <c r="F188" s="635">
        <v>0</v>
      </c>
      <c r="G188" s="635">
        <v>0</v>
      </c>
      <c r="H188" s="635">
        <v>0</v>
      </c>
      <c r="I188" s="635">
        <v>0</v>
      </c>
      <c r="J188" s="635">
        <v>0</v>
      </c>
      <c r="K188" s="635">
        <v>0</v>
      </c>
      <c r="L188" s="635">
        <v>0</v>
      </c>
      <c r="M188" s="635">
        <v>0</v>
      </c>
      <c r="N188" s="635">
        <v>0</v>
      </c>
      <c r="O188" s="850"/>
      <c r="P188" s="850"/>
    </row>
    <row r="189" spans="1:17" s="7" customFormat="1" ht="18" customHeight="1" x14ac:dyDescent="0.25">
      <c r="A189" s="855" t="s">
        <v>9</v>
      </c>
      <c r="B189" s="855"/>
      <c r="C189" s="598">
        <v>0</v>
      </c>
      <c r="D189" s="599">
        <v>0</v>
      </c>
      <c r="E189" s="599">
        <v>0</v>
      </c>
      <c r="F189" s="599">
        <v>0</v>
      </c>
      <c r="G189" s="599">
        <v>0</v>
      </c>
      <c r="H189" s="599">
        <v>0</v>
      </c>
      <c r="I189" s="599">
        <v>0</v>
      </c>
      <c r="J189" s="599">
        <v>0</v>
      </c>
      <c r="K189" s="599">
        <v>0</v>
      </c>
      <c r="L189" s="599">
        <v>0</v>
      </c>
      <c r="M189" s="599">
        <v>0</v>
      </c>
      <c r="N189" s="599">
        <v>0</v>
      </c>
      <c r="O189" s="850"/>
      <c r="P189" s="850"/>
    </row>
    <row r="190" spans="1:17" s="7" customFormat="1" ht="33.75" customHeight="1" x14ac:dyDescent="0.25">
      <c r="A190" s="719" t="s">
        <v>58</v>
      </c>
      <c r="B190" s="719"/>
      <c r="C190" s="510">
        <v>0</v>
      </c>
      <c r="D190" s="636">
        <v>0</v>
      </c>
      <c r="E190" s="636">
        <v>0</v>
      </c>
      <c r="F190" s="636">
        <v>0</v>
      </c>
      <c r="G190" s="636">
        <v>0</v>
      </c>
      <c r="H190" s="636">
        <v>0</v>
      </c>
      <c r="I190" s="636">
        <v>0</v>
      </c>
      <c r="J190" s="636">
        <v>0</v>
      </c>
      <c r="K190" s="636">
        <v>0</v>
      </c>
      <c r="L190" s="636">
        <v>0</v>
      </c>
      <c r="M190" s="636">
        <v>0</v>
      </c>
      <c r="N190" s="636">
        <v>0</v>
      </c>
      <c r="O190" s="850"/>
      <c r="P190" s="850"/>
    </row>
    <row r="191" spans="1:17" s="7" customFormat="1" ht="15.75" customHeight="1" x14ac:dyDescent="0.25">
      <c r="A191" s="713" t="s">
        <v>57</v>
      </c>
      <c r="B191" s="713"/>
      <c r="C191" s="509">
        <f>C184-C190</f>
        <v>0</v>
      </c>
      <c r="D191" s="637">
        <f>D182-D190</f>
        <v>0</v>
      </c>
      <c r="E191" s="637">
        <f t="shared" ref="E191:F191" si="113">E182-E190</f>
        <v>0</v>
      </c>
      <c r="F191" s="637">
        <f t="shared" si="113"/>
        <v>0</v>
      </c>
      <c r="G191" s="637">
        <v>0</v>
      </c>
      <c r="H191" s="637">
        <f t="shared" ref="H191" si="114">H182-H190</f>
        <v>0</v>
      </c>
      <c r="I191" s="638">
        <v>0</v>
      </c>
      <c r="J191" s="638">
        <v>0</v>
      </c>
      <c r="K191" s="637">
        <f t="shared" ref="K191:L191" si="115">K182-K190</f>
        <v>0</v>
      </c>
      <c r="L191" s="637">
        <f t="shared" si="115"/>
        <v>0</v>
      </c>
      <c r="M191" s="638">
        <v>0</v>
      </c>
      <c r="N191" s="638">
        <v>0</v>
      </c>
      <c r="O191" s="850"/>
      <c r="P191" s="850"/>
    </row>
    <row r="192" spans="1:17" s="7" customFormat="1" ht="57" customHeight="1" x14ac:dyDescent="0.25">
      <c r="A192" s="872" t="s">
        <v>2334</v>
      </c>
      <c r="B192" s="872"/>
      <c r="C192" s="872"/>
      <c r="D192" s="872"/>
      <c r="E192" s="872"/>
      <c r="F192" s="872"/>
      <c r="G192" s="872"/>
      <c r="H192" s="872"/>
      <c r="I192" s="872"/>
      <c r="J192" s="872"/>
      <c r="K192" s="872"/>
      <c r="L192" s="872"/>
      <c r="M192" s="872"/>
      <c r="N192" s="872"/>
      <c r="O192" s="872"/>
      <c r="P192" s="872"/>
    </row>
    <row r="193" spans="1:17" s="7" customFormat="1" ht="50.25" customHeight="1" x14ac:dyDescent="0.25">
      <c r="A193" s="858" t="s">
        <v>53</v>
      </c>
      <c r="B193" s="882"/>
      <c r="C193" s="591">
        <f>C195</f>
        <v>58.504854859999995</v>
      </c>
      <c r="D193" s="591">
        <f>D195</f>
        <v>223.60188145999999</v>
      </c>
      <c r="E193" s="591">
        <f>E195</f>
        <v>223.60188554000001</v>
      </c>
      <c r="F193" s="591">
        <f t="shared" ref="F193" si="116">F195</f>
        <v>223.60188145999999</v>
      </c>
      <c r="G193" s="591">
        <f>F193/E193*100</f>
        <v>99.999998175328429</v>
      </c>
      <c r="H193" s="591">
        <f>H195</f>
        <v>223.60188145999999</v>
      </c>
      <c r="I193" s="591">
        <f>I195</f>
        <v>99.999998175328429</v>
      </c>
      <c r="J193" s="591">
        <f t="shared" ref="J193:N193" si="117">J195</f>
        <v>100</v>
      </c>
      <c r="K193" s="591">
        <f t="shared" si="117"/>
        <v>556.59485405999999</v>
      </c>
      <c r="L193" s="591">
        <f t="shared" si="117"/>
        <v>611.81341027999997</v>
      </c>
      <c r="M193" s="591">
        <f t="shared" si="117"/>
        <v>90.97460838677452</v>
      </c>
      <c r="N193" s="591">
        <f t="shared" si="117"/>
        <v>248.92225880468226</v>
      </c>
      <c r="O193" s="624"/>
      <c r="P193" s="624"/>
    </row>
    <row r="194" spans="1:17" s="7" customFormat="1" ht="70.5" customHeight="1" x14ac:dyDescent="0.25">
      <c r="A194" s="850" t="s">
        <v>2335</v>
      </c>
      <c r="B194" s="850"/>
      <c r="C194" s="850"/>
      <c r="D194" s="850"/>
      <c r="E194" s="850"/>
      <c r="F194" s="850"/>
      <c r="G194" s="850"/>
      <c r="H194" s="850"/>
      <c r="I194" s="850"/>
      <c r="J194" s="850"/>
      <c r="K194" s="850"/>
      <c r="L194" s="850"/>
      <c r="M194" s="850"/>
      <c r="N194" s="850"/>
      <c r="O194" s="850"/>
      <c r="P194" s="850"/>
    </row>
    <row r="195" spans="1:17" s="7" customFormat="1" ht="15.75" customHeight="1" x14ac:dyDescent="0.25">
      <c r="A195" s="888" t="s">
        <v>14</v>
      </c>
      <c r="B195" s="888"/>
      <c r="C195" s="592">
        <f>SUM(C196:C200)</f>
        <v>58.504854859999995</v>
      </c>
      <c r="D195" s="593">
        <f>SUM(D196:D200)</f>
        <v>223.60188145999999</v>
      </c>
      <c r="E195" s="593">
        <f>SUM(E196:E200)</f>
        <v>223.60188554000001</v>
      </c>
      <c r="F195" s="593">
        <f t="shared" ref="F195" si="118">SUM(F196:F200)</f>
        <v>223.60188145999999</v>
      </c>
      <c r="G195" s="593">
        <f>F195/E195*100</f>
        <v>99.999998175328429</v>
      </c>
      <c r="H195" s="593">
        <f>SUM(H196:H200)</f>
        <v>223.60188145999999</v>
      </c>
      <c r="I195" s="593">
        <f>H195/E195*100</f>
        <v>99.999998175328429</v>
      </c>
      <c r="J195" s="594">
        <f>H195/D195*100</f>
        <v>100</v>
      </c>
      <c r="K195" s="594">
        <f>SUM(K196:K200)</f>
        <v>556.59485405999999</v>
      </c>
      <c r="L195" s="594">
        <f>SUM(L196:L200)</f>
        <v>611.81341027999997</v>
      </c>
      <c r="M195" s="594">
        <f>K195/L195*100</f>
        <v>90.97460838677452</v>
      </c>
      <c r="N195" s="594">
        <f>K195/H195*100</f>
        <v>248.92225880468226</v>
      </c>
      <c r="O195" s="850" t="s">
        <v>2315</v>
      </c>
      <c r="P195" s="850" t="s">
        <v>1398</v>
      </c>
    </row>
    <row r="196" spans="1:17" s="7" customFormat="1" ht="19.5" customHeight="1" x14ac:dyDescent="0.25">
      <c r="A196" s="851" t="s">
        <v>5</v>
      </c>
      <c r="B196" s="851"/>
      <c r="C196" s="508">
        <f>(SUMIFS(Лист3!$O$15:$O$500,Лист3!$P$15:$P$500,"p5",Лист3!$K$15:$K$500,"1*"))/$Q$3</f>
        <v>57.466799999999992</v>
      </c>
      <c r="D196" s="596">
        <f>(SUMIFS(Лист1!$O$15:$O$500,Лист1!$Q$15:$Q$500,"P5",Лист1!$K$15:$K$500,"1*"))/$Q$3</f>
        <v>210.39089999999999</v>
      </c>
      <c r="E196" s="597">
        <f>210390.9/1000</f>
        <v>210.39089999999999</v>
      </c>
      <c r="F196" s="596">
        <f>(SUMIFS(Лист1!$O$15:$O$500,Лист1!$Q$15:$Q$500,"P5",Лист1!$K$15:$K$500,"1*"))/$Q$3</f>
        <v>210.39089999999999</v>
      </c>
      <c r="G196" s="597">
        <f t="shared" ref="G196:G208" si="119">F196/E196*100</f>
        <v>100</v>
      </c>
      <c r="H196" s="596">
        <f>(SUMIFS(Лист1!$P$15:$P$500,Лист1!$Q$15:$Q$500,"P5",Лист1!$K$15:$K$500,"1*"))/$Q$3</f>
        <v>210.39089999999999</v>
      </c>
      <c r="I196" s="597">
        <f>(H196/E196)*100</f>
        <v>100</v>
      </c>
      <c r="J196" s="597">
        <f>(H196/D196)*100</f>
        <v>100</v>
      </c>
      <c r="K196" s="597">
        <f>500254253.97/1000000</f>
        <v>500.25425397000004</v>
      </c>
      <c r="L196" s="597">
        <f>549094496.04/1000000</f>
        <v>549.09449603999997</v>
      </c>
      <c r="M196" s="597">
        <f>K196/L196*100</f>
        <v>91.105312032404342</v>
      </c>
      <c r="N196" s="597">
        <f>(K196/H196)*100</f>
        <v>237.77371263205777</v>
      </c>
      <c r="O196" s="850"/>
      <c r="P196" s="850"/>
    </row>
    <row r="197" spans="1:17" s="7" customFormat="1" ht="17.25" customHeight="1" x14ac:dyDescent="0.25">
      <c r="A197" s="852" t="s">
        <v>6</v>
      </c>
      <c r="B197" s="852"/>
      <c r="C197" s="506">
        <f>(SUMIFS(Лист3!$O$15:$O$500,Лист3!$P$15:$P$500,"p5",Лист3!$K$15:$K$500,"0*"))/$Q$3</f>
        <v>1.0380548599999999</v>
      </c>
      <c r="D197" s="629">
        <f>(SUMIFS(Лист1!$O$15:$O$500,Лист1!$Q$15:$Q$500,"P5",Лист1!$K$15:$K$500,"0*"))/$Q$3</f>
        <v>10.771165920000001</v>
      </c>
      <c r="E197" s="631">
        <f>10771.17/1000</f>
        <v>10.77117</v>
      </c>
      <c r="F197" s="629">
        <f>(SUMIFS(Лист1!$O$15:$O$500,Лист1!$Q$15:$Q$500,"P5",Лист1!$K$15:$K$500,"0*"))/$Q$3</f>
        <v>10.771165920000001</v>
      </c>
      <c r="G197" s="631">
        <f t="shared" si="119"/>
        <v>99.999962121106634</v>
      </c>
      <c r="H197" s="629">
        <f>(SUMIFS(Лист1!$P$15:$P$500,Лист1!$Q$15:$Q$500,"P5",Лист1!$K$15:$K$500,"0*"))/$Q$3</f>
        <v>10.771165920000001</v>
      </c>
      <c r="I197" s="631">
        <f>(H197/E197)*100</f>
        <v>99.999962121106634</v>
      </c>
      <c r="J197" s="631">
        <f>(H197/D197)*100</f>
        <v>100</v>
      </c>
      <c r="K197" s="631">
        <f>56280600.09/1000000</f>
        <v>56.28060009</v>
      </c>
      <c r="L197" s="631">
        <f>62658914.24/1000000</f>
        <v>62.658914240000001</v>
      </c>
      <c r="M197" s="631">
        <f t="shared" ref="M197:M198" si="120">K197/L197*100</f>
        <v>89.820579837101249</v>
      </c>
      <c r="N197" s="631">
        <f>(K197/H197)*100</f>
        <v>522.51168079676177</v>
      </c>
      <c r="O197" s="850"/>
      <c r="P197" s="850"/>
    </row>
    <row r="198" spans="1:17" s="7" customFormat="1" ht="18.75" customHeight="1" x14ac:dyDescent="0.25">
      <c r="A198" s="853" t="s">
        <v>7</v>
      </c>
      <c r="B198" s="853"/>
      <c r="C198" s="632"/>
      <c r="D198" s="649">
        <v>2.4398155400000001</v>
      </c>
      <c r="E198" s="649">
        <v>2.4398155400000001</v>
      </c>
      <c r="F198" s="649">
        <v>2.4398155400000001</v>
      </c>
      <c r="G198" s="649">
        <f t="shared" si="119"/>
        <v>100</v>
      </c>
      <c r="H198" s="649">
        <v>2.4398155400000001</v>
      </c>
      <c r="I198" s="649">
        <f>(H198/E198)*100</f>
        <v>100</v>
      </c>
      <c r="J198" s="649">
        <f>(H198/D198)*100</f>
        <v>100</v>
      </c>
      <c r="K198" s="425">
        <v>0.06</v>
      </c>
      <c r="L198" s="425">
        <v>0.06</v>
      </c>
      <c r="M198" s="425">
        <f t="shared" si="120"/>
        <v>100</v>
      </c>
      <c r="N198" s="425">
        <f>(K198/H198)*100</f>
        <v>2.4592023051054097</v>
      </c>
      <c r="O198" s="850"/>
      <c r="P198" s="850"/>
    </row>
    <row r="199" spans="1:17" s="7" customFormat="1" ht="15.75" customHeight="1" x14ac:dyDescent="0.25">
      <c r="A199" s="854" t="s">
        <v>8</v>
      </c>
      <c r="B199" s="854"/>
      <c r="C199" s="634">
        <v>0</v>
      </c>
      <c r="D199" s="650">
        <v>0</v>
      </c>
      <c r="E199" s="650">
        <v>0</v>
      </c>
      <c r="F199" s="650">
        <v>0</v>
      </c>
      <c r="G199" s="650">
        <v>0</v>
      </c>
      <c r="H199" s="650">
        <v>0</v>
      </c>
      <c r="I199" s="650">
        <v>0</v>
      </c>
      <c r="J199" s="650">
        <v>0</v>
      </c>
      <c r="K199" s="650">
        <v>0</v>
      </c>
      <c r="L199" s="650">
        <v>0</v>
      </c>
      <c r="M199" s="650">
        <v>0</v>
      </c>
      <c r="N199" s="650">
        <v>0</v>
      </c>
      <c r="O199" s="850"/>
      <c r="P199" s="850"/>
    </row>
    <row r="200" spans="1:17" s="7" customFormat="1" ht="15" customHeight="1" x14ac:dyDescent="0.25">
      <c r="A200" s="855" t="s">
        <v>9</v>
      </c>
      <c r="B200" s="855"/>
      <c r="C200" s="598">
        <v>0</v>
      </c>
      <c r="D200" s="651">
        <v>0</v>
      </c>
      <c r="E200" s="651">
        <v>0</v>
      </c>
      <c r="F200" s="651">
        <v>0</v>
      </c>
      <c r="G200" s="651">
        <v>0</v>
      </c>
      <c r="H200" s="651">
        <v>0</v>
      </c>
      <c r="I200" s="651">
        <v>0</v>
      </c>
      <c r="J200" s="651">
        <v>0</v>
      </c>
      <c r="K200" s="651">
        <v>0</v>
      </c>
      <c r="L200" s="651">
        <v>0</v>
      </c>
      <c r="M200" s="651">
        <v>0</v>
      </c>
      <c r="N200" s="651">
        <v>0</v>
      </c>
      <c r="O200" s="850"/>
      <c r="P200" s="850"/>
    </row>
    <row r="201" spans="1:17" s="7" customFormat="1" ht="30.75" customHeight="1" x14ac:dyDescent="0.25">
      <c r="A201" s="719" t="s">
        <v>58</v>
      </c>
      <c r="B201" s="719"/>
      <c r="C201" s="510">
        <f>33038787.88/Q3</f>
        <v>33.038787880000001</v>
      </c>
      <c r="D201" s="556">
        <f>204128421.05/1000000</f>
        <v>204.12842105000001</v>
      </c>
      <c r="E201" s="556">
        <f t="shared" ref="E201:F201" si="121">204128421.05/1000000</f>
        <v>204.12842105000001</v>
      </c>
      <c r="F201" s="556">
        <f t="shared" si="121"/>
        <v>204.12842105000001</v>
      </c>
      <c r="G201" s="556">
        <f t="shared" si="119"/>
        <v>100</v>
      </c>
      <c r="H201" s="556">
        <f>204128421.05/1000000</f>
        <v>204.12842105000001</v>
      </c>
      <c r="I201" s="556">
        <f>H201/E201*100</f>
        <v>100</v>
      </c>
      <c r="J201" s="556">
        <f>H201/D201*100</f>
        <v>100</v>
      </c>
      <c r="K201" s="556">
        <f>537918714.31/1000000</f>
        <v>537.91871430999993</v>
      </c>
      <c r="L201" s="556">
        <f>593137270.53/1000000</f>
        <v>593.13727053000002</v>
      </c>
      <c r="M201" s="556">
        <f>K201/L201*100</f>
        <v>90.690425477620153</v>
      </c>
      <c r="N201" s="556">
        <f>K201/H201*100</f>
        <v>263.51975464418058</v>
      </c>
      <c r="O201" s="850"/>
      <c r="P201" s="850"/>
    </row>
    <row r="202" spans="1:17" s="7" customFormat="1" ht="16.5" customHeight="1" x14ac:dyDescent="0.25">
      <c r="A202" s="713" t="s">
        <v>57</v>
      </c>
      <c r="B202" s="713"/>
      <c r="C202" s="509">
        <f>C195-C201</f>
        <v>25.466066979999994</v>
      </c>
      <c r="D202" s="645">
        <f>D193-D201</f>
        <v>19.473460409999973</v>
      </c>
      <c r="E202" s="645">
        <f>E193-E201</f>
        <v>19.473464489999998</v>
      </c>
      <c r="F202" s="645">
        <f>F193-F201</f>
        <v>19.473460409999973</v>
      </c>
      <c r="G202" s="645">
        <f t="shared" si="119"/>
        <v>99.999979048412129</v>
      </c>
      <c r="H202" s="645">
        <f>H193-H201</f>
        <v>19.473460409999973</v>
      </c>
      <c r="I202" s="646">
        <f>H202/E202*100</f>
        <v>99.999979048412129</v>
      </c>
      <c r="J202" s="646">
        <f>H202/D202*100</f>
        <v>100</v>
      </c>
      <c r="K202" s="645">
        <f>K193-K201</f>
        <v>18.676139750000061</v>
      </c>
      <c r="L202" s="645">
        <f>L193-L201</f>
        <v>18.676139749999948</v>
      </c>
      <c r="M202" s="646">
        <f>K202/L202*100</f>
        <v>100.0000000000006</v>
      </c>
      <c r="N202" s="646">
        <f>K202/H202*100</f>
        <v>95.90560361018079</v>
      </c>
      <c r="O202" s="850"/>
      <c r="P202" s="850"/>
    </row>
    <row r="203" spans="1:17" s="7" customFormat="1" ht="50.25" customHeight="1" x14ac:dyDescent="0.25">
      <c r="A203" s="856" t="s">
        <v>2700</v>
      </c>
      <c r="B203" s="870"/>
      <c r="C203" s="587">
        <f>(SUMIFS(Лист3!$O$15:$O$500,Лист3!$P$15:$P$500,"P5",Лист3!$A$15:$A$500,"812"))/$Q$3</f>
        <v>33.038787880000001</v>
      </c>
      <c r="D203" s="588">
        <f>(SUMIFS(Лист1!$O$15:$O$500,Лист1!$Q$15:$Q$500,"P5",Лист1!$A$15:$A$500,"812"))/$Q$3</f>
        <v>204.12842105000001</v>
      </c>
      <c r="E203" s="588">
        <f>(SUMIFS(Лист2!$P$15:$P$500,Лист2!$R$15:$R$500,"P5",Лист2!$A$15:$A$500,"812"))/$Q$4</f>
        <v>204.12842105000001</v>
      </c>
      <c r="F203" s="588">
        <f>(SUMIFS(Лист1!$O$15:$O$500,Лист1!$Q$15:$Q$500,"P5",Лист1!$A$15:$A$500,"812"))/$Q$3</f>
        <v>204.12842105000001</v>
      </c>
      <c r="G203" s="588">
        <f t="shared" si="119"/>
        <v>100</v>
      </c>
      <c r="H203" s="588">
        <f>(SUMIFS(Лист1!$P$15:$P$500,Лист1!$Q$15:$Q$500,"P5",Лист1!$A$15:$A$500,"812"))/$Q$3</f>
        <v>204.12842105000001</v>
      </c>
      <c r="I203" s="589">
        <f>H203/E203*100</f>
        <v>100</v>
      </c>
      <c r="J203" s="589">
        <f>H203/D203*100</f>
        <v>100</v>
      </c>
      <c r="K203" s="637"/>
      <c r="L203" s="637"/>
      <c r="M203" s="638"/>
      <c r="N203" s="638"/>
      <c r="O203" s="685"/>
      <c r="P203" s="685"/>
    </row>
    <row r="204" spans="1:17" s="7" customFormat="1" ht="15" customHeight="1" x14ac:dyDescent="0.25">
      <c r="A204" s="851" t="s">
        <v>5</v>
      </c>
      <c r="B204" s="868"/>
      <c r="C204" s="508">
        <f>(SUMIFS(Лист3!$O$15:$O$500,Лист3!$P$15:$P$500,"P5",Лист3!$A$15:$A$500,"812",Лист3!$K$15:$K$500,"1*"))/$Q$3</f>
        <v>32.708399999999997</v>
      </c>
      <c r="D204" s="596">
        <f>(SUMIFS(Лист1!$O$15:$O$500,Лист1!$Q$15:$Q$500,"P5",Лист1!$A$15:$A$500,"812",Лист1!$K$15:$K$500,"1*"))/$Q$3</f>
        <v>193.922</v>
      </c>
      <c r="E204" s="627">
        <f>(SUMIFS(Лист2!$P$15:$P$500,Лист2!$A$15:$A$500,"812",Лист2!$K$15:$K$500,"1*",Лист2!$R$15:$R$500,"P5"))/$Q$4</f>
        <v>193.922</v>
      </c>
      <c r="F204" s="596">
        <f>(SUMIFS(Лист1!$O$15:$O$500,Лист1!$Q$15:$Q$500,"P5",Лист1!$A$15:$A$500,"812",Лист1!$K$15:$K$500,"1*"))/$Q$3</f>
        <v>193.922</v>
      </c>
      <c r="G204" s="627">
        <f t="shared" si="119"/>
        <v>100</v>
      </c>
      <c r="H204" s="596">
        <f>(SUMIFS(Лист1!$P$15:$P$500,Лист1!$Q$15:$Q$500,"P5",Лист1!$A$15:$A$500,"812",Лист1!$K$15:$K$500,"1*"))/$Q$3</f>
        <v>193.922</v>
      </c>
      <c r="I204" s="642">
        <f t="shared" ref="I204:I205" si="122">H204/E204*100</f>
        <v>100</v>
      </c>
      <c r="J204" s="642">
        <f t="shared" ref="J204:J205" si="123">H204/D204*100</f>
        <v>100</v>
      </c>
      <c r="K204" s="597">
        <f>164656912.86/1000000</f>
        <v>164.65691286000001</v>
      </c>
      <c r="L204" s="597">
        <f>164731600/1000000</f>
        <v>164.73159999999999</v>
      </c>
      <c r="M204" s="597">
        <f t="shared" ref="M204:M205" si="124">K204/L204*100</f>
        <v>99.954661315740282</v>
      </c>
      <c r="N204" s="597">
        <f>(K204/H204)*100</f>
        <v>84.90883595466218</v>
      </c>
      <c r="O204" s="685"/>
      <c r="P204" s="685"/>
    </row>
    <row r="205" spans="1:17" s="7" customFormat="1" ht="15" customHeight="1" x14ac:dyDescent="0.25">
      <c r="A205" s="852" t="s">
        <v>6</v>
      </c>
      <c r="B205" s="869"/>
      <c r="C205" s="506">
        <f>(SUMIFS(Лист3!$O$15:$O$500,Лист3!$P$15:$P$500,"P5",Лист3!$A$15:$A$500,"812",Лист3!$K$15:$K$500,"0*"))/$Q$3</f>
        <v>0.33038788000000002</v>
      </c>
      <c r="D205" s="629">
        <f>(SUMIFS(Лист1!$O$15:$O$500,Лист1!$Q$15:$Q$500,"P5",Лист1!$A$15:$A$500,"812",Лист1!$K$15:$K$500,"0*"))/$Q$3</f>
        <v>10.206421050000001</v>
      </c>
      <c r="E205" s="630">
        <f>(SUMIFS(Лист2!$P$15:$P$500,Лист2!$A$15:$A$500,"812",Лист2!$K$15:$K$500,"0*",Лист2!$R$15:$R$500,"P5"))/$Q$4</f>
        <v>10.206421050000001</v>
      </c>
      <c r="F205" s="629">
        <f>(SUMIFS(Лист1!$O$15:$O$500,Лист1!$Q$15:$Q$500,"P5",Лист1!$A$15:$A$500,"812",Лист1!$K$15:$K$500,"0*"))/$Q$3</f>
        <v>10.206421050000001</v>
      </c>
      <c r="G205" s="630">
        <f t="shared" si="119"/>
        <v>100</v>
      </c>
      <c r="H205" s="629">
        <f>(SUMIFS(Лист1!$P$15:$P$500,Лист1!$Q$15:$Q$500,"P5",Лист1!$A$15:$A$500,"812",Лист1!$K$15:$K$500,"0*"))/$Q$3</f>
        <v>10.206421050000001</v>
      </c>
      <c r="I205" s="643">
        <f t="shared" si="122"/>
        <v>100</v>
      </c>
      <c r="J205" s="643">
        <f t="shared" si="123"/>
        <v>100</v>
      </c>
      <c r="K205" s="631">
        <f>363545347.85/1000000</f>
        <v>363.54534785000004</v>
      </c>
      <c r="L205" s="631">
        <f>364299670.67/1000000</f>
        <v>364.29967067000001</v>
      </c>
      <c r="M205" s="631">
        <f t="shared" si="124"/>
        <v>99.792938923438314</v>
      </c>
      <c r="N205" s="631">
        <f>(K205/H205)*100</f>
        <v>3561.927791035037</v>
      </c>
      <c r="O205" s="685"/>
      <c r="P205" s="685"/>
      <c r="Q205" s="66"/>
    </row>
    <row r="206" spans="1:17" s="7" customFormat="1" ht="28.5" customHeight="1" x14ac:dyDescent="0.25">
      <c r="A206" s="856" t="s">
        <v>2704</v>
      </c>
      <c r="B206" s="870"/>
      <c r="C206" s="587">
        <f>(SUMIFS(Лист3!$O$15:$O$500,Лист3!$P$15:$P$500,"P5",Лист3!$A$15:$A$500,"847"))/$Q$3</f>
        <v>25.466066979999997</v>
      </c>
      <c r="D206" s="588">
        <f>(SUMIFS(Лист1!$O$15:$O$500,Лист1!$Q$15:$Q$500,"P5",Лист1!$A$15:$A$500,"847"))/$Q$3</f>
        <v>17.033644869999996</v>
      </c>
      <c r="E206" s="588">
        <f>(SUMIFS(Лист2!$P$15:$P$500,Лист2!$R$15:$R$500,"P5",Лист2!$A$15:$A$500,"847"))/$Q$4</f>
        <v>17.03364487</v>
      </c>
      <c r="F206" s="588">
        <f>(SUMIFS(Лист1!$O$15:$O$500,Лист1!$Q$15:$Q$500,"P5",Лист1!$A$15:$A$500,"847"))/$Q$3</f>
        <v>17.033644869999996</v>
      </c>
      <c r="G206" s="588">
        <f t="shared" si="119"/>
        <v>99.999999999999972</v>
      </c>
      <c r="H206" s="588">
        <f>(SUMIFS(Лист1!$P$15:$P$500,Лист1!$Q$15:$Q$500,"P5",Лист1!$A$15:$A$500,"847"))/$Q$3</f>
        <v>17.033644869999996</v>
      </c>
      <c r="I206" s="589">
        <f>H206/E206*100</f>
        <v>99.999999999999972</v>
      </c>
      <c r="J206" s="589">
        <f>H206/D206*100</f>
        <v>100</v>
      </c>
      <c r="K206" s="637"/>
      <c r="L206" s="637"/>
      <c r="M206" s="638"/>
      <c r="N206" s="638"/>
      <c r="O206" s="685"/>
      <c r="P206" s="685"/>
    </row>
    <row r="207" spans="1:17" s="7" customFormat="1" ht="15" customHeight="1" x14ac:dyDescent="0.25">
      <c r="A207" s="851" t="s">
        <v>5</v>
      </c>
      <c r="B207" s="868"/>
      <c r="C207" s="508">
        <f>(SUMIFS(Лист3!$O$15:$O$500,Лист3!$P$15:$P$500,"P5",Лист3!$A$15:$A$500,"847",Лист3!$K$15:$K$500,"1*"))/$Q$3</f>
        <v>24.758400000000002</v>
      </c>
      <c r="D207" s="596">
        <f>(SUMIFS(Лист1!$O$15:$O$500,Лист1!$Q$15:$Q$500,"P5",Лист1!$A$15:$A$500,"847",Лист1!$K$15:$K$500,"1*"))/$Q$3</f>
        <v>16.468900000000001</v>
      </c>
      <c r="E207" s="627">
        <f>(SUMIFS(Лист2!$P$15:$P$500,Лист2!$A$15:$A$500,"847",Лист2!$K$15:$K$500,"1*",Лист2!$R$15:$R$500,"P5"))/$Q$4</f>
        <v>16.468900000000001</v>
      </c>
      <c r="F207" s="596">
        <f>(SUMIFS(Лист1!$O$15:$O$500,Лист1!$Q$15:$Q$500,"P5",Лист1!$A$15:$A$500,"847",Лист1!$K$15:$K$500,"1*"))/$Q$3</f>
        <v>16.468900000000001</v>
      </c>
      <c r="G207" s="627">
        <f t="shared" si="119"/>
        <v>100</v>
      </c>
      <c r="H207" s="596">
        <f>(SUMIFS(Лист1!$P$15:$P$500,Лист1!$Q$15:$Q$500,"P5",Лист1!$A$15:$A$500,"847",Лист1!$K$15:$K$500,"1*"))/$Q$3</f>
        <v>16.468900000000001</v>
      </c>
      <c r="I207" s="642">
        <f t="shared" ref="I207:I208" si="125">H207/E207*100</f>
        <v>100</v>
      </c>
      <c r="J207" s="642">
        <f t="shared" ref="J207:J208" si="126">H207/D207*100</f>
        <v>100</v>
      </c>
      <c r="K207" s="597">
        <f>164656912.86/1000000</f>
        <v>164.65691286000001</v>
      </c>
      <c r="L207" s="597">
        <f>164731600/1000000</f>
        <v>164.73159999999999</v>
      </c>
      <c r="M207" s="597">
        <f t="shared" ref="M207:M208" si="127">K207/L207*100</f>
        <v>99.954661315740282</v>
      </c>
      <c r="N207" s="597">
        <f>(K207/H207)*100</f>
        <v>999.80516525086682</v>
      </c>
      <c r="O207" s="685"/>
      <c r="P207" s="685"/>
    </row>
    <row r="208" spans="1:17" s="7" customFormat="1" ht="15" customHeight="1" x14ac:dyDescent="0.25">
      <c r="A208" s="852" t="s">
        <v>6</v>
      </c>
      <c r="B208" s="869"/>
      <c r="C208" s="506">
        <f>(SUMIFS(Лист3!$O$15:$O$500,Лист3!$P$15:$P$500,"P5",Лист3!$A$15:$A$500,"847",Лист3!$K$15:$K$500,"0*"))/$Q$3</f>
        <v>0.70766698000000006</v>
      </c>
      <c r="D208" s="629">
        <f>(SUMIFS(Лист1!$O$15:$O$500,Лист1!$Q$15:$Q$500,"P5",Лист1!$A$15:$A$500,"847",Лист1!$K$15:$K$500,"0*"))/$Q$3</f>
        <v>0.56474486999999995</v>
      </c>
      <c r="E208" s="630">
        <f>(SUMIFS(Лист2!$P$15:$P$500,Лист2!$A$15:$A$500,"847",Лист2!$K$15:$K$500,"0*",Лист2!$R$15:$R$500,"P5"))/$Q$4</f>
        <v>0.56474486999999995</v>
      </c>
      <c r="F208" s="629">
        <f>(SUMIFS(Лист1!$O$15:$O$500,Лист1!$Q$15:$Q$500,"P5",Лист1!$A$15:$A$500,"847",Лист1!$K$15:$K$500,"0*"))/$Q$3</f>
        <v>0.56474486999999995</v>
      </c>
      <c r="G208" s="630">
        <f t="shared" si="119"/>
        <v>100</v>
      </c>
      <c r="H208" s="629">
        <f>(SUMIFS(Лист1!$P$15:$P$500,Лист1!$Q$15:$Q$500,"P5",Лист1!$A$15:$A$500,"847",Лист1!$K$15:$K$500,"0*"))/$Q$3</f>
        <v>0.56474486999999995</v>
      </c>
      <c r="I208" s="643">
        <f t="shared" si="125"/>
        <v>100</v>
      </c>
      <c r="J208" s="643">
        <f t="shared" si="126"/>
        <v>100</v>
      </c>
      <c r="K208" s="631">
        <f>363545347.85/1000000</f>
        <v>363.54534785000004</v>
      </c>
      <c r="L208" s="631">
        <f>364299670.67/1000000</f>
        <v>364.29967067000001</v>
      </c>
      <c r="M208" s="631">
        <f t="shared" si="127"/>
        <v>99.792938923438314</v>
      </c>
      <c r="N208" s="631">
        <f>(K208/H208)*100</f>
        <v>64373.377636878766</v>
      </c>
      <c r="O208" s="685"/>
      <c r="P208" s="685"/>
      <c r="Q208" s="66"/>
    </row>
    <row r="209" spans="1:16" s="7" customFormat="1" ht="32.25" hidden="1" customHeight="1" x14ac:dyDescent="0.25">
      <c r="A209" s="856" t="s">
        <v>2309</v>
      </c>
      <c r="B209" s="856"/>
      <c r="C209" s="684"/>
      <c r="D209" s="621"/>
      <c r="E209" s="621"/>
      <c r="F209" s="621"/>
      <c r="G209" s="621"/>
      <c r="H209" s="621"/>
      <c r="I209" s="621"/>
      <c r="J209" s="621"/>
      <c r="K209" s="621"/>
      <c r="L209" s="621"/>
      <c r="M209" s="621"/>
      <c r="N209" s="621"/>
      <c r="O209" s="621"/>
      <c r="P209" s="621"/>
    </row>
    <row r="210" spans="1:16" s="7" customFormat="1" ht="21.75" hidden="1" customHeight="1" x14ac:dyDescent="0.25">
      <c r="A210" s="719" t="s">
        <v>2337</v>
      </c>
      <c r="B210" s="719"/>
      <c r="C210" s="680"/>
      <c r="D210" s="618"/>
      <c r="E210" s="618"/>
      <c r="F210" s="618"/>
      <c r="G210" s="618"/>
      <c r="H210" s="618"/>
      <c r="I210" s="618"/>
      <c r="J210" s="618"/>
      <c r="K210" s="618"/>
      <c r="L210" s="618"/>
      <c r="M210" s="618"/>
      <c r="N210" s="618"/>
      <c r="O210" s="618"/>
      <c r="P210" s="618"/>
    </row>
    <row r="211" spans="1:16" s="7" customFormat="1" ht="21.75" hidden="1" customHeight="1" x14ac:dyDescent="0.25">
      <c r="A211" s="713" t="s">
        <v>2338</v>
      </c>
      <c r="B211" s="713"/>
      <c r="C211" s="682"/>
      <c r="D211" s="620"/>
      <c r="E211" s="620"/>
      <c r="F211" s="620"/>
      <c r="G211" s="620"/>
      <c r="H211" s="620"/>
      <c r="I211" s="620"/>
      <c r="J211" s="620"/>
      <c r="K211" s="620"/>
      <c r="L211" s="620"/>
      <c r="M211" s="620"/>
      <c r="N211" s="620"/>
      <c r="O211" s="620"/>
      <c r="P211" s="620"/>
    </row>
    <row r="212" spans="1:16" s="7" customFormat="1" ht="30.75" customHeight="1" x14ac:dyDescent="0.25">
      <c r="A212" s="860" t="s">
        <v>2578</v>
      </c>
      <c r="B212" s="860"/>
      <c r="C212" s="860"/>
      <c r="D212" s="860"/>
      <c r="E212" s="860"/>
      <c r="F212" s="860"/>
      <c r="G212" s="860"/>
      <c r="H212" s="860"/>
      <c r="I212" s="860"/>
      <c r="J212" s="860"/>
      <c r="K212" s="860"/>
      <c r="L212" s="860"/>
      <c r="M212" s="860"/>
      <c r="N212" s="860"/>
      <c r="O212" s="860"/>
      <c r="P212" s="860"/>
    </row>
    <row r="213" spans="1:16" s="7" customFormat="1" ht="31.5" customHeight="1" x14ac:dyDescent="0.25">
      <c r="A213" s="861" t="s">
        <v>39</v>
      </c>
      <c r="B213" s="887"/>
      <c r="C213" s="466">
        <f>C215+C315</f>
        <v>821.96509990999994</v>
      </c>
      <c r="D213" s="466">
        <f>D215+D315</f>
        <v>796.77015840000013</v>
      </c>
      <c r="E213" s="466">
        <f>E215+E315</f>
        <v>797.84930937000013</v>
      </c>
      <c r="F213" s="466">
        <f>F215+F315</f>
        <v>796.77015840000013</v>
      </c>
      <c r="G213" s="466">
        <f>F213/E213*100</f>
        <v>99.864742507472727</v>
      </c>
      <c r="H213" s="466">
        <f>H215+H315</f>
        <v>796.66280400000005</v>
      </c>
      <c r="I213" s="466">
        <f>H213/E213*100</f>
        <v>99.851287034272545</v>
      </c>
      <c r="J213" s="466">
        <f>H213/D213*100</f>
        <v>99.986526302614593</v>
      </c>
      <c r="K213" s="466">
        <f>K215+K315</f>
        <v>298.28477905</v>
      </c>
      <c r="L213" s="466">
        <f>L215+L315</f>
        <v>301.27051740000002</v>
      </c>
      <c r="M213" s="466">
        <f>K213/L213*100</f>
        <v>99.008951033188609</v>
      </c>
      <c r="N213" s="466">
        <f>K213/H213*100</f>
        <v>37.441785602682657</v>
      </c>
      <c r="O213" s="622"/>
      <c r="P213" s="622"/>
    </row>
    <row r="214" spans="1:16" s="7" customFormat="1" ht="25.5" customHeight="1" x14ac:dyDescent="0.25">
      <c r="A214" s="862" t="s">
        <v>2339</v>
      </c>
      <c r="B214" s="862"/>
      <c r="C214" s="862"/>
      <c r="D214" s="862"/>
      <c r="E214" s="862"/>
      <c r="F214" s="862"/>
      <c r="G214" s="862"/>
      <c r="H214" s="862"/>
      <c r="I214" s="862"/>
      <c r="J214" s="862"/>
      <c r="K214" s="862"/>
      <c r="L214" s="862"/>
      <c r="M214" s="862"/>
      <c r="N214" s="862"/>
      <c r="O214" s="862"/>
      <c r="P214" s="862"/>
    </row>
    <row r="215" spans="1:16" s="7" customFormat="1" ht="44.25" customHeight="1" x14ac:dyDescent="0.25">
      <c r="A215" s="863" t="s">
        <v>52</v>
      </c>
      <c r="B215" s="883"/>
      <c r="C215" s="468">
        <f>C217+C234+C259+C273+C290+C304</f>
        <v>806.77457358999993</v>
      </c>
      <c r="D215" s="468">
        <f>D217+D234+D259+D273+D290+D304</f>
        <v>724.26896712000007</v>
      </c>
      <c r="E215" s="468">
        <f>E217+E234+E259+E273+E290+E304</f>
        <v>725.34811809000007</v>
      </c>
      <c r="F215" s="468">
        <f>F217+F234+F259+F273+F290+F304</f>
        <v>724.26896712000007</v>
      </c>
      <c r="G215" s="468">
        <f>F215/E215*100</f>
        <v>99.85122302752481</v>
      </c>
      <c r="H215" s="468">
        <f>H217+H234+H259+H273+H290+H304</f>
        <v>724.16161273</v>
      </c>
      <c r="I215" s="652">
        <f>H215/E215*100</f>
        <v>99.836422632056397</v>
      </c>
      <c r="J215" s="652">
        <f>H215/D215*100</f>
        <v>99.985177552142417</v>
      </c>
      <c r="K215" s="468">
        <f>K217+K234+K248+K259+K273+K290+K304</f>
        <v>256.92944202000001</v>
      </c>
      <c r="L215" s="468">
        <f>L217+L234+L248+L259+L273+L290+L304</f>
        <v>259.91518035000001</v>
      </c>
      <c r="M215" s="652">
        <f>K215/L215*100</f>
        <v>98.851264352478594</v>
      </c>
      <c r="N215" s="652">
        <f>K215/H215*100</f>
        <v>35.479572170555649</v>
      </c>
      <c r="O215" s="623"/>
      <c r="P215" s="623"/>
    </row>
    <row r="216" spans="1:16" s="7" customFormat="1" ht="19.5" customHeight="1" x14ac:dyDescent="0.25">
      <c r="A216" s="857" t="s">
        <v>2340</v>
      </c>
      <c r="B216" s="857"/>
      <c r="C216" s="857"/>
      <c r="D216" s="857"/>
      <c r="E216" s="857"/>
      <c r="F216" s="857"/>
      <c r="G216" s="857"/>
      <c r="H216" s="857"/>
      <c r="I216" s="857"/>
      <c r="J216" s="857"/>
      <c r="K216" s="857"/>
      <c r="L216" s="857"/>
      <c r="M216" s="857"/>
      <c r="N216" s="857"/>
      <c r="O216" s="857"/>
      <c r="P216" s="857"/>
    </row>
    <row r="217" spans="1:16" s="7" customFormat="1" ht="44.25" customHeight="1" x14ac:dyDescent="0.25">
      <c r="A217" s="858" t="s">
        <v>53</v>
      </c>
      <c r="B217" s="882"/>
      <c r="C217" s="591">
        <f>C219</f>
        <v>410.61406856999997</v>
      </c>
      <c r="D217" s="591">
        <f>D219</f>
        <v>536.32441570000003</v>
      </c>
      <c r="E217" s="591">
        <f t="shared" ref="E217:F217" si="128">E219</f>
        <v>536.81456521000007</v>
      </c>
      <c r="F217" s="591">
        <f t="shared" si="128"/>
        <v>536.32441570000003</v>
      </c>
      <c r="G217" s="591">
        <f>F217/E217*100</f>
        <v>99.908692956233722</v>
      </c>
      <c r="H217" s="591">
        <f>H219</f>
        <v>536.27825081000003</v>
      </c>
      <c r="I217" s="591">
        <f t="shared" ref="I217:N217" si="129">I219</f>
        <v>99.900093172809079</v>
      </c>
      <c r="J217" s="591">
        <f t="shared" si="129"/>
        <v>99.99139235719116</v>
      </c>
      <c r="K217" s="591">
        <f t="shared" si="129"/>
        <v>19.297588350000002</v>
      </c>
      <c r="L217" s="591">
        <f t="shared" si="129"/>
        <v>19.37565657</v>
      </c>
      <c r="M217" s="591">
        <f t="shared" si="129"/>
        <v>99.597080905527221</v>
      </c>
      <c r="N217" s="591">
        <f t="shared" si="129"/>
        <v>3.5984283011389575</v>
      </c>
      <c r="O217" s="624"/>
      <c r="P217" s="624"/>
    </row>
    <row r="218" spans="1:16" s="7" customFormat="1" ht="17.25" customHeight="1" x14ac:dyDescent="0.25">
      <c r="A218" s="850" t="s">
        <v>2341</v>
      </c>
      <c r="B218" s="850"/>
      <c r="C218" s="850"/>
      <c r="D218" s="850"/>
      <c r="E218" s="850"/>
      <c r="F218" s="850"/>
      <c r="G218" s="850"/>
      <c r="H218" s="850"/>
      <c r="I218" s="850"/>
      <c r="J218" s="850"/>
      <c r="K218" s="850"/>
      <c r="L218" s="850"/>
      <c r="M218" s="850"/>
      <c r="N218" s="850"/>
      <c r="O218" s="850"/>
      <c r="P218" s="850"/>
    </row>
    <row r="219" spans="1:16" s="7" customFormat="1" ht="18.75" customHeight="1" x14ac:dyDescent="0.25">
      <c r="A219" s="849" t="s">
        <v>14</v>
      </c>
      <c r="B219" s="849"/>
      <c r="C219" s="593">
        <f>SUM(C220:C224)</f>
        <v>410.61406856999997</v>
      </c>
      <c r="D219" s="593">
        <f>SUM(D220:D224)</f>
        <v>536.32441570000003</v>
      </c>
      <c r="E219" s="593">
        <f>SUM(E220:E224)</f>
        <v>536.81456521000007</v>
      </c>
      <c r="F219" s="593">
        <f t="shared" ref="F219" si="130">SUM(F220:F224)</f>
        <v>536.32441570000003</v>
      </c>
      <c r="G219" s="593">
        <f>F219/E219*100</f>
        <v>99.908692956233722</v>
      </c>
      <c r="H219" s="593">
        <f>SUM(H220:H224)</f>
        <v>536.27825081000003</v>
      </c>
      <c r="I219" s="593">
        <f>H219/E219*100</f>
        <v>99.900093172809079</v>
      </c>
      <c r="J219" s="594">
        <f>H219/D219*100</f>
        <v>99.99139235719116</v>
      </c>
      <c r="K219" s="594">
        <f>SUM(K220:K224)</f>
        <v>19.297588350000002</v>
      </c>
      <c r="L219" s="594">
        <f>SUM(L220:L224)</f>
        <v>19.37565657</v>
      </c>
      <c r="M219" s="594">
        <f>K219/L219*100</f>
        <v>99.597080905527221</v>
      </c>
      <c r="N219" s="594">
        <f>K219/H219*100</f>
        <v>3.5984283011389575</v>
      </c>
      <c r="O219" s="886" t="s">
        <v>2315</v>
      </c>
      <c r="P219" s="886" t="s">
        <v>2342</v>
      </c>
    </row>
    <row r="220" spans="1:16" s="7" customFormat="1" ht="16.5" customHeight="1" x14ac:dyDescent="0.25">
      <c r="A220" s="851" t="s">
        <v>5</v>
      </c>
      <c r="B220" s="868"/>
      <c r="C220" s="508">
        <f>(SUMIFS(Лист3!$O$15:$O$500,Лист3!$P$15:$P$500,"E1",Лист3!$K$15:$K$500,"1*"))/$Q$3</f>
        <v>357.23349999999999</v>
      </c>
      <c r="D220" s="596">
        <f>(SUMIFS(Лист1!$O$15:$O$500,Лист1!$Q$15:$Q$500,"E1",Лист1!$K$15:$K$500,"1*"))/$Q$3</f>
        <v>342.43995218999999</v>
      </c>
      <c r="E220" s="642">
        <f>342925.2/1000</f>
        <v>342.92520000000002</v>
      </c>
      <c r="F220" s="596">
        <f>(SUMIFS(Лист1!$O$15:$O$500,Лист1!$Q$15:$Q$500,"E1",Лист1!$K$15:$K$500,"1*"))/$Q$3</f>
        <v>342.43995218999999</v>
      </c>
      <c r="G220" s="642">
        <f t="shared" ref="G220:G232" si="131">F220/E220*100</f>
        <v>99.85849747700081</v>
      </c>
      <c r="H220" s="596">
        <f>(SUMIFS(Лист1!$P$15:$P$500,Лист1!$Q$15:$Q$500,"E1",Лист1!$K$15:$K$500,"1*"))/$Q$3</f>
        <v>342.39424897000004</v>
      </c>
      <c r="I220" s="642">
        <f>H220/E220*100</f>
        <v>99.845170016668362</v>
      </c>
      <c r="J220" s="642">
        <f>H220/D220*100</f>
        <v>99.986653654251597</v>
      </c>
      <c r="K220" s="642">
        <f>18718512.46/1000000</f>
        <v>18.718512459999999</v>
      </c>
      <c r="L220" s="642">
        <f>18795800/1000000</f>
        <v>18.7958</v>
      </c>
      <c r="M220" s="642">
        <f>K220/L220*100</f>
        <v>99.588804200938512</v>
      </c>
      <c r="N220" s="642">
        <f>K220/H220*100</f>
        <v>5.4669470986471156</v>
      </c>
      <c r="O220" s="886"/>
      <c r="P220" s="886"/>
    </row>
    <row r="221" spans="1:16" s="7" customFormat="1" ht="16.5" customHeight="1" x14ac:dyDescent="0.25">
      <c r="A221" s="852" t="s">
        <v>6</v>
      </c>
      <c r="B221" s="869"/>
      <c r="C221" s="506">
        <f>(SUMIFS(Лист3!$O$15:$O$500,Лист3!$P$15:$P$500,"E1",Лист3!$K$15:$K$500,"0*"))/$Q$3</f>
        <v>53.380568570000001</v>
      </c>
      <c r="D221" s="629">
        <f>(SUMIFS(Лист1!$O$15:$O$500,Лист1!$Q$15:$Q$500,"E1",Лист1!$K$15:$K$500,"0*"))/$Q$3</f>
        <v>193.74447750999997</v>
      </c>
      <c r="E221" s="643">
        <f>193749.37921/1000</f>
        <v>193.74937921</v>
      </c>
      <c r="F221" s="629">
        <f>(SUMIFS(Лист1!$O$15:$O$500,Лист1!$Q$15:$Q$500,"E1",Лист1!$K$15:$K$500,"0*"))/$Q$3</f>
        <v>193.74447750999997</v>
      </c>
      <c r="G221" s="643">
        <f t="shared" si="131"/>
        <v>99.997470082216509</v>
      </c>
      <c r="H221" s="629">
        <f>(SUMIFS(Лист1!$P$15:$P$500,Лист1!$Q$15:$Q$500,"E1",Лист1!$K$15:$K$500,"0*"))/$Q$3</f>
        <v>193.74401583999997</v>
      </c>
      <c r="I221" s="643">
        <f>H221/E221*100</f>
        <v>99.997231800162723</v>
      </c>
      <c r="J221" s="643">
        <f>H221/D221*100</f>
        <v>99.999761711917714</v>
      </c>
      <c r="K221" s="643">
        <f>189075.89/1000000</f>
        <v>0.18907589000000002</v>
      </c>
      <c r="L221" s="643">
        <f>189856.57/1000000</f>
        <v>0.18985657</v>
      </c>
      <c r="M221" s="643">
        <f>K221/L221*100</f>
        <v>99.588805380819849</v>
      </c>
      <c r="N221" s="643">
        <f>K221/H221*100</f>
        <v>9.7590570310127647E-2</v>
      </c>
      <c r="O221" s="886"/>
      <c r="P221" s="886"/>
    </row>
    <row r="222" spans="1:16" s="7" customFormat="1" ht="19.5" customHeight="1" x14ac:dyDescent="0.25">
      <c r="A222" s="853" t="s">
        <v>7</v>
      </c>
      <c r="B222" s="879"/>
      <c r="C222" s="632"/>
      <c r="D222" s="649">
        <v>0.139986</v>
      </c>
      <c r="E222" s="649">
        <v>0.139986</v>
      </c>
      <c r="F222" s="649">
        <v>0.139986</v>
      </c>
      <c r="G222" s="649">
        <f t="shared" si="131"/>
        <v>100</v>
      </c>
      <c r="H222" s="649">
        <v>0.139986</v>
      </c>
      <c r="I222" s="649">
        <f>H222/E222*100</f>
        <v>100</v>
      </c>
      <c r="J222" s="649">
        <f>H222/D222*100</f>
        <v>100</v>
      </c>
      <c r="K222" s="649">
        <v>0.39</v>
      </c>
      <c r="L222" s="649">
        <v>0.39</v>
      </c>
      <c r="M222" s="649">
        <f>K222/L222*100</f>
        <v>100</v>
      </c>
      <c r="N222" s="649">
        <f>K222/H222*100</f>
        <v>278.59928850027859</v>
      </c>
      <c r="O222" s="886"/>
      <c r="P222" s="886"/>
    </row>
    <row r="223" spans="1:16" s="7" customFormat="1" ht="16.5" customHeight="1" x14ac:dyDescent="0.25">
      <c r="A223" s="854" t="s">
        <v>8</v>
      </c>
      <c r="B223" s="880"/>
      <c r="C223" s="634">
        <v>0</v>
      </c>
      <c r="D223" s="650">
        <v>0</v>
      </c>
      <c r="E223" s="650">
        <v>0</v>
      </c>
      <c r="F223" s="650">
        <v>0</v>
      </c>
      <c r="G223" s="650">
        <v>0</v>
      </c>
      <c r="H223" s="650">
        <v>0</v>
      </c>
      <c r="I223" s="650">
        <v>0</v>
      </c>
      <c r="J223" s="650">
        <v>0</v>
      </c>
      <c r="K223" s="650">
        <v>0</v>
      </c>
      <c r="L223" s="650">
        <v>0</v>
      </c>
      <c r="M223" s="650">
        <v>0</v>
      </c>
      <c r="N223" s="650">
        <v>0</v>
      </c>
      <c r="O223" s="886"/>
      <c r="P223" s="886"/>
    </row>
    <row r="224" spans="1:16" s="7" customFormat="1" ht="18.75" customHeight="1" x14ac:dyDescent="0.25">
      <c r="A224" s="855" t="s">
        <v>9</v>
      </c>
      <c r="B224" s="881"/>
      <c r="C224" s="598">
        <v>0</v>
      </c>
      <c r="D224" s="651">
        <v>0</v>
      </c>
      <c r="E224" s="651">
        <v>0</v>
      </c>
      <c r="F224" s="651">
        <v>0</v>
      </c>
      <c r="G224" s="651">
        <v>0</v>
      </c>
      <c r="H224" s="651">
        <v>0</v>
      </c>
      <c r="I224" s="651">
        <v>0</v>
      </c>
      <c r="J224" s="651">
        <v>0</v>
      </c>
      <c r="K224" s="651">
        <v>0</v>
      </c>
      <c r="L224" s="651">
        <v>0</v>
      </c>
      <c r="M224" s="651">
        <v>0</v>
      </c>
      <c r="N224" s="651">
        <v>0</v>
      </c>
      <c r="O224" s="886"/>
      <c r="P224" s="886"/>
    </row>
    <row r="225" spans="1:17" s="7" customFormat="1" ht="27.75" customHeight="1" x14ac:dyDescent="0.25">
      <c r="A225" s="719" t="s">
        <v>58</v>
      </c>
      <c r="B225" s="795"/>
      <c r="C225" s="510">
        <f>373570947.37/Q3</f>
        <v>373.57094737</v>
      </c>
      <c r="D225" s="458">
        <f>495250629.21/1000000</f>
        <v>495.25062921</v>
      </c>
      <c r="E225" s="458">
        <f t="shared" ref="E225:F225" si="132">495250629.21/1000000</f>
        <v>495.25062921</v>
      </c>
      <c r="F225" s="458">
        <f t="shared" si="132"/>
        <v>495.25062921</v>
      </c>
      <c r="G225" s="458">
        <f t="shared" si="131"/>
        <v>100</v>
      </c>
      <c r="H225" s="458">
        <f>495250629.2/1000000</f>
        <v>495.25062919999999</v>
      </c>
      <c r="I225" s="458">
        <f>H225/E225*100</f>
        <v>99.999999997980808</v>
      </c>
      <c r="J225" s="458">
        <f>H225/D225*100</f>
        <v>99.999999997980808</v>
      </c>
      <c r="K225" s="458">
        <v>0</v>
      </c>
      <c r="L225" s="458">
        <v>0</v>
      </c>
      <c r="M225" s="458">
        <v>0</v>
      </c>
      <c r="N225" s="458">
        <v>0</v>
      </c>
      <c r="O225" s="886"/>
      <c r="P225" s="886"/>
    </row>
    <row r="226" spans="1:17" s="7" customFormat="1" ht="17.25" customHeight="1" x14ac:dyDescent="0.25">
      <c r="A226" s="713" t="s">
        <v>57</v>
      </c>
      <c r="B226" s="773"/>
      <c r="C226" s="509">
        <f>C219-C225</f>
        <v>37.043121199999973</v>
      </c>
      <c r="D226" s="645">
        <f>D217-D225</f>
        <v>41.073786490000032</v>
      </c>
      <c r="E226" s="645">
        <f t="shared" ref="E226:F226" si="133">E217-E225</f>
        <v>41.563936000000069</v>
      </c>
      <c r="F226" s="645">
        <f t="shared" si="133"/>
        <v>41.073786490000032</v>
      </c>
      <c r="G226" s="645">
        <f t="shared" si="131"/>
        <v>98.820733652366229</v>
      </c>
      <c r="H226" s="645">
        <f t="shared" ref="H226" si="134">H217-H225</f>
        <v>41.02762161000004</v>
      </c>
      <c r="I226" s="646">
        <f>H226/E226*100</f>
        <v>98.709664094372513</v>
      </c>
      <c r="J226" s="646">
        <f>H226/D226*100</f>
        <v>99.887605005661626</v>
      </c>
      <c r="K226" s="645">
        <f t="shared" ref="K226:L226" si="135">K217-K225</f>
        <v>19.297588350000002</v>
      </c>
      <c r="L226" s="645">
        <f t="shared" si="135"/>
        <v>19.37565657</v>
      </c>
      <c r="M226" s="646">
        <f>K226/L226*100</f>
        <v>99.597080905527221</v>
      </c>
      <c r="N226" s="646">
        <f>K226/H226*100</f>
        <v>47.035600877474273</v>
      </c>
      <c r="O226" s="886"/>
      <c r="P226" s="886"/>
    </row>
    <row r="227" spans="1:17" s="7" customFormat="1" ht="50.25" customHeight="1" x14ac:dyDescent="0.25">
      <c r="A227" s="856" t="s">
        <v>2700</v>
      </c>
      <c r="B227" s="870"/>
      <c r="C227" s="587">
        <f>(SUMIFS(Лист3!$O$15:$O$500,Лист3!$P$15:$P$500,"E1",Лист3!$A$15:$A$500,"812"))/$Q$3</f>
        <v>373.57094737</v>
      </c>
      <c r="D227" s="588">
        <f>(SUMIFS(Лист1!$O$15:$O$500,Лист1!$Q$15:$Q$500,"E1",Лист1!$A$15:$A$500,"812"))/$Q$3</f>
        <v>495.25062921</v>
      </c>
      <c r="E227" s="588">
        <f>(SUMIFS(Лист2!$P$15:$P$500,Лист2!$R$15:$R$500,"E1",Лист2!$A$15:$A$500,"812"))/$Q$4</f>
        <v>495.25062921000006</v>
      </c>
      <c r="F227" s="588">
        <f>(SUMIFS(Лист1!$O$15:$O$500,Лист1!$Q$15:$Q$500,"E1",Лист1!$A$15:$A$500,"812"))/$Q$3</f>
        <v>495.25062921</v>
      </c>
      <c r="G227" s="588">
        <f t="shared" si="131"/>
        <v>99.999999999999986</v>
      </c>
      <c r="H227" s="588">
        <f>(SUMIFS(Лист1!$P$15:$P$500,Лист1!$Q$15:$Q$500,"E1",Лист1!$A$15:$A$500,"812"))/$Q$3</f>
        <v>495.25062919999999</v>
      </c>
      <c r="I227" s="589">
        <f>H227/E227*100</f>
        <v>99.999999997980808</v>
      </c>
      <c r="J227" s="589">
        <f>H227/D227*100</f>
        <v>99.999999997980808</v>
      </c>
      <c r="K227" s="637"/>
      <c r="L227" s="637"/>
      <c r="M227" s="638"/>
      <c r="N227" s="638"/>
      <c r="O227" s="685"/>
      <c r="P227" s="685"/>
    </row>
    <row r="228" spans="1:17" s="7" customFormat="1" ht="15" customHeight="1" x14ac:dyDescent="0.25">
      <c r="A228" s="851" t="s">
        <v>5</v>
      </c>
      <c r="B228" s="868"/>
      <c r="C228" s="508">
        <f>(SUMIFS(Лист3!$O$15:$O$500,Лист3!$P$15:$P$500,"E1",Лист3!$A$15:$A$500,"812",Лист3!$K$15:$K$500,"1*"))/$Q$3</f>
        <v>320.56180000000001</v>
      </c>
      <c r="D228" s="596">
        <f>(SUMIFS(Лист1!$O$15:$O$500,Лист1!$Q$15:$Q$500,"E1",Лист1!$A$15:$A$500,"812",Лист1!$K$15:$K$500,"1*"))/$Q$3</f>
        <v>301.91550000000001</v>
      </c>
      <c r="E228" s="627">
        <f>(SUMIFS(Лист2!$P$15:$P$500,Лист2!$A$15:$A$500,"812",Лист2!$K$15:$K$500,"1*",Лист2!$R$15:$R$500,"E1"))/$Q$4</f>
        <v>301.91550000000001</v>
      </c>
      <c r="F228" s="596">
        <f>(SUMIFS(Лист1!$O$15:$O$500,Лист1!$Q$15:$Q$500,"E1",Лист1!$A$15:$A$500,"812",Лист1!$K$15:$K$500,"1*"))/$Q$3</f>
        <v>301.91550000000001</v>
      </c>
      <c r="G228" s="627">
        <f t="shared" si="131"/>
        <v>100</v>
      </c>
      <c r="H228" s="596">
        <f>(SUMIFS(Лист1!$P$15:$P$500,Лист1!$Q$15:$Q$500,"E1",Лист1!$A$15:$A$500,"812",Лист1!$K$15:$K$500,"1*"))/$Q$3</f>
        <v>301.91550000000001</v>
      </c>
      <c r="I228" s="642">
        <f t="shared" ref="I228:I229" si="136">H228/E228*100</f>
        <v>100</v>
      </c>
      <c r="J228" s="642">
        <f t="shared" ref="J228:J229" si="137">H228/D228*100</f>
        <v>100</v>
      </c>
      <c r="K228" s="597">
        <f>164656912.86/1000000</f>
        <v>164.65691286000001</v>
      </c>
      <c r="L228" s="597">
        <f>164731600/1000000</f>
        <v>164.73159999999999</v>
      </c>
      <c r="M228" s="597">
        <f t="shared" ref="M228:M229" si="138">K228/L228*100</f>
        <v>99.954661315740282</v>
      </c>
      <c r="N228" s="597">
        <f>(K228/H228)*100</f>
        <v>54.537416217451572</v>
      </c>
      <c r="O228" s="685"/>
      <c r="P228" s="685"/>
    </row>
    <row r="229" spans="1:17" s="7" customFormat="1" ht="15" customHeight="1" x14ac:dyDescent="0.25">
      <c r="A229" s="852" t="s">
        <v>6</v>
      </c>
      <c r="B229" s="869"/>
      <c r="C229" s="506">
        <f>(SUMIFS(Лист3!$O$15:$O$500,Лист3!$P$15:$P$500,"E1",Лист3!$A$15:$A$500,"812",Лист3!$K$15:$K$500,"0*"))/$Q$3</f>
        <v>53.009147369999994</v>
      </c>
      <c r="D229" s="629">
        <f>(SUMIFS(Лист1!$O$15:$O$500,Лист1!$Q$15:$Q$500,"E1",Лист1!$A$15:$A$500,"812",Лист1!$K$15:$K$500,"0*"))/$Q$3</f>
        <v>193.33512920999999</v>
      </c>
      <c r="E229" s="630">
        <f>(SUMIFS(Лист2!$P$15:$P$500,Лист2!$A$15:$A$500,"812",Лист2!$K$15:$K$500,"0*",Лист2!$R$15:$R$500,"E1"))/$Q$4</f>
        <v>193.33512921000002</v>
      </c>
      <c r="F229" s="629">
        <f>(SUMIFS(Лист1!$O$15:$O$500,Лист1!$Q$15:$Q$500,"E1",Лист1!$A$15:$A$500,"812",Лист1!$K$15:$K$500,"0*"))/$Q$3</f>
        <v>193.33512920999999</v>
      </c>
      <c r="G229" s="630">
        <f t="shared" si="131"/>
        <v>99.999999999999986</v>
      </c>
      <c r="H229" s="629">
        <f>(SUMIFS(Лист1!$P$15:$P$500,Лист1!$Q$15:$Q$500,"E1",Лист1!$A$15:$A$500,"812",Лист1!$K$15:$K$500,"0*"))/$Q$3</f>
        <v>193.33512919999998</v>
      </c>
      <c r="I229" s="643">
        <f t="shared" si="136"/>
        <v>99.999999994827618</v>
      </c>
      <c r="J229" s="643">
        <f t="shared" si="137"/>
        <v>99.999999994827633</v>
      </c>
      <c r="K229" s="631">
        <f>363545347.85/1000000</f>
        <v>363.54534785000004</v>
      </c>
      <c r="L229" s="631">
        <f>364299670.67/1000000</f>
        <v>364.29967067000001</v>
      </c>
      <c r="M229" s="631">
        <f t="shared" si="138"/>
        <v>99.792938923438314</v>
      </c>
      <c r="N229" s="631">
        <f>(K229/H229)*100</f>
        <v>188.03895047646625</v>
      </c>
      <c r="O229" s="685"/>
      <c r="P229" s="685"/>
      <c r="Q229" s="66"/>
    </row>
    <row r="230" spans="1:17" s="7" customFormat="1" ht="37.5" customHeight="1" x14ac:dyDescent="0.25">
      <c r="A230" s="856" t="s">
        <v>2702</v>
      </c>
      <c r="B230" s="870"/>
      <c r="C230" s="587">
        <f>(SUMIFS(Лист3!$O$15:$O$500,Лист3!$P$15:$P$500,"E1",Лист3!$A$15:$A$500,"813"))/$Q$3</f>
        <v>37.043121200000002</v>
      </c>
      <c r="D230" s="588">
        <f>(SUMIFS(Лист1!$O$15:$O$500,Лист1!$Q$15:$Q$500,"E1",Лист1!$A$15:$A$500,"813"))/$Q$3</f>
        <v>40.933800489999996</v>
      </c>
      <c r="E230" s="588">
        <f>(SUMIFS(Лист2!$P$15:$P$500,Лист2!$R$15:$R$500,"E1",Лист2!$A$15:$A$500,"813"))/$Q$4</f>
        <v>41.423949999999998</v>
      </c>
      <c r="F230" s="588">
        <f>(SUMIFS(Лист1!$O$15:$O$500,Лист1!$Q$15:$Q$500,"E1",Лист1!$A$15:$A$500,"813"))/$Q$3</f>
        <v>40.933800489999996</v>
      </c>
      <c r="G230" s="588">
        <f t="shared" si="131"/>
        <v>98.816748499358454</v>
      </c>
      <c r="H230" s="588">
        <f>(SUMIFS(Лист1!$P$15:$P$500,Лист1!$Q$15:$Q$500,"E1",Лист1!$A$15:$A$500,"813"))/$Q$3</f>
        <v>40.887635609999997</v>
      </c>
      <c r="I230" s="589">
        <f>H230/E230*100</f>
        <v>98.705303598522107</v>
      </c>
      <c r="J230" s="589">
        <f>H230/D230*100</f>
        <v>99.887220635642464</v>
      </c>
      <c r="K230" s="637"/>
      <c r="L230" s="637"/>
      <c r="M230" s="638"/>
      <c r="N230" s="638"/>
      <c r="O230" s="685"/>
      <c r="P230" s="685"/>
    </row>
    <row r="231" spans="1:17" s="7" customFormat="1" ht="15" customHeight="1" x14ac:dyDescent="0.25">
      <c r="A231" s="851" t="s">
        <v>5</v>
      </c>
      <c r="B231" s="868"/>
      <c r="C231" s="508">
        <f>(SUMIFS(Лист3!$O$15:$O$500,Лист3!$P$15:$P$500,"E1",Лист3!$A$15:$A$500,"813",Лист3!$K$15:$K$500,"1*"))/$Q$3</f>
        <v>36.671700000000001</v>
      </c>
      <c r="D231" s="596">
        <f>(SUMIFS(Лист1!$O$15:$O$500,Лист1!$Q$15:$Q$500,"E1",Лист1!$A$15:$A$500,"813",Лист1!$K$15:$K$500,"1*"))/$Q$3</f>
        <v>40.524452189999998</v>
      </c>
      <c r="E231" s="627">
        <f>(SUMIFS(Лист2!$P$15:$P$500,Лист2!$A$15:$A$500,"813",Лист2!$K$15:$K$500,"1*",Лист2!$R$15:$R$500,"E1"))/$Q$4</f>
        <v>41.009699999999995</v>
      </c>
      <c r="F231" s="596">
        <f>(SUMIFS(Лист1!$O$15:$O$500,Лист1!$Q$15:$Q$500,"E1",Лист1!$A$15:$A$500,"813",Лист1!$K$15:$K$500,"1*"))/$Q$3</f>
        <v>40.524452189999998</v>
      </c>
      <c r="G231" s="627">
        <f t="shared" si="131"/>
        <v>98.816748696040207</v>
      </c>
      <c r="H231" s="596">
        <f>(SUMIFS(Лист1!$P$15:$P$500,Лист1!$Q$15:$Q$500,"E1",Лист1!$A$15:$A$500,"813",Лист1!$K$15:$K$500,"1*"))/$Q$3</f>
        <v>40.478748969999998</v>
      </c>
      <c r="I231" s="642">
        <f t="shared" ref="I231:I232" si="139">H231/E231*100</f>
        <v>98.705303793980463</v>
      </c>
      <c r="J231" s="642">
        <f t="shared" ref="J231:J232" si="140">H231/D231*100</f>
        <v>99.887220634628889</v>
      </c>
      <c r="K231" s="597">
        <f>164656912.86/1000000</f>
        <v>164.65691286000001</v>
      </c>
      <c r="L231" s="597">
        <f>164731600/1000000</f>
        <v>164.73159999999999</v>
      </c>
      <c r="M231" s="597">
        <f t="shared" ref="M231:M232" si="141">K231/L231*100</f>
        <v>99.954661315740282</v>
      </c>
      <c r="N231" s="597">
        <f>(K231/H231)*100</f>
        <v>406.77371966715697</v>
      </c>
      <c r="O231" s="685"/>
      <c r="P231" s="685"/>
    </row>
    <row r="232" spans="1:17" s="7" customFormat="1" ht="15" customHeight="1" x14ac:dyDescent="0.25">
      <c r="A232" s="852" t="s">
        <v>6</v>
      </c>
      <c r="B232" s="869"/>
      <c r="C232" s="506">
        <f>(SUMIFS(Лист3!$O$15:$O$500,Лист3!$P$15:$P$500,"E1",Лист3!$A$15:$A$500,"813",Лист3!$K$15:$K$500,"0*"))/$Q$3</f>
        <v>0.37142120000000001</v>
      </c>
      <c r="D232" s="629">
        <f>(SUMIFS(Лист1!$O$15:$O$500,Лист1!$Q$15:$Q$500,"E1",Лист1!$A$15:$A$500,"813",Лист1!$K$15:$K$500,"0*"))/$Q$3</f>
        <v>0.4093483</v>
      </c>
      <c r="E232" s="630">
        <f>(SUMIFS(Лист2!$P$15:$P$500,Лист2!$A$15:$A$500,"813",Лист2!$K$15:$K$500,"0*",Лист2!$R$15:$R$500,"E1"))/$Q$4</f>
        <v>0.41425000000000001</v>
      </c>
      <c r="F232" s="629">
        <f>(SUMIFS(Лист1!$O$15:$O$500,Лист1!$Q$15:$Q$500,"E1",Лист1!$A$15:$A$500,"813",Лист1!$K$15:$K$500,"0*"))/$Q$3</f>
        <v>0.4093483</v>
      </c>
      <c r="G232" s="630">
        <f t="shared" si="131"/>
        <v>98.81672902836452</v>
      </c>
      <c r="H232" s="629">
        <f>(SUMIFS(Лист1!$P$15:$P$500,Лист1!$Q$15:$Q$500,"E1",Лист1!$A$15:$A$500,"813",Лист1!$K$15:$K$500,"0*"))/$Q$3</f>
        <v>0.40888663999999997</v>
      </c>
      <c r="I232" s="643">
        <f t="shared" si="139"/>
        <v>98.705284248642116</v>
      </c>
      <c r="J232" s="643">
        <f t="shared" si="140"/>
        <v>99.887220735984485</v>
      </c>
      <c r="K232" s="631">
        <f>363545347.85/1000000</f>
        <v>363.54534785000004</v>
      </c>
      <c r="L232" s="631">
        <f>364299670.67/1000000</f>
        <v>364.29967067000001</v>
      </c>
      <c r="M232" s="631">
        <f t="shared" si="141"/>
        <v>99.792938923438314</v>
      </c>
      <c r="N232" s="631">
        <f>(K232/H232)*100</f>
        <v>88911.036039230836</v>
      </c>
      <c r="O232" s="685"/>
      <c r="P232" s="685"/>
      <c r="Q232" s="66"/>
    </row>
    <row r="233" spans="1:17" s="7" customFormat="1" ht="15.75" customHeight="1" x14ac:dyDescent="0.25">
      <c r="A233" s="857" t="s">
        <v>2343</v>
      </c>
      <c r="B233" s="857"/>
      <c r="C233" s="857"/>
      <c r="D233" s="857"/>
      <c r="E233" s="857"/>
      <c r="F233" s="857"/>
      <c r="G233" s="857"/>
      <c r="H233" s="857"/>
      <c r="I233" s="857"/>
      <c r="J233" s="857"/>
      <c r="K233" s="857"/>
      <c r="L233" s="857"/>
      <c r="M233" s="857"/>
      <c r="N233" s="857"/>
      <c r="O233" s="857"/>
      <c r="P233" s="857"/>
    </row>
    <row r="234" spans="1:17" s="7" customFormat="1" ht="43.5" customHeight="1" x14ac:dyDescent="0.25">
      <c r="A234" s="858" t="s">
        <v>53</v>
      </c>
      <c r="B234" s="882"/>
      <c r="C234" s="591">
        <f>C236</f>
        <v>235.33878787</v>
      </c>
      <c r="D234" s="591">
        <f>D236</f>
        <v>56.393974729999996</v>
      </c>
      <c r="E234" s="591">
        <f>E236</f>
        <v>56.393974730000004</v>
      </c>
      <c r="F234" s="591">
        <f t="shared" ref="F234" si="142">F236</f>
        <v>56.393974729999996</v>
      </c>
      <c r="G234" s="591">
        <f>F234/E234*100</f>
        <v>99.999999999999986</v>
      </c>
      <c r="H234" s="591">
        <f>H236</f>
        <v>56.34049985</v>
      </c>
      <c r="I234" s="591">
        <f>I236</f>
        <v>99.905176252860301</v>
      </c>
      <c r="J234" s="591">
        <f t="shared" ref="J234:N234" si="143">J236</f>
        <v>99.905176252860301</v>
      </c>
      <c r="K234" s="591">
        <f t="shared" si="143"/>
        <v>46.646272189999991</v>
      </c>
      <c r="L234" s="591">
        <f t="shared" si="143"/>
        <v>46.646272189999991</v>
      </c>
      <c r="M234" s="591">
        <f t="shared" si="143"/>
        <v>100</v>
      </c>
      <c r="N234" s="591">
        <f t="shared" si="143"/>
        <v>82.793500792840391</v>
      </c>
      <c r="O234" s="624"/>
      <c r="P234" s="624"/>
    </row>
    <row r="235" spans="1:17" s="7" customFormat="1" ht="17.25" customHeight="1" x14ac:dyDescent="0.25">
      <c r="A235" s="871" t="s">
        <v>2344</v>
      </c>
      <c r="B235" s="871"/>
      <c r="C235" s="871"/>
      <c r="D235" s="871"/>
      <c r="E235" s="871"/>
      <c r="F235" s="871"/>
      <c r="G235" s="871"/>
      <c r="H235" s="871"/>
      <c r="I235" s="871"/>
      <c r="J235" s="871"/>
      <c r="K235" s="871"/>
      <c r="L235" s="871"/>
      <c r="M235" s="871"/>
      <c r="N235" s="871"/>
      <c r="O235" s="871"/>
      <c r="P235" s="871"/>
    </row>
    <row r="236" spans="1:17" s="7" customFormat="1" ht="13.5" customHeight="1" x14ac:dyDescent="0.25">
      <c r="A236" s="849" t="s">
        <v>14</v>
      </c>
      <c r="B236" s="849"/>
      <c r="C236" s="593">
        <f>SUM(C237:C241)</f>
        <v>235.33878787</v>
      </c>
      <c r="D236" s="593">
        <f>SUM(D237:D241)</f>
        <v>56.393974729999996</v>
      </c>
      <c r="E236" s="593">
        <f>SUM(E237:E241)</f>
        <v>56.393974730000004</v>
      </c>
      <c r="F236" s="593">
        <f t="shared" ref="F236" si="144">SUM(F237:F241)</f>
        <v>56.393974729999996</v>
      </c>
      <c r="G236" s="593">
        <f>F236/E236*100</f>
        <v>99.999999999999986</v>
      </c>
      <c r="H236" s="593">
        <f>SUM(H237:H241)</f>
        <v>56.34049985</v>
      </c>
      <c r="I236" s="593">
        <f>H236/E236*100</f>
        <v>99.905176252860301</v>
      </c>
      <c r="J236" s="594">
        <f>H236/D236*100</f>
        <v>99.905176252860301</v>
      </c>
      <c r="K236" s="594">
        <f>SUM(K237:K241)</f>
        <v>46.646272189999991</v>
      </c>
      <c r="L236" s="594">
        <f>SUM(L237:L241)</f>
        <v>46.646272189999991</v>
      </c>
      <c r="M236" s="594">
        <f>K236/L236*100</f>
        <v>100</v>
      </c>
      <c r="N236" s="594">
        <f>K236/H236*100</f>
        <v>82.793500792840391</v>
      </c>
      <c r="O236" s="850" t="s">
        <v>2315</v>
      </c>
      <c r="P236" s="850" t="s">
        <v>2342</v>
      </c>
    </row>
    <row r="237" spans="1:17" s="7" customFormat="1" ht="17.25" customHeight="1" x14ac:dyDescent="0.25">
      <c r="A237" s="851" t="s">
        <v>5</v>
      </c>
      <c r="B237" s="868"/>
      <c r="C237" s="508">
        <f>(SUMIFS(Лист3!$O$15:$O$500,Лист3!$P$15:$P$500,"E2",Лист3!$K$15:$K$500,"1*"))/$Q$3</f>
        <v>232.9854</v>
      </c>
      <c r="D237" s="596">
        <f>(SUMIFS(Лист1!$O$15:$O$500,Лист1!$Q$15:$Q$500,"E2",Лист1!$K$15:$K$500,"1*"))/$Q$3</f>
        <v>55.460299999999997</v>
      </c>
      <c r="E237" s="642">
        <f>55460.3/1000</f>
        <v>55.460300000000004</v>
      </c>
      <c r="F237" s="596">
        <f>(SUMIFS(Лист1!$O$15:$O$500,Лист1!$Q$15:$Q$500,"E2",Лист1!$K$15:$K$500,"1*"))/$Q$3</f>
        <v>55.460299999999997</v>
      </c>
      <c r="G237" s="642">
        <f t="shared" ref="G237:G246" si="145">F237/E237*100</f>
        <v>99.999999999999986</v>
      </c>
      <c r="H237" s="596">
        <f>(SUMIFS(Лист1!$P$15:$P$500,Лист1!$Q$15:$Q$500,"E2",Лист1!$K$15:$K$500,"1*"))/$Q$3</f>
        <v>55.460299999999997</v>
      </c>
      <c r="I237" s="642">
        <f>H237/E237*100</f>
        <v>99.999999999999986</v>
      </c>
      <c r="J237" s="642">
        <f>H237/D237*100</f>
        <v>100</v>
      </c>
      <c r="K237" s="642">
        <f>44005523.23/1000000</f>
        <v>44.005523229999994</v>
      </c>
      <c r="L237" s="642">
        <f>44005523.23/1000000</f>
        <v>44.005523229999994</v>
      </c>
      <c r="M237" s="642">
        <f>K237/L237*100</f>
        <v>100</v>
      </c>
      <c r="N237" s="642">
        <f>K237/H237*100</f>
        <v>79.345988445789146</v>
      </c>
      <c r="O237" s="850"/>
      <c r="P237" s="850"/>
    </row>
    <row r="238" spans="1:17" s="7" customFormat="1" ht="18" customHeight="1" x14ac:dyDescent="0.25">
      <c r="A238" s="852" t="s">
        <v>6</v>
      </c>
      <c r="B238" s="869"/>
      <c r="C238" s="506">
        <f>(SUMIFS(Лист3!$O$15:$O$500,Лист3!$P$15:$P$500,"E2",Лист3!$K$15:$K$500,"0*"))/$Q$3</f>
        <v>2.3533878700000002</v>
      </c>
      <c r="D238" s="629">
        <f>(SUMIFS(Лист1!$O$15:$O$500,Лист1!$Q$15:$Q$500,"E2",Лист1!$K$15:$K$500,"0*"))/$Q$3</f>
        <v>0.56020505000000009</v>
      </c>
      <c r="E238" s="643">
        <f>560.20505/1000</f>
        <v>0.56020504999999998</v>
      </c>
      <c r="F238" s="629">
        <f>(SUMIFS(Лист1!$O$15:$O$500,Лист1!$Q$15:$Q$500,"E2",Лист1!$K$15:$K$500,"0*"))/$Q$3</f>
        <v>0.56020505000000009</v>
      </c>
      <c r="G238" s="643">
        <f t="shared" si="145"/>
        <v>100.00000000000003</v>
      </c>
      <c r="H238" s="629">
        <f>(SUMIFS(Лист1!$P$15:$P$500,Лист1!$Q$15:$Q$500,"E2",Лист1!$K$15:$K$500,"0*"))/$Q$3</f>
        <v>0.56020505000000009</v>
      </c>
      <c r="I238" s="643">
        <f>H238/E238*100</f>
        <v>100.00000000000003</v>
      </c>
      <c r="J238" s="643">
        <f>H238/D238*100</f>
        <v>100</v>
      </c>
      <c r="K238" s="643">
        <f>2490748.96/1000000</f>
        <v>2.4907489599999999</v>
      </c>
      <c r="L238" s="643">
        <f>2490748.96/1000000</f>
        <v>2.4907489599999999</v>
      </c>
      <c r="M238" s="643">
        <f>K238/L238*100</f>
        <v>100</v>
      </c>
      <c r="N238" s="643">
        <f>K238/H238*100</f>
        <v>444.6137998934496</v>
      </c>
      <c r="O238" s="850"/>
      <c r="P238" s="850"/>
    </row>
    <row r="239" spans="1:17" s="7" customFormat="1" ht="15.75" customHeight="1" x14ac:dyDescent="0.25">
      <c r="A239" s="853" t="s">
        <v>7</v>
      </c>
      <c r="B239" s="879"/>
      <c r="C239" s="632"/>
      <c r="D239" s="649">
        <v>0.37346968000000003</v>
      </c>
      <c r="E239" s="649">
        <v>0.37346968000000003</v>
      </c>
      <c r="F239" s="649">
        <v>0.37346968000000003</v>
      </c>
      <c r="G239" s="649">
        <f t="shared" si="145"/>
        <v>100</v>
      </c>
      <c r="H239" s="649">
        <v>0.31999480000000002</v>
      </c>
      <c r="I239" s="649">
        <f>H239/E239*100</f>
        <v>85.681600712539776</v>
      </c>
      <c r="J239" s="649">
        <f>H239/D239*100</f>
        <v>85.681600712539776</v>
      </c>
      <c r="K239" s="649">
        <v>0.15</v>
      </c>
      <c r="L239" s="649">
        <v>0.15</v>
      </c>
      <c r="M239" s="633">
        <f>K239/L239*100</f>
        <v>100</v>
      </c>
      <c r="N239" s="633">
        <f>K239/H239*100</f>
        <v>46.875761731128122</v>
      </c>
      <c r="O239" s="850"/>
      <c r="P239" s="850"/>
    </row>
    <row r="240" spans="1:17" s="7" customFormat="1" ht="16.5" customHeight="1" x14ac:dyDescent="0.25">
      <c r="A240" s="854" t="s">
        <v>8</v>
      </c>
      <c r="B240" s="880"/>
      <c r="C240" s="634">
        <v>0</v>
      </c>
      <c r="D240" s="635">
        <v>0</v>
      </c>
      <c r="E240" s="635">
        <v>0</v>
      </c>
      <c r="F240" s="635">
        <v>0</v>
      </c>
      <c r="G240" s="635">
        <v>0</v>
      </c>
      <c r="H240" s="635">
        <v>0</v>
      </c>
      <c r="I240" s="635">
        <v>0</v>
      </c>
      <c r="J240" s="635">
        <v>0</v>
      </c>
      <c r="K240" s="635">
        <v>0</v>
      </c>
      <c r="L240" s="635">
        <v>0</v>
      </c>
      <c r="M240" s="635">
        <v>0</v>
      </c>
      <c r="N240" s="635">
        <v>0</v>
      </c>
      <c r="O240" s="850"/>
      <c r="P240" s="850"/>
    </row>
    <row r="241" spans="1:17" s="7" customFormat="1" ht="15.75" customHeight="1" x14ac:dyDescent="0.25">
      <c r="A241" s="855" t="s">
        <v>9</v>
      </c>
      <c r="B241" s="881"/>
      <c r="C241" s="598">
        <v>0</v>
      </c>
      <c r="D241" s="599">
        <v>0</v>
      </c>
      <c r="E241" s="599">
        <v>0</v>
      </c>
      <c r="F241" s="599">
        <v>0</v>
      </c>
      <c r="G241" s="599">
        <v>0</v>
      </c>
      <c r="H241" s="599">
        <v>0</v>
      </c>
      <c r="I241" s="599">
        <v>0</v>
      </c>
      <c r="J241" s="599">
        <v>0</v>
      </c>
      <c r="K241" s="599">
        <v>0</v>
      </c>
      <c r="L241" s="599">
        <v>0</v>
      </c>
      <c r="M241" s="599">
        <v>0</v>
      </c>
      <c r="N241" s="599">
        <v>0</v>
      </c>
      <c r="O241" s="850"/>
      <c r="P241" s="850"/>
    </row>
    <row r="242" spans="1:17" s="7" customFormat="1" ht="30.75" customHeight="1" x14ac:dyDescent="0.25">
      <c r="A242" s="719" t="s">
        <v>58</v>
      </c>
      <c r="B242" s="795"/>
      <c r="C242" s="510">
        <v>0</v>
      </c>
      <c r="D242" s="636">
        <v>0</v>
      </c>
      <c r="E242" s="636">
        <v>0</v>
      </c>
      <c r="F242" s="636">
        <v>0</v>
      </c>
      <c r="G242" s="636">
        <v>0</v>
      </c>
      <c r="H242" s="636">
        <v>0</v>
      </c>
      <c r="I242" s="636">
        <v>0</v>
      </c>
      <c r="J242" s="636">
        <v>0</v>
      </c>
      <c r="K242" s="636">
        <v>0</v>
      </c>
      <c r="L242" s="636">
        <v>0</v>
      </c>
      <c r="M242" s="636">
        <v>0</v>
      </c>
      <c r="N242" s="636">
        <v>0</v>
      </c>
      <c r="O242" s="850"/>
      <c r="P242" s="850"/>
    </row>
    <row r="243" spans="1:17" s="7" customFormat="1" ht="19.5" customHeight="1" x14ac:dyDescent="0.25">
      <c r="A243" s="713" t="s">
        <v>57</v>
      </c>
      <c r="B243" s="773"/>
      <c r="C243" s="509">
        <f>C236-C242</f>
        <v>235.33878787</v>
      </c>
      <c r="D243" s="637">
        <f>D234-D242</f>
        <v>56.393974729999996</v>
      </c>
      <c r="E243" s="637">
        <f t="shared" ref="E243:F243" si="146">E234-E242</f>
        <v>56.393974730000004</v>
      </c>
      <c r="F243" s="637">
        <f t="shared" si="146"/>
        <v>56.393974729999996</v>
      </c>
      <c r="G243" s="637">
        <f t="shared" si="145"/>
        <v>99.999999999999986</v>
      </c>
      <c r="H243" s="637">
        <f t="shared" ref="H243" si="147">H234-H242</f>
        <v>56.34049985</v>
      </c>
      <c r="I243" s="638">
        <f>H243/E243*100</f>
        <v>99.905176252860301</v>
      </c>
      <c r="J243" s="638">
        <f>H243/D243*100</f>
        <v>99.905176252860301</v>
      </c>
      <c r="K243" s="637">
        <f t="shared" ref="K243:L243" si="148">K234-K242</f>
        <v>46.646272189999991</v>
      </c>
      <c r="L243" s="637">
        <f t="shared" si="148"/>
        <v>46.646272189999991</v>
      </c>
      <c r="M243" s="638">
        <f>K243/L243*100</f>
        <v>100</v>
      </c>
      <c r="N243" s="638">
        <f>K243/H243*100</f>
        <v>82.793500792840391</v>
      </c>
      <c r="O243" s="850"/>
      <c r="P243" s="850"/>
    </row>
    <row r="244" spans="1:17" s="7" customFormat="1" ht="30.75" customHeight="1" x14ac:dyDescent="0.25">
      <c r="A244" s="856" t="s">
        <v>2702</v>
      </c>
      <c r="B244" s="870"/>
      <c r="C244" s="587">
        <f>(SUMIFS(Лист3!$O$15:$O$500,Лист3!$P$15:$P$500,"E2",Лист3!$A$15:$A$500,"813"))/$Q$3</f>
        <v>235.33878787</v>
      </c>
      <c r="D244" s="588">
        <f>(SUMIFS(Лист1!$O$15:$O$500,Лист1!$Q$15:$Q$500,"E2",Лист1!$A$15:$A$500,"813"))/$Q$3</f>
        <v>56.020505050000004</v>
      </c>
      <c r="E244" s="588">
        <f>(SUMIFS(Лист2!$P$15:$P$500,Лист2!$R$15:$R$500,"E2",Лист2!$A$15:$A$500,"813"))/$Q$4</f>
        <v>56.020505049999997</v>
      </c>
      <c r="F244" s="588">
        <f>(SUMIFS(Лист1!$O$15:$O$500,Лист1!$Q$15:$Q$500,"E2",Лист1!$A$15:$A$500,"813"))/$Q$3</f>
        <v>56.020505050000004</v>
      </c>
      <c r="G244" s="588">
        <f t="shared" si="145"/>
        <v>100.00000000000003</v>
      </c>
      <c r="H244" s="588">
        <f>(SUMIFS(Лист1!$P$15:$P$500,Лист1!$Q$15:$Q$500,"E2",Лист1!$A$15:$A$500,"813"))/$Q$3</f>
        <v>56.020505050000004</v>
      </c>
      <c r="I244" s="589">
        <f>H244/E244*100</f>
        <v>100.00000000000003</v>
      </c>
      <c r="J244" s="589">
        <f>H244/D244*100</f>
        <v>100</v>
      </c>
      <c r="K244" s="637"/>
      <c r="L244" s="637"/>
      <c r="M244" s="638"/>
      <c r="N244" s="638"/>
      <c r="O244" s="685"/>
      <c r="P244" s="685"/>
    </row>
    <row r="245" spans="1:17" s="7" customFormat="1" ht="15" customHeight="1" x14ac:dyDescent="0.25">
      <c r="A245" s="851" t="s">
        <v>5</v>
      </c>
      <c r="B245" s="868"/>
      <c r="C245" s="508">
        <f>(SUMIFS(Лист3!$O$15:$O$500,Лист3!$P$15:$P$500,"E2",Лист3!$A$15:$A$500,"813",Лист3!$K$15:$K$500,"1*"))/$Q$3</f>
        <v>232.9854</v>
      </c>
      <c r="D245" s="596">
        <f>(SUMIFS(Лист1!$O$15:$O$500,Лист1!$Q$15:$Q$500,"E2",Лист1!$A$15:$A$500,"813",Лист1!$K$15:$K$500,"1*"))/$Q$3</f>
        <v>55.460299999999997</v>
      </c>
      <c r="E245" s="627">
        <f>(SUMIFS(Лист2!$P$15:$P$500,Лист2!$A$15:$A$500,"813",Лист2!$K$15:$K$500,"1*",Лист2!$R$15:$R$500,"E2"))/$Q$4</f>
        <v>55.460299999999997</v>
      </c>
      <c r="F245" s="596">
        <f>(SUMIFS(Лист1!$O$15:$O$500,Лист1!$Q$15:$Q$500,"E2",Лист1!$A$15:$A$500,"813",Лист1!$K$15:$K$500,"1*"))/$Q$3</f>
        <v>55.460299999999997</v>
      </c>
      <c r="G245" s="627">
        <f t="shared" si="145"/>
        <v>100</v>
      </c>
      <c r="H245" s="596">
        <f>(SUMIFS(Лист1!$P$15:$P$500,Лист1!$Q$15:$Q$500,"E2",Лист1!$A$15:$A$500,"813",Лист1!$K$15:$K$500,"1*"))/$Q$3</f>
        <v>55.460299999999997</v>
      </c>
      <c r="I245" s="642">
        <f t="shared" ref="I245:I246" si="149">H245/E245*100</f>
        <v>100</v>
      </c>
      <c r="J245" s="642">
        <f t="shared" ref="J245:J246" si="150">H245/D245*100</f>
        <v>100</v>
      </c>
      <c r="K245" s="597">
        <f>164656912.86/1000000</f>
        <v>164.65691286000001</v>
      </c>
      <c r="L245" s="597">
        <f>164731600/1000000</f>
        <v>164.73159999999999</v>
      </c>
      <c r="M245" s="597">
        <f t="shared" ref="M245:M246" si="151">K245/L245*100</f>
        <v>99.954661315740282</v>
      </c>
      <c r="N245" s="597">
        <f>(K245/H245)*100</f>
        <v>296.89149330241634</v>
      </c>
      <c r="O245" s="685"/>
      <c r="P245" s="685"/>
    </row>
    <row r="246" spans="1:17" s="7" customFormat="1" ht="15" customHeight="1" x14ac:dyDescent="0.25">
      <c r="A246" s="852" t="s">
        <v>6</v>
      </c>
      <c r="B246" s="869"/>
      <c r="C246" s="506">
        <f>(SUMIFS(Лист3!$O$15:$O$500,Лист3!$P$15:$P$500,"E2",Лист3!$A$15:$A$500,"813",Лист3!$K$15:$K$500,"0*"))/$Q$3</f>
        <v>2.3533878700000002</v>
      </c>
      <c r="D246" s="629">
        <f>(SUMIFS(Лист1!$O$15:$O$500,Лист1!$Q$15:$Q$500,"E2",Лист1!$A$15:$A$500,"813",Лист1!$K$15:$K$500,"0*"))/$Q$3</f>
        <v>0.56020505000000009</v>
      </c>
      <c r="E246" s="630">
        <f>(SUMIFS(Лист2!$P$15:$P$500,Лист2!$A$15:$A$500,"813",Лист2!$K$15:$K$500,"0*",Лист2!$R$15:$R$500,"E2"))/$Q$4</f>
        <v>0.56020504999999998</v>
      </c>
      <c r="F246" s="629">
        <f>(SUMIFS(Лист1!$O$15:$O$500,Лист1!$Q$15:$Q$500,"E2",Лист1!$A$15:$A$500,"813",Лист1!$K$15:$K$500,"0*"))/$Q$3</f>
        <v>0.56020505000000009</v>
      </c>
      <c r="G246" s="630">
        <f t="shared" si="145"/>
        <v>100.00000000000003</v>
      </c>
      <c r="H246" s="629">
        <f>(SUMIFS(Лист1!$P$15:$P$500,Лист1!$Q$15:$Q$500,"E2",Лист1!$A$15:$A$500,"813",Лист1!$K$15:$K$500,"0*"))/$Q$3</f>
        <v>0.56020505000000009</v>
      </c>
      <c r="I246" s="643">
        <f t="shared" si="149"/>
        <v>100.00000000000003</v>
      </c>
      <c r="J246" s="643">
        <f t="shared" si="150"/>
        <v>100</v>
      </c>
      <c r="K246" s="631">
        <f>363545347.85/1000000</f>
        <v>363.54534785000004</v>
      </c>
      <c r="L246" s="631">
        <f>364299670.67/1000000</f>
        <v>364.29967067000001</v>
      </c>
      <c r="M246" s="631">
        <f t="shared" si="151"/>
        <v>99.792938923438314</v>
      </c>
      <c r="N246" s="631">
        <f>(K246/H246)*100</f>
        <v>64895.050098173873</v>
      </c>
      <c r="O246" s="685"/>
      <c r="P246" s="685"/>
      <c r="Q246" s="66"/>
    </row>
    <row r="247" spans="1:17" s="7" customFormat="1" ht="20.25" hidden="1" customHeight="1" x14ac:dyDescent="0.25">
      <c r="A247" s="865" t="s">
        <v>2345</v>
      </c>
      <c r="B247" s="865"/>
      <c r="C247" s="865"/>
      <c r="D247" s="865"/>
      <c r="E247" s="865"/>
      <c r="F247" s="865"/>
      <c r="G247" s="865"/>
      <c r="H247" s="865"/>
      <c r="I247" s="865"/>
      <c r="J247" s="865"/>
      <c r="K247" s="865"/>
      <c r="L247" s="865"/>
      <c r="M247" s="865"/>
      <c r="N247" s="865"/>
      <c r="O247" s="865"/>
      <c r="P247" s="865"/>
    </row>
    <row r="248" spans="1:17" s="7" customFormat="1" ht="48.75" hidden="1" customHeight="1" x14ac:dyDescent="0.25">
      <c r="A248" s="858" t="s">
        <v>53</v>
      </c>
      <c r="B248" s="882"/>
      <c r="C248" s="591">
        <f>C250</f>
        <v>0</v>
      </c>
      <c r="D248" s="591">
        <f>D250</f>
        <v>0</v>
      </c>
      <c r="E248" s="591">
        <f>E250</f>
        <v>0</v>
      </c>
      <c r="F248" s="591">
        <f t="shared" ref="F248" si="152">F250</f>
        <v>0</v>
      </c>
      <c r="G248" s="595">
        <v>0</v>
      </c>
      <c r="H248" s="591">
        <f>H250</f>
        <v>0</v>
      </c>
      <c r="I248" s="591">
        <f>I250</f>
        <v>0</v>
      </c>
      <c r="J248" s="591">
        <f t="shared" ref="J248:N248" si="153">J250</f>
        <v>0</v>
      </c>
      <c r="K248" s="591">
        <f t="shared" si="153"/>
        <v>5.5259860999999999</v>
      </c>
      <c r="L248" s="591">
        <f t="shared" si="153"/>
        <v>5.5263999999999998</v>
      </c>
      <c r="M248" s="591">
        <f t="shared" si="153"/>
        <v>99.992510495078164</v>
      </c>
      <c r="N248" s="591">
        <f t="shared" si="153"/>
        <v>0</v>
      </c>
      <c r="O248" s="624"/>
      <c r="P248" s="624"/>
    </row>
    <row r="249" spans="1:17" s="7" customFormat="1" ht="18.75" hidden="1" customHeight="1" x14ac:dyDescent="0.25">
      <c r="A249" s="885" t="s">
        <v>2589</v>
      </c>
      <c r="B249" s="885"/>
      <c r="C249" s="885"/>
      <c r="D249" s="885"/>
      <c r="E249" s="885"/>
      <c r="F249" s="885"/>
      <c r="G249" s="885"/>
      <c r="H249" s="885"/>
      <c r="I249" s="885"/>
      <c r="J249" s="885"/>
      <c r="K249" s="885"/>
      <c r="L249" s="885"/>
      <c r="M249" s="885"/>
      <c r="N249" s="885"/>
      <c r="O249" s="885"/>
      <c r="P249" s="885"/>
    </row>
    <row r="250" spans="1:17" s="7" customFormat="1" ht="18" hidden="1" customHeight="1" x14ac:dyDescent="0.25">
      <c r="A250" s="849" t="s">
        <v>14</v>
      </c>
      <c r="B250" s="849"/>
      <c r="C250" s="593">
        <f>SUM(C251:C255)</f>
        <v>0</v>
      </c>
      <c r="D250" s="593">
        <f>SUM(D251:D255)</f>
        <v>0</v>
      </c>
      <c r="E250" s="593">
        <f>SUM(E251:E255)</f>
        <v>0</v>
      </c>
      <c r="F250" s="593">
        <f t="shared" ref="F250" si="154">SUM(F251:F255)</f>
        <v>0</v>
      </c>
      <c r="G250" s="593">
        <v>0</v>
      </c>
      <c r="H250" s="593">
        <f>SUM(H251:H255)</f>
        <v>0</v>
      </c>
      <c r="I250" s="593">
        <v>0</v>
      </c>
      <c r="J250" s="593">
        <v>0</v>
      </c>
      <c r="K250" s="594">
        <f>SUM(K251:K255)</f>
        <v>5.5259860999999999</v>
      </c>
      <c r="L250" s="594">
        <f>SUM(L251:L255)</f>
        <v>5.5263999999999998</v>
      </c>
      <c r="M250" s="594">
        <f>K250/L250*100</f>
        <v>99.992510495078164</v>
      </c>
      <c r="N250" s="594">
        <v>0</v>
      </c>
      <c r="O250" s="665"/>
      <c r="P250" s="685"/>
    </row>
    <row r="251" spans="1:17" s="7" customFormat="1" ht="18" hidden="1" customHeight="1" x14ac:dyDescent="0.25">
      <c r="A251" s="851" t="s">
        <v>5</v>
      </c>
      <c r="B251" s="868"/>
      <c r="C251" s="508">
        <v>0</v>
      </c>
      <c r="D251" s="642">
        <v>0</v>
      </c>
      <c r="E251" s="642">
        <v>0</v>
      </c>
      <c r="F251" s="642">
        <v>0</v>
      </c>
      <c r="G251" s="642">
        <v>0</v>
      </c>
      <c r="H251" s="642">
        <v>0</v>
      </c>
      <c r="I251" s="642">
        <v>0</v>
      </c>
      <c r="J251" s="642">
        <v>0</v>
      </c>
      <c r="K251" s="642">
        <v>0</v>
      </c>
      <c r="L251" s="642">
        <v>0</v>
      </c>
      <c r="M251" s="642">
        <v>0</v>
      </c>
      <c r="N251" s="642">
        <v>0</v>
      </c>
      <c r="O251" s="451"/>
      <c r="P251" s="451"/>
    </row>
    <row r="252" spans="1:17" s="7" customFormat="1" ht="18" hidden="1" customHeight="1" x14ac:dyDescent="0.25">
      <c r="A252" s="852" t="s">
        <v>6</v>
      </c>
      <c r="B252" s="869"/>
      <c r="C252" s="506">
        <v>0</v>
      </c>
      <c r="D252" s="643">
        <v>0</v>
      </c>
      <c r="E252" s="643">
        <v>0</v>
      </c>
      <c r="F252" s="643">
        <v>0</v>
      </c>
      <c r="G252" s="643">
        <v>0</v>
      </c>
      <c r="H252" s="643">
        <v>0</v>
      </c>
      <c r="I252" s="643">
        <v>0</v>
      </c>
      <c r="J252" s="643">
        <v>0</v>
      </c>
      <c r="K252" s="643">
        <f>5525986.1/1000000</f>
        <v>5.5259860999999999</v>
      </c>
      <c r="L252" s="643">
        <f>5526400/1000000</f>
        <v>5.5263999999999998</v>
      </c>
      <c r="M252" s="643">
        <f>K252/L252*100</f>
        <v>99.992510495078164</v>
      </c>
      <c r="N252" s="643">
        <v>0</v>
      </c>
      <c r="O252" s="606"/>
      <c r="P252" s="606"/>
    </row>
    <row r="253" spans="1:17" s="7" customFormat="1" ht="16.5" hidden="1" customHeight="1" x14ac:dyDescent="0.25">
      <c r="A253" s="853" t="s">
        <v>7</v>
      </c>
      <c r="B253" s="879"/>
      <c r="C253" s="632">
        <v>0</v>
      </c>
      <c r="D253" s="649">
        <v>0</v>
      </c>
      <c r="E253" s="649">
        <v>0</v>
      </c>
      <c r="F253" s="649">
        <v>0</v>
      </c>
      <c r="G253" s="649">
        <v>0</v>
      </c>
      <c r="H253" s="649">
        <v>0</v>
      </c>
      <c r="I253" s="649">
        <v>0</v>
      </c>
      <c r="J253" s="649">
        <v>0</v>
      </c>
      <c r="K253" s="649">
        <v>0</v>
      </c>
      <c r="L253" s="649">
        <v>0</v>
      </c>
      <c r="M253" s="633">
        <v>0</v>
      </c>
      <c r="N253" s="633">
        <v>0</v>
      </c>
      <c r="O253" s="609"/>
      <c r="P253" s="609"/>
    </row>
    <row r="254" spans="1:17" s="7" customFormat="1" ht="16.5" hidden="1" customHeight="1" x14ac:dyDescent="0.25">
      <c r="A254" s="854" t="s">
        <v>8</v>
      </c>
      <c r="B254" s="880"/>
      <c r="C254" s="634">
        <v>0</v>
      </c>
      <c r="D254" s="635">
        <v>0</v>
      </c>
      <c r="E254" s="635">
        <v>0</v>
      </c>
      <c r="F254" s="635">
        <v>0</v>
      </c>
      <c r="G254" s="635">
        <v>0</v>
      </c>
      <c r="H254" s="635">
        <v>0</v>
      </c>
      <c r="I254" s="635">
        <v>0</v>
      </c>
      <c r="J254" s="635">
        <v>0</v>
      </c>
      <c r="K254" s="635">
        <v>0</v>
      </c>
      <c r="L254" s="635">
        <v>0</v>
      </c>
      <c r="M254" s="635">
        <v>0</v>
      </c>
      <c r="N254" s="635">
        <v>0</v>
      </c>
      <c r="O254" s="613"/>
      <c r="P254" s="613"/>
    </row>
    <row r="255" spans="1:17" s="7" customFormat="1" ht="17.25" hidden="1" customHeight="1" x14ac:dyDescent="0.25">
      <c r="A255" s="855" t="s">
        <v>9</v>
      </c>
      <c r="B255" s="881"/>
      <c r="C255" s="598">
        <v>0</v>
      </c>
      <c r="D255" s="599">
        <v>0</v>
      </c>
      <c r="E255" s="599">
        <v>0</v>
      </c>
      <c r="F255" s="599">
        <v>0</v>
      </c>
      <c r="G255" s="599">
        <v>0</v>
      </c>
      <c r="H255" s="599">
        <v>0</v>
      </c>
      <c r="I255" s="599">
        <v>0</v>
      </c>
      <c r="J255" s="599">
        <v>0</v>
      </c>
      <c r="K255" s="599">
        <v>0</v>
      </c>
      <c r="L255" s="599">
        <v>0</v>
      </c>
      <c r="M255" s="599">
        <v>0</v>
      </c>
      <c r="N255" s="599">
        <v>0</v>
      </c>
      <c r="O255" s="616"/>
      <c r="P255" s="616"/>
    </row>
    <row r="256" spans="1:17" s="7" customFormat="1" ht="28.5" hidden="1" customHeight="1" x14ac:dyDescent="0.25">
      <c r="A256" s="719" t="s">
        <v>58</v>
      </c>
      <c r="B256" s="795"/>
      <c r="C256" s="510">
        <v>0</v>
      </c>
      <c r="D256" s="636">
        <v>0</v>
      </c>
      <c r="E256" s="636">
        <v>0</v>
      </c>
      <c r="F256" s="636">
        <v>0</v>
      </c>
      <c r="G256" s="636">
        <v>0</v>
      </c>
      <c r="H256" s="636">
        <v>0</v>
      </c>
      <c r="I256" s="636">
        <v>0</v>
      </c>
      <c r="J256" s="636">
        <v>0</v>
      </c>
      <c r="K256" s="636">
        <v>0</v>
      </c>
      <c r="L256" s="636">
        <v>0</v>
      </c>
      <c r="M256" s="636">
        <v>0</v>
      </c>
      <c r="N256" s="636">
        <v>0</v>
      </c>
      <c r="O256" s="618"/>
      <c r="P256" s="618"/>
    </row>
    <row r="257" spans="1:17" s="7" customFormat="1" ht="17.25" hidden="1" customHeight="1" x14ac:dyDescent="0.25">
      <c r="A257" s="713" t="s">
        <v>57</v>
      </c>
      <c r="B257" s="773"/>
      <c r="C257" s="509">
        <v>0</v>
      </c>
      <c r="D257" s="637">
        <f>D248-D256</f>
        <v>0</v>
      </c>
      <c r="E257" s="637">
        <f t="shared" ref="E257:F257" si="155">E248-E256</f>
        <v>0</v>
      </c>
      <c r="F257" s="637">
        <f t="shared" si="155"/>
        <v>0</v>
      </c>
      <c r="G257" s="637">
        <v>0</v>
      </c>
      <c r="H257" s="637">
        <f t="shared" ref="H257" si="156">H248-H256</f>
        <v>0</v>
      </c>
      <c r="I257" s="638">
        <v>0</v>
      </c>
      <c r="J257" s="638">
        <v>0</v>
      </c>
      <c r="K257" s="637">
        <f>K248-K256</f>
        <v>5.5259860999999999</v>
      </c>
      <c r="L257" s="637">
        <f t="shared" ref="L257" si="157">L248-L256</f>
        <v>5.5263999999999998</v>
      </c>
      <c r="M257" s="638">
        <f>K257/L257*100</f>
        <v>99.992510495078164</v>
      </c>
      <c r="N257" s="638">
        <v>0</v>
      </c>
      <c r="O257" s="620"/>
      <c r="P257" s="620"/>
    </row>
    <row r="258" spans="1:17" s="7" customFormat="1" ht="25.5" customHeight="1" x14ac:dyDescent="0.25">
      <c r="A258" s="857" t="s">
        <v>2347</v>
      </c>
      <c r="B258" s="857"/>
      <c r="C258" s="857"/>
      <c r="D258" s="857"/>
      <c r="E258" s="857"/>
      <c r="F258" s="857"/>
      <c r="G258" s="857"/>
      <c r="H258" s="857"/>
      <c r="I258" s="857"/>
      <c r="J258" s="857"/>
      <c r="K258" s="857"/>
      <c r="L258" s="857"/>
      <c r="M258" s="857"/>
      <c r="N258" s="857"/>
      <c r="O258" s="857"/>
      <c r="P258" s="857"/>
    </row>
    <row r="259" spans="1:17" s="7" customFormat="1" ht="54" customHeight="1" x14ac:dyDescent="0.25">
      <c r="A259" s="858" t="s">
        <v>53</v>
      </c>
      <c r="B259" s="882"/>
      <c r="C259" s="591">
        <f>C261</f>
        <v>95.384242400000005</v>
      </c>
      <c r="D259" s="591">
        <f>D261</f>
        <v>93.538306690000013</v>
      </c>
      <c r="E259" s="591">
        <f>E261</f>
        <v>94.127308150000005</v>
      </c>
      <c r="F259" s="591">
        <f t="shared" ref="F259" si="158">F261</f>
        <v>93.538306690000013</v>
      </c>
      <c r="G259" s="591">
        <f>F259/E259*100</f>
        <v>99.374250181401806</v>
      </c>
      <c r="H259" s="591">
        <f>H261</f>
        <v>93.537512719999995</v>
      </c>
      <c r="I259" s="591">
        <f>I261</f>
        <v>99.373406674861968</v>
      </c>
      <c r="J259" s="591">
        <f t="shared" ref="J259:N259" si="159">J261</f>
        <v>99.999151181982953</v>
      </c>
      <c r="K259" s="591">
        <f t="shared" si="159"/>
        <v>158.02820944000001</v>
      </c>
      <c r="L259" s="591">
        <f t="shared" si="159"/>
        <v>160.93546565</v>
      </c>
      <c r="M259" s="591">
        <f t="shared" si="159"/>
        <v>98.193526704472561</v>
      </c>
      <c r="N259" s="591">
        <f t="shared" si="159"/>
        <v>168.9463455298943</v>
      </c>
      <c r="O259" s="624"/>
      <c r="P259" s="624"/>
    </row>
    <row r="260" spans="1:17" s="7" customFormat="1" ht="25.5" customHeight="1" x14ac:dyDescent="0.25">
      <c r="A260" s="850" t="s">
        <v>2348</v>
      </c>
      <c r="B260" s="850"/>
      <c r="C260" s="850"/>
      <c r="D260" s="850"/>
      <c r="E260" s="850"/>
      <c r="F260" s="850"/>
      <c r="G260" s="850"/>
      <c r="H260" s="850"/>
      <c r="I260" s="850"/>
      <c r="J260" s="850"/>
      <c r="K260" s="850"/>
      <c r="L260" s="850"/>
      <c r="M260" s="850"/>
      <c r="N260" s="850"/>
      <c r="O260" s="850"/>
      <c r="P260" s="850"/>
    </row>
    <row r="261" spans="1:17" s="7" customFormat="1" ht="17.25" customHeight="1" x14ac:dyDescent="0.25">
      <c r="A261" s="849" t="s">
        <v>14</v>
      </c>
      <c r="B261" s="849"/>
      <c r="C261" s="593">
        <f>SUM(C262:C266)</f>
        <v>95.384242400000005</v>
      </c>
      <c r="D261" s="593">
        <f>SUM(D262:D266)</f>
        <v>93.538306690000013</v>
      </c>
      <c r="E261" s="593">
        <f>SUM(E262:E266)</f>
        <v>94.127308150000005</v>
      </c>
      <c r="F261" s="593">
        <f t="shared" ref="F261" si="160">SUM(F262:F266)</f>
        <v>93.538306690000013</v>
      </c>
      <c r="G261" s="593">
        <f>F261/E261*100</f>
        <v>99.374250181401806</v>
      </c>
      <c r="H261" s="593">
        <f>SUM(H262:H266)</f>
        <v>93.537512719999995</v>
      </c>
      <c r="I261" s="593">
        <f>H261/E261*100</f>
        <v>99.373406674861968</v>
      </c>
      <c r="J261" s="594">
        <f>H261/D261*100</f>
        <v>99.999151181982953</v>
      </c>
      <c r="K261" s="594">
        <f>SUM(K262:K266)</f>
        <v>158.02820944000001</v>
      </c>
      <c r="L261" s="594">
        <f>SUM(L262:L266)</f>
        <v>160.93546565</v>
      </c>
      <c r="M261" s="594">
        <f>K261/L261*100</f>
        <v>98.193526704472561</v>
      </c>
      <c r="N261" s="594">
        <f>K261/H261*100</f>
        <v>168.9463455298943</v>
      </c>
      <c r="O261" s="850" t="s">
        <v>2315</v>
      </c>
      <c r="P261" s="850" t="s">
        <v>2342</v>
      </c>
    </row>
    <row r="262" spans="1:17" s="7" customFormat="1" ht="24" customHeight="1" x14ac:dyDescent="0.25">
      <c r="A262" s="851" t="s">
        <v>5</v>
      </c>
      <c r="B262" s="868"/>
      <c r="C262" s="508">
        <f>(SUMIFS(Лист3!$O$15:$O$500,Лист3!$P$15:$P$500,"E4",Лист3!$K$15:$K$500,"1*"))/$Q$3</f>
        <v>94.430400000000006</v>
      </c>
      <c r="D262" s="596">
        <f>(SUMIFS(Лист1!$O$15:$O$500,Лист1!$Q$15:$Q$500,"E4",Лист1!$K$15:$K$500,"1*"))/$Q$3</f>
        <v>91.862587590000004</v>
      </c>
      <c r="E262" s="642">
        <f>92445.7/1000</f>
        <v>92.445700000000002</v>
      </c>
      <c r="F262" s="596">
        <f>(SUMIFS(Лист1!$O$15:$O$500,Лист1!$Q$15:$Q$500,"E4",Лист1!$K$15:$K$500,"1*"))/$Q$3</f>
        <v>91.862587590000004</v>
      </c>
      <c r="G262" s="642">
        <f t="shared" ref="G262:G271" si="161">F262/E262*100</f>
        <v>99.369237931023292</v>
      </c>
      <c r="H262" s="596">
        <f>(SUMIFS(Лист1!$P$15:$P$500,Лист1!$Q$15:$Q$500,"E4",Лист1!$K$15:$K$500,"1*"))/$Q$3</f>
        <v>91.861802579999988</v>
      </c>
      <c r="I262" s="642">
        <f>H262/E262*100</f>
        <v>99.368388773085158</v>
      </c>
      <c r="J262" s="642">
        <f>H262/D262*100</f>
        <v>99.999145451896567</v>
      </c>
      <c r="K262" s="642">
        <f>155309427.33/1000000</f>
        <v>155.30942733000001</v>
      </c>
      <c r="L262" s="642">
        <f>158187610.99/1000000</f>
        <v>158.18761099</v>
      </c>
      <c r="M262" s="642">
        <f>K262/L262*100</f>
        <v>98.180525237098408</v>
      </c>
      <c r="N262" s="642">
        <f>K262/H262*100</f>
        <v>169.06856056383737</v>
      </c>
      <c r="O262" s="850"/>
      <c r="P262" s="850"/>
    </row>
    <row r="263" spans="1:17" s="7" customFormat="1" ht="18.75" customHeight="1" x14ac:dyDescent="0.25">
      <c r="A263" s="852" t="s">
        <v>6</v>
      </c>
      <c r="B263" s="869"/>
      <c r="C263" s="506">
        <f>(SUMIFS(Лист3!$O$15:$O$500,Лист3!$P$15:$P$500,"E4",Лист3!$K$15:$K$500,"0*"))/$Q$3</f>
        <v>0.95384239999999998</v>
      </c>
      <c r="D263" s="629">
        <f>(SUMIFS(Лист1!$O$15:$O$500,Лист1!$Q$15:$Q$500,"E4",Лист1!$K$15:$K$500,"0*"))/$Q$3</f>
        <v>0.92791295000000007</v>
      </c>
      <c r="E263" s="643">
        <f>933.802/1000</f>
        <v>0.93380200000000002</v>
      </c>
      <c r="F263" s="629">
        <f>(SUMIFS(Лист1!$O$15:$O$500,Лист1!$Q$15:$Q$500,"E4",Лист1!$K$15:$K$500,"0*"))/$Q$3</f>
        <v>0.92791295000000007</v>
      </c>
      <c r="G263" s="643">
        <f t="shared" si="161"/>
        <v>99.36934703502456</v>
      </c>
      <c r="H263" s="629">
        <f>(SUMIFS(Лист1!$P$15:$P$500,Лист1!$Q$15:$Q$500,"E4",Лист1!$K$15:$K$500,"0*"))/$Q$3</f>
        <v>0.92790399000000012</v>
      </c>
      <c r="I263" s="643">
        <f>H263/E263*100</f>
        <v>99.368387516839775</v>
      </c>
      <c r="J263" s="643">
        <f>H263/D263*100</f>
        <v>99.99903439218086</v>
      </c>
      <c r="K263" s="643">
        <f>1568782.11/1000000</f>
        <v>1.5687821100000001</v>
      </c>
      <c r="L263" s="643">
        <f>1597854.66/1000000</f>
        <v>1.5978546599999999</v>
      </c>
      <c r="M263" s="643">
        <f>K263/L263*100</f>
        <v>98.180526006038633</v>
      </c>
      <c r="N263" s="643">
        <f>K263/H263*100</f>
        <v>169.06728787748827</v>
      </c>
      <c r="O263" s="850"/>
      <c r="P263" s="850"/>
    </row>
    <row r="264" spans="1:17" s="7" customFormat="1" ht="17.25" customHeight="1" x14ac:dyDescent="0.25">
      <c r="A264" s="853" t="s">
        <v>7</v>
      </c>
      <c r="B264" s="879"/>
      <c r="C264" s="632"/>
      <c r="D264" s="649">
        <v>0.74780614999999995</v>
      </c>
      <c r="E264" s="649">
        <v>0.74780614999999995</v>
      </c>
      <c r="F264" s="649">
        <v>0.74780614999999995</v>
      </c>
      <c r="G264" s="649">
        <f t="shared" si="161"/>
        <v>100</v>
      </c>
      <c r="H264" s="649">
        <v>0.74780614999999995</v>
      </c>
      <c r="I264" s="649">
        <f>H264/E264*100</f>
        <v>100</v>
      </c>
      <c r="J264" s="649">
        <f>H264/D264*100</f>
        <v>100</v>
      </c>
      <c r="K264" s="649">
        <v>1.1499999999999999</v>
      </c>
      <c r="L264" s="649">
        <v>1.1499999999999999</v>
      </c>
      <c r="M264" s="649">
        <f>K264/L264*100</f>
        <v>100</v>
      </c>
      <c r="N264" s="649">
        <f>K264/H264*100</f>
        <v>153.78316960886187</v>
      </c>
      <c r="O264" s="850"/>
      <c r="P264" s="850"/>
    </row>
    <row r="265" spans="1:17" s="7" customFormat="1" ht="15" customHeight="1" x14ac:dyDescent="0.25">
      <c r="A265" s="854" t="s">
        <v>8</v>
      </c>
      <c r="B265" s="880"/>
      <c r="C265" s="634">
        <v>0</v>
      </c>
      <c r="D265" s="635">
        <v>0</v>
      </c>
      <c r="E265" s="635">
        <v>0</v>
      </c>
      <c r="F265" s="635">
        <v>0</v>
      </c>
      <c r="G265" s="635">
        <v>0</v>
      </c>
      <c r="H265" s="635">
        <v>0</v>
      </c>
      <c r="I265" s="635">
        <v>0</v>
      </c>
      <c r="J265" s="635">
        <v>0</v>
      </c>
      <c r="K265" s="635">
        <v>0</v>
      </c>
      <c r="L265" s="635">
        <v>0</v>
      </c>
      <c r="M265" s="635">
        <v>0</v>
      </c>
      <c r="N265" s="635">
        <v>0</v>
      </c>
      <c r="O265" s="850"/>
      <c r="P265" s="850"/>
    </row>
    <row r="266" spans="1:17" s="7" customFormat="1" ht="17.25" customHeight="1" x14ac:dyDescent="0.25">
      <c r="A266" s="855" t="s">
        <v>9</v>
      </c>
      <c r="B266" s="881"/>
      <c r="C266" s="598">
        <v>0</v>
      </c>
      <c r="D266" s="599">
        <v>0</v>
      </c>
      <c r="E266" s="599">
        <v>0</v>
      </c>
      <c r="F266" s="599">
        <v>0</v>
      </c>
      <c r="G266" s="599">
        <v>0</v>
      </c>
      <c r="H266" s="599">
        <v>0</v>
      </c>
      <c r="I266" s="599">
        <v>0</v>
      </c>
      <c r="J266" s="599">
        <v>0</v>
      </c>
      <c r="K266" s="599">
        <v>0</v>
      </c>
      <c r="L266" s="599">
        <v>0</v>
      </c>
      <c r="M266" s="599">
        <v>0</v>
      </c>
      <c r="N266" s="599">
        <v>0</v>
      </c>
      <c r="O266" s="850"/>
      <c r="P266" s="850"/>
    </row>
    <row r="267" spans="1:17" s="7" customFormat="1" ht="27.75" customHeight="1" x14ac:dyDescent="0.25">
      <c r="A267" s="719" t="s">
        <v>58</v>
      </c>
      <c r="B267" s="795"/>
      <c r="C267" s="510">
        <v>0</v>
      </c>
      <c r="D267" s="636">
        <v>0</v>
      </c>
      <c r="E267" s="636">
        <v>0</v>
      </c>
      <c r="F267" s="636">
        <v>0</v>
      </c>
      <c r="G267" s="636">
        <v>0</v>
      </c>
      <c r="H267" s="636">
        <v>0</v>
      </c>
      <c r="I267" s="636">
        <v>0</v>
      </c>
      <c r="J267" s="636">
        <v>0</v>
      </c>
      <c r="K267" s="636">
        <v>0</v>
      </c>
      <c r="L267" s="636">
        <v>0</v>
      </c>
      <c r="M267" s="636">
        <v>0</v>
      </c>
      <c r="N267" s="636">
        <v>0</v>
      </c>
      <c r="O267" s="850"/>
      <c r="P267" s="850"/>
    </row>
    <row r="268" spans="1:17" s="7" customFormat="1" ht="18" customHeight="1" x14ac:dyDescent="0.25">
      <c r="A268" s="713" t="s">
        <v>57</v>
      </c>
      <c r="B268" s="773"/>
      <c r="C268" s="509">
        <f>C261-C267</f>
        <v>95.384242400000005</v>
      </c>
      <c r="D268" s="637">
        <f>D259-D267</f>
        <v>93.538306690000013</v>
      </c>
      <c r="E268" s="637">
        <f t="shared" ref="E268:F268" si="162">E259-E267</f>
        <v>94.127308150000005</v>
      </c>
      <c r="F268" s="637">
        <f t="shared" si="162"/>
        <v>93.538306690000013</v>
      </c>
      <c r="G268" s="637">
        <f t="shared" si="161"/>
        <v>99.374250181401806</v>
      </c>
      <c r="H268" s="637">
        <f t="shared" ref="H268" si="163">H259-H267</f>
        <v>93.537512719999995</v>
      </c>
      <c r="I268" s="638">
        <f>H268/E268*100</f>
        <v>99.373406674861968</v>
      </c>
      <c r="J268" s="638">
        <f>H268/D268*100</f>
        <v>99.999151181982953</v>
      </c>
      <c r="K268" s="637">
        <f t="shared" ref="K268:L268" si="164">K259-K267</f>
        <v>158.02820944000001</v>
      </c>
      <c r="L268" s="637">
        <f t="shared" si="164"/>
        <v>160.93546565</v>
      </c>
      <c r="M268" s="638">
        <f>K268/L268*100</f>
        <v>98.193526704472561</v>
      </c>
      <c r="N268" s="638">
        <f>K268/H268*100</f>
        <v>168.9463455298943</v>
      </c>
      <c r="O268" s="850"/>
      <c r="P268" s="850"/>
    </row>
    <row r="269" spans="1:17" s="7" customFormat="1" ht="30.75" customHeight="1" x14ac:dyDescent="0.25">
      <c r="A269" s="856" t="s">
        <v>2702</v>
      </c>
      <c r="B269" s="870"/>
      <c r="C269" s="587">
        <f>(SUMIFS(Лист3!$O$15:$O$500,Лист3!$P$15:$P$500,"E4",Лист3!$A$15:$A$500,"813"))/$Q$3</f>
        <v>95.384242400000005</v>
      </c>
      <c r="D269" s="588">
        <f>(SUMIFS(Лист1!$O$15:$O$500,Лист1!$Q$15:$Q$500,"E4",Лист1!$A$15:$A$500,"813"))/$Q$3</f>
        <v>92.790500539999996</v>
      </c>
      <c r="E269" s="588">
        <f>(SUMIFS(Лист2!$P$15:$P$500,Лист2!$R$15:$R$500,"E4",Лист2!$A$15:$A$500,"813"))/$Q$4</f>
        <v>93.379501999999988</v>
      </c>
      <c r="F269" s="588">
        <f>(SUMIFS(Лист1!$O$15:$O$500,Лист1!$Q$15:$Q$500,"E4",Лист1!$A$15:$A$500,"813"))/$Q$3</f>
        <v>92.790500539999996</v>
      </c>
      <c r="G269" s="588">
        <f t="shared" si="161"/>
        <v>99.369239022071469</v>
      </c>
      <c r="H269" s="588">
        <f>(SUMIFS(Лист1!$P$15:$P$500,Лист1!$Q$15:$Q$500,"E4",Лист1!$A$15:$A$500,"813"))/$Q$3</f>
        <v>92.789706569999993</v>
      </c>
      <c r="I269" s="589">
        <f>H269/E269*100</f>
        <v>99.368388760522635</v>
      </c>
      <c r="J269" s="589">
        <f>H269/D269*100</f>
        <v>99.99914434128992</v>
      </c>
      <c r="K269" s="637"/>
      <c r="L269" s="637"/>
      <c r="M269" s="638"/>
      <c r="N269" s="638"/>
      <c r="O269" s="685"/>
      <c r="P269" s="685"/>
    </row>
    <row r="270" spans="1:17" s="7" customFormat="1" ht="15" customHeight="1" x14ac:dyDescent="0.25">
      <c r="A270" s="851" t="s">
        <v>5</v>
      </c>
      <c r="B270" s="868"/>
      <c r="C270" s="508">
        <f>(SUMIFS(Лист3!$O$15:$O$500,Лист3!$P$15:$P$500,"E4",Лист3!$A$15:$A$500,"813",Лист3!$K$15:$K$500,"1*"))/$Q$3</f>
        <v>94.430400000000006</v>
      </c>
      <c r="D270" s="596">
        <f>(SUMIFS(Лист1!$O$15:$O$500,Лист1!$Q$15:$Q$500,"E4",Лист1!$A$15:$A$500,"813",Лист1!$K$15:$K$500,"1*"))/$Q$3</f>
        <v>91.862587590000004</v>
      </c>
      <c r="E270" s="627">
        <f>(SUMIFS(Лист2!$P$15:$P$500,Лист2!$A$15:$A$500,"813",Лист2!$K$15:$K$500,"1*",Лист2!$R$15:$R$500,"E4"))/$Q$4</f>
        <v>92.445700000000002</v>
      </c>
      <c r="F270" s="596">
        <f>(SUMIFS(Лист1!$O$15:$O$500,Лист1!$Q$15:$Q$500,"E4",Лист1!$A$15:$A$500,"813",Лист1!$K$15:$K$500,"1*"))/$Q$3</f>
        <v>91.862587590000004</v>
      </c>
      <c r="G270" s="627">
        <f t="shared" si="161"/>
        <v>99.369237931023292</v>
      </c>
      <c r="H270" s="596">
        <f>(SUMIFS(Лист1!$P$15:$P$500,Лист1!$Q$15:$Q$500,"E4",Лист1!$A$15:$A$500,"813",Лист1!$K$15:$K$500,"1*"))/$Q$3</f>
        <v>91.861802579999988</v>
      </c>
      <c r="I270" s="642">
        <f t="shared" ref="I270:I271" si="165">H270/E270*100</f>
        <v>99.368388773085158</v>
      </c>
      <c r="J270" s="642">
        <f t="shared" ref="J270:J271" si="166">H270/D270*100</f>
        <v>99.999145451896567</v>
      </c>
      <c r="K270" s="597">
        <f>164656912.86/1000000</f>
        <v>164.65691286000001</v>
      </c>
      <c r="L270" s="597">
        <f>164731600/1000000</f>
        <v>164.73159999999999</v>
      </c>
      <c r="M270" s="597">
        <f t="shared" ref="M270:M271" si="167">K270/L270*100</f>
        <v>99.954661315740282</v>
      </c>
      <c r="N270" s="597">
        <f>(K270/H270)*100</f>
        <v>179.24415615141527</v>
      </c>
      <c r="O270" s="685"/>
      <c r="P270" s="685"/>
    </row>
    <row r="271" spans="1:17" s="7" customFormat="1" ht="15" customHeight="1" x14ac:dyDescent="0.25">
      <c r="A271" s="852" t="s">
        <v>6</v>
      </c>
      <c r="B271" s="869"/>
      <c r="C271" s="506">
        <f>(SUMIFS(Лист3!$O$15:$O$500,Лист3!$P$15:$P$500,"E4",Лист3!$A$15:$A$500,"813",Лист3!$K$15:$K$500,"0*"))/$Q$3</f>
        <v>0.95384239999999998</v>
      </c>
      <c r="D271" s="629">
        <f>(SUMIFS(Лист1!$O$15:$O$500,Лист1!$Q$15:$Q$500,"E4",Лист1!$A$15:$A$500,"813",Лист1!$K$15:$K$500,"0*"))/$Q$3</f>
        <v>0.92791295000000007</v>
      </c>
      <c r="E271" s="630">
        <f>(SUMIFS(Лист2!$P$15:$P$500,Лист2!$A$15:$A$500,"813",Лист2!$K$15:$K$500,"0*",Лист2!$R$15:$R$500,"E4"))/$Q$4</f>
        <v>0.93380200000000002</v>
      </c>
      <c r="F271" s="629">
        <f>(SUMIFS(Лист1!$O$15:$O$500,Лист1!$Q$15:$Q$500,"E4",Лист1!$A$15:$A$500,"813",Лист1!$K$15:$K$500,"0*"))/$Q$3</f>
        <v>0.92791295000000007</v>
      </c>
      <c r="G271" s="630">
        <f t="shared" si="161"/>
        <v>99.36934703502456</v>
      </c>
      <c r="H271" s="629">
        <f>(SUMIFS(Лист1!$P$15:$P$500,Лист1!$Q$15:$Q$500,"E4",Лист1!$A$15:$A$500,"813",Лист1!$K$15:$K$500,"0*"))/$Q$3</f>
        <v>0.92790399000000012</v>
      </c>
      <c r="I271" s="643">
        <f t="shared" si="165"/>
        <v>99.368387516839775</v>
      </c>
      <c r="J271" s="643">
        <f t="shared" si="166"/>
        <v>99.99903439218086</v>
      </c>
      <c r="K271" s="631">
        <f>363545347.85/1000000</f>
        <v>363.54534785000004</v>
      </c>
      <c r="L271" s="631">
        <f>364299670.67/1000000</f>
        <v>364.29967067000001</v>
      </c>
      <c r="M271" s="631">
        <f t="shared" si="167"/>
        <v>99.792938923438314</v>
      </c>
      <c r="N271" s="631">
        <f>(K271/H271)*100</f>
        <v>39179.198685200179</v>
      </c>
      <c r="O271" s="685"/>
      <c r="P271" s="685"/>
      <c r="Q271" s="66"/>
    </row>
    <row r="272" spans="1:17" s="7" customFormat="1" ht="36" customHeight="1" x14ac:dyDescent="0.25">
      <c r="A272" s="857" t="s">
        <v>2349</v>
      </c>
      <c r="B272" s="857"/>
      <c r="C272" s="857"/>
      <c r="D272" s="857"/>
      <c r="E272" s="857"/>
      <c r="F272" s="857"/>
      <c r="G272" s="857"/>
      <c r="H272" s="857"/>
      <c r="I272" s="857"/>
      <c r="J272" s="857"/>
      <c r="K272" s="857"/>
      <c r="L272" s="857"/>
      <c r="M272" s="857"/>
      <c r="N272" s="857"/>
      <c r="O272" s="857"/>
      <c r="P272" s="857"/>
    </row>
    <row r="273" spans="1:17" s="7" customFormat="1" ht="46.5" customHeight="1" x14ac:dyDescent="0.25">
      <c r="A273" s="858" t="s">
        <v>53</v>
      </c>
      <c r="B273" s="882"/>
      <c r="C273" s="591">
        <f>C275</f>
        <v>64.637474749999996</v>
      </c>
      <c r="D273" s="591">
        <f>D275</f>
        <v>37.412269999999999</v>
      </c>
      <c r="E273" s="591">
        <f>E275</f>
        <v>37.412269999999999</v>
      </c>
      <c r="F273" s="591">
        <f t="shared" ref="F273" si="168">F275</f>
        <v>37.412269999999999</v>
      </c>
      <c r="G273" s="591">
        <f>F273/E273*100</f>
        <v>100</v>
      </c>
      <c r="H273" s="591">
        <f>H275</f>
        <v>37.405349349999995</v>
      </c>
      <c r="I273" s="591">
        <f>I275</f>
        <v>99.981501657076663</v>
      </c>
      <c r="J273" s="591">
        <f t="shared" ref="J273:N273" si="169">J275</f>
        <v>99.981501657076663</v>
      </c>
      <c r="K273" s="591">
        <f t="shared" si="169"/>
        <v>21.444486000000001</v>
      </c>
      <c r="L273" s="591">
        <f t="shared" si="169"/>
        <v>21.444486000000001</v>
      </c>
      <c r="M273" s="591">
        <f t="shared" si="169"/>
        <v>100</v>
      </c>
      <c r="N273" s="591">
        <f t="shared" si="169"/>
        <v>57.32999790844088</v>
      </c>
      <c r="O273" s="624"/>
      <c r="P273" s="624"/>
    </row>
    <row r="274" spans="1:17" s="7" customFormat="1" ht="31.5" customHeight="1" x14ac:dyDescent="0.25">
      <c r="A274" s="850" t="s">
        <v>2350</v>
      </c>
      <c r="B274" s="850"/>
      <c r="C274" s="850"/>
      <c r="D274" s="850"/>
      <c r="E274" s="850"/>
      <c r="F274" s="850"/>
      <c r="G274" s="850"/>
      <c r="H274" s="850"/>
      <c r="I274" s="850"/>
      <c r="J274" s="850"/>
      <c r="K274" s="850"/>
      <c r="L274" s="850"/>
      <c r="M274" s="850"/>
      <c r="N274" s="850"/>
      <c r="O274" s="850"/>
      <c r="P274" s="850"/>
    </row>
    <row r="275" spans="1:17" s="7" customFormat="1" ht="20.25" customHeight="1" x14ac:dyDescent="0.25">
      <c r="A275" s="849" t="s">
        <v>14</v>
      </c>
      <c r="B275" s="849"/>
      <c r="C275" s="593">
        <f>SUM(C276:C280)</f>
        <v>64.637474749999996</v>
      </c>
      <c r="D275" s="593">
        <f>SUM(D276:D280)</f>
        <v>37.412269999999999</v>
      </c>
      <c r="E275" s="593">
        <f>SUM(E276:E280)</f>
        <v>37.412269999999999</v>
      </c>
      <c r="F275" s="593">
        <f t="shared" ref="F275" si="170">SUM(F276:F280)</f>
        <v>37.412269999999999</v>
      </c>
      <c r="G275" s="593">
        <f>F275/E275*100</f>
        <v>100</v>
      </c>
      <c r="H275" s="593">
        <f>SUM(H276:H280)</f>
        <v>37.405349349999995</v>
      </c>
      <c r="I275" s="593">
        <f>H275/E275*100</f>
        <v>99.981501657076663</v>
      </c>
      <c r="J275" s="594">
        <f>H275/D275*100</f>
        <v>99.981501657076663</v>
      </c>
      <c r="K275" s="594">
        <f>SUM(K276:K280)</f>
        <v>21.444486000000001</v>
      </c>
      <c r="L275" s="594">
        <f>SUM(L276:L280)</f>
        <v>21.444486000000001</v>
      </c>
      <c r="M275" s="594">
        <f>K275/L275*100</f>
        <v>100</v>
      </c>
      <c r="N275" s="594">
        <f>K275/H275*100</f>
        <v>57.32999790844088</v>
      </c>
      <c r="O275" s="850" t="s">
        <v>2315</v>
      </c>
      <c r="P275" s="850" t="s">
        <v>2342</v>
      </c>
    </row>
    <row r="276" spans="1:17" s="7" customFormat="1" ht="19.5" customHeight="1" x14ac:dyDescent="0.25">
      <c r="A276" s="851" t="s">
        <v>5</v>
      </c>
      <c r="B276" s="868"/>
      <c r="C276" s="508">
        <f>(SUMIFS(Лист3!$O$15:$O$500,Лист3!$P$15:$P$500,"E6",Лист3!$K$15:$K$500,"1*"))/$Q$3</f>
        <v>54.091099999999997</v>
      </c>
      <c r="D276" s="596">
        <f>(SUMIFS(Лист1!$O$15:$O$500,Лист1!$Q$15:$Q$500,"E6",Лист1!$K$15:$K$500,"1*"))/$Q$3</f>
        <v>0</v>
      </c>
      <c r="E276" s="642">
        <v>0</v>
      </c>
      <c r="F276" s="596">
        <f>(SUMIFS(Лист1!$O$15:$O$500,Лист1!$Q$15:$Q$500,"E6",Лист1!$K$15:$K$500,"1*"))/$Q$3</f>
        <v>0</v>
      </c>
      <c r="G276" s="642">
        <v>0</v>
      </c>
      <c r="H276" s="596">
        <f>(SUMIFS(Лист1!$P$15:$P$500,Лист1!$Q$15:$Q$500,"E6",Лист1!$K$15:$K$500,"1*"))/$Q$3</f>
        <v>0</v>
      </c>
      <c r="I276" s="642">
        <v>0</v>
      </c>
      <c r="J276" s="642">
        <v>0</v>
      </c>
      <c r="K276" s="642">
        <v>0</v>
      </c>
      <c r="L276" s="642">
        <v>0</v>
      </c>
      <c r="M276" s="642">
        <v>0</v>
      </c>
      <c r="N276" s="642">
        <v>0</v>
      </c>
      <c r="O276" s="850"/>
      <c r="P276" s="850"/>
    </row>
    <row r="277" spans="1:17" s="7" customFormat="1" ht="19.5" customHeight="1" x14ac:dyDescent="0.25">
      <c r="A277" s="852" t="s">
        <v>6</v>
      </c>
      <c r="B277" s="869"/>
      <c r="C277" s="506">
        <f>(SUMIFS(Лист3!$O$15:$O$500,Лист3!$P$15:$P$500,"E6",Лист3!$K$15:$K$500,"0*"))/$Q$3</f>
        <v>10.54637475</v>
      </c>
      <c r="D277" s="629">
        <f>(SUMIFS(Лист1!$O$15:$O$500,Лист1!$Q$15:$Q$500,"E6",Лист1!$K$15:$K$500,"0*"))/$Q$3</f>
        <v>16.23227</v>
      </c>
      <c r="E277" s="643">
        <f>16232.27/1000</f>
        <v>16.23227</v>
      </c>
      <c r="F277" s="629">
        <f>(SUMIFS(Лист1!$O$15:$O$500,Лист1!$Q$15:$Q$500,"E6",Лист1!$K$15:$K$500,"0*"))/$Q$3</f>
        <v>16.23227</v>
      </c>
      <c r="G277" s="643">
        <f t="shared" ref="G277:G288" si="171">F277/E277*100</f>
        <v>100</v>
      </c>
      <c r="H277" s="629">
        <f>(SUMIFS(Лист1!$P$15:$P$500,Лист1!$Q$15:$Q$500,"E6",Лист1!$K$15:$K$500,"0*"))/$Q$3</f>
        <v>16.225349349999998</v>
      </c>
      <c r="I277" s="643">
        <f>H277/E277*100</f>
        <v>99.957364866405001</v>
      </c>
      <c r="J277" s="643">
        <f>H277/D277*100</f>
        <v>99.957364866405001</v>
      </c>
      <c r="K277" s="643">
        <f>10464486/1000000</f>
        <v>10.464486000000001</v>
      </c>
      <c r="L277" s="643">
        <f>10464486/1000000</f>
        <v>10.464486000000001</v>
      </c>
      <c r="M277" s="643">
        <f>K277/L277*100</f>
        <v>100</v>
      </c>
      <c r="N277" s="643">
        <f>K277/H277*100</f>
        <v>64.494672960616413</v>
      </c>
      <c r="O277" s="850"/>
      <c r="P277" s="850"/>
    </row>
    <row r="278" spans="1:17" s="7" customFormat="1" ht="16.5" customHeight="1" x14ac:dyDescent="0.25">
      <c r="A278" s="853" t="s">
        <v>7</v>
      </c>
      <c r="B278" s="879"/>
      <c r="C278" s="632"/>
      <c r="D278" s="633">
        <v>0</v>
      </c>
      <c r="E278" s="633">
        <v>0</v>
      </c>
      <c r="F278" s="633">
        <v>0</v>
      </c>
      <c r="G278" s="633">
        <v>0</v>
      </c>
      <c r="H278" s="633">
        <v>0</v>
      </c>
      <c r="I278" s="633">
        <v>0</v>
      </c>
      <c r="J278" s="633">
        <v>0</v>
      </c>
      <c r="K278" s="633">
        <v>0</v>
      </c>
      <c r="L278" s="633">
        <v>0</v>
      </c>
      <c r="M278" s="633">
        <v>0</v>
      </c>
      <c r="N278" s="633">
        <v>0</v>
      </c>
      <c r="O278" s="850"/>
      <c r="P278" s="850"/>
    </row>
    <row r="279" spans="1:17" s="7" customFormat="1" ht="19.5" customHeight="1" x14ac:dyDescent="0.25">
      <c r="A279" s="854" t="s">
        <v>8</v>
      </c>
      <c r="B279" s="880"/>
      <c r="C279" s="634">
        <v>0</v>
      </c>
      <c r="D279" s="654">
        <v>0</v>
      </c>
      <c r="E279" s="654">
        <v>0</v>
      </c>
      <c r="F279" s="654">
        <v>0</v>
      </c>
      <c r="G279" s="654">
        <v>0</v>
      </c>
      <c r="H279" s="654">
        <v>0</v>
      </c>
      <c r="I279" s="654">
        <v>0</v>
      </c>
      <c r="J279" s="654">
        <v>0</v>
      </c>
      <c r="K279" s="654">
        <v>0</v>
      </c>
      <c r="L279" s="654">
        <v>0</v>
      </c>
      <c r="M279" s="654">
        <v>0</v>
      </c>
      <c r="N279" s="654">
        <v>0</v>
      </c>
      <c r="O279" s="850"/>
      <c r="P279" s="850"/>
    </row>
    <row r="280" spans="1:17" s="7" customFormat="1" ht="19.5" customHeight="1" x14ac:dyDescent="0.25">
      <c r="A280" s="855" t="s">
        <v>9</v>
      </c>
      <c r="B280" s="881"/>
      <c r="C280" s="598">
        <v>0</v>
      </c>
      <c r="D280" s="651">
        <v>21.18</v>
      </c>
      <c r="E280" s="651">
        <v>21.18</v>
      </c>
      <c r="F280" s="651">
        <v>21.18</v>
      </c>
      <c r="G280" s="651">
        <f t="shared" si="171"/>
        <v>100</v>
      </c>
      <c r="H280" s="651">
        <v>21.18</v>
      </c>
      <c r="I280" s="651">
        <f t="shared" ref="I280" si="172">H280/E280*100</f>
        <v>100</v>
      </c>
      <c r="J280" s="651">
        <f t="shared" ref="J280" si="173">H280/D280*100</f>
        <v>100</v>
      </c>
      <c r="K280" s="651">
        <v>10.98</v>
      </c>
      <c r="L280" s="651">
        <v>10.98</v>
      </c>
      <c r="M280" s="651">
        <f t="shared" ref="M280" si="174">K280/L280*100</f>
        <v>100</v>
      </c>
      <c r="N280" s="651">
        <f t="shared" ref="N280" si="175">K280/H280*100</f>
        <v>51.84135977337111</v>
      </c>
      <c r="O280" s="850"/>
      <c r="P280" s="850"/>
    </row>
    <row r="281" spans="1:17" s="7" customFormat="1" ht="30" customHeight="1" x14ac:dyDescent="0.25">
      <c r="A281" s="719" t="s">
        <v>58</v>
      </c>
      <c r="B281" s="795"/>
      <c r="C281" s="510">
        <v>0</v>
      </c>
      <c r="D281" s="636">
        <v>0</v>
      </c>
      <c r="E281" s="636">
        <v>0</v>
      </c>
      <c r="F281" s="636">
        <v>0</v>
      </c>
      <c r="G281" s="636">
        <v>0</v>
      </c>
      <c r="H281" s="636">
        <v>0</v>
      </c>
      <c r="I281" s="636">
        <v>0</v>
      </c>
      <c r="J281" s="636">
        <v>0</v>
      </c>
      <c r="K281" s="636">
        <v>0</v>
      </c>
      <c r="L281" s="636">
        <v>0</v>
      </c>
      <c r="M281" s="636">
        <v>0</v>
      </c>
      <c r="N281" s="636">
        <v>0</v>
      </c>
      <c r="O281" s="850"/>
      <c r="P281" s="850"/>
    </row>
    <row r="282" spans="1:17" s="7" customFormat="1" ht="18.75" customHeight="1" x14ac:dyDescent="0.25">
      <c r="A282" s="713" t="s">
        <v>57</v>
      </c>
      <c r="B282" s="773"/>
      <c r="C282" s="509">
        <f>C275-C281</f>
        <v>64.637474749999996</v>
      </c>
      <c r="D282" s="637">
        <f>D273-D281</f>
        <v>37.412269999999999</v>
      </c>
      <c r="E282" s="637">
        <f t="shared" ref="E282:F282" si="176">E273-E281</f>
        <v>37.412269999999999</v>
      </c>
      <c r="F282" s="637">
        <f t="shared" si="176"/>
        <v>37.412269999999999</v>
      </c>
      <c r="G282" s="637">
        <f t="shared" si="171"/>
        <v>100</v>
      </c>
      <c r="H282" s="637">
        <f t="shared" ref="H282" si="177">H273-H281</f>
        <v>37.405349349999995</v>
      </c>
      <c r="I282" s="638">
        <f>H282/E282*100</f>
        <v>99.981501657076663</v>
      </c>
      <c r="J282" s="638">
        <f>H282/D282*100</f>
        <v>99.981501657076663</v>
      </c>
      <c r="K282" s="637">
        <f t="shared" ref="K282:L282" si="178">K273-K281</f>
        <v>21.444486000000001</v>
      </c>
      <c r="L282" s="637">
        <f t="shared" si="178"/>
        <v>21.444486000000001</v>
      </c>
      <c r="M282" s="638">
        <f>K282/L282*100</f>
        <v>100</v>
      </c>
      <c r="N282" s="638">
        <f>K282/H282*100</f>
        <v>57.32999790844088</v>
      </c>
      <c r="O282" s="850"/>
      <c r="P282" s="850"/>
    </row>
    <row r="283" spans="1:17" s="7" customFormat="1" ht="30.75" customHeight="1" x14ac:dyDescent="0.25">
      <c r="A283" s="856" t="s">
        <v>2702</v>
      </c>
      <c r="B283" s="870"/>
      <c r="C283" s="587">
        <f>(SUMIFS(Лист3!$O$15:$O$500,Лист3!$P$15:$P$500,"E6",Лист3!$A$15:$A$500,"813"))/$Q$3</f>
        <v>64.637474749999996</v>
      </c>
      <c r="D283" s="588">
        <f>(SUMIFS(Лист1!$O$15:$O$500,Лист1!$Q$15:$Q$500,"E6",Лист1!$A$15:$A$500,"813"))/$Q$3</f>
        <v>7.3656941799999993</v>
      </c>
      <c r="E283" s="588">
        <f>(SUMIFS(Лист2!$P$15:$P$500,Лист2!$R$15:$R$500,"E6",Лист2!$A$15:$A$500,"813"))/$Q$4</f>
        <v>7.3656941800000002</v>
      </c>
      <c r="F283" s="588">
        <f>(SUMIFS(Лист1!$O$15:$O$500,Лист1!$Q$15:$Q$500,"E6",Лист1!$A$15:$A$500,"813"))/$Q$3</f>
        <v>7.3656941799999993</v>
      </c>
      <c r="G283" s="588">
        <f t="shared" si="171"/>
        <v>99.999999999999986</v>
      </c>
      <c r="H283" s="588">
        <f>(SUMIFS(Лист1!$P$15:$P$500,Лист1!$Q$15:$Q$500,"E6",Лист1!$A$15:$A$500,"813"))/$Q$3</f>
        <v>7.3587735299999997</v>
      </c>
      <c r="I283" s="589">
        <f>H283/E283*100</f>
        <v>99.9060421213415</v>
      </c>
      <c r="J283" s="589">
        <f>H283/D283*100</f>
        <v>99.906042121341514</v>
      </c>
      <c r="K283" s="637"/>
      <c r="L283" s="637"/>
      <c r="M283" s="638"/>
      <c r="N283" s="638"/>
      <c r="O283" s="685"/>
      <c r="P283" s="685"/>
    </row>
    <row r="284" spans="1:17" s="7" customFormat="1" ht="15" customHeight="1" x14ac:dyDescent="0.25">
      <c r="A284" s="851" t="s">
        <v>5</v>
      </c>
      <c r="B284" s="868"/>
      <c r="C284" s="508">
        <f>(SUMIFS(Лист3!$O$15:$O$500,Лист3!$P$15:$P$500,"E6",Лист3!$A$15:$A$500,"813",Лист3!$K$15:$K$500,"1*"))/$Q$3</f>
        <v>54.091099999999997</v>
      </c>
      <c r="D284" s="596">
        <f>(SUMIFS(Лист1!$O$15:$O$500,Лист1!$Q$15:$Q$500,"E6",Лист1!$A$15:$A$500,"813",Лист1!$K$15:$K$500,"1*"))/$Q$3</f>
        <v>0</v>
      </c>
      <c r="E284" s="627">
        <f>(SUMIFS(Лист2!$P$15:$P$500,Лист2!$A$15:$A$500,"813",Лист2!$K$15:$K$500,"1*",Лист2!$R$15:$R$500,"E6"))/$Q$4</f>
        <v>0</v>
      </c>
      <c r="F284" s="596">
        <f>(SUMIFS(Лист1!$O$15:$O$500,Лист1!$Q$15:$Q$500,"E6",Лист1!$A$15:$A$500,"813",Лист1!$K$15:$K$500,"1*"))/$Q$3</f>
        <v>0</v>
      </c>
      <c r="G284" s="627">
        <v>0</v>
      </c>
      <c r="H284" s="596">
        <f>(SUMIFS(Лист1!$P$15:$P$500,Лист1!$Q$15:$Q$500,"E6",Лист1!$A$15:$A$500,"813",Лист1!$K$15:$K$500,"1*"))/$Q$3</f>
        <v>0</v>
      </c>
      <c r="I284" s="642">
        <v>0</v>
      </c>
      <c r="J284" s="642">
        <v>0</v>
      </c>
      <c r="K284" s="597">
        <f>164656912.86/1000000</f>
        <v>164.65691286000001</v>
      </c>
      <c r="L284" s="597">
        <f>164731600/1000000</f>
        <v>164.73159999999999</v>
      </c>
      <c r="M284" s="597">
        <f t="shared" ref="M284:M285" si="179">K284/L284*100</f>
        <v>99.954661315740282</v>
      </c>
      <c r="N284" s="597" t="e">
        <f>(K284/H284)*100</f>
        <v>#DIV/0!</v>
      </c>
      <c r="O284" s="685"/>
      <c r="P284" s="685"/>
    </row>
    <row r="285" spans="1:17" s="7" customFormat="1" ht="15" customHeight="1" x14ac:dyDescent="0.25">
      <c r="A285" s="852" t="s">
        <v>6</v>
      </c>
      <c r="B285" s="869"/>
      <c r="C285" s="506">
        <f>(SUMIFS(Лист3!$O$15:$O$500,Лист3!$P$15:$P$500,"E6",Лист3!$A$15:$A$500,"813",Лист3!$K$15:$K$500,"0*"))/$Q$3</f>
        <v>10.54637475</v>
      </c>
      <c r="D285" s="629">
        <f>(SUMIFS(Лист1!$O$15:$O$500,Лист1!$Q$15:$Q$500,"E6",Лист1!$A$15:$A$500,"813",Лист1!$K$15:$K$500,"0*"))/$Q$3</f>
        <v>7.3656941799999993</v>
      </c>
      <c r="E285" s="630">
        <f>(SUMIFS(Лист2!$P$15:$P$500,Лист2!$A$15:$A$500,"813",Лист2!$K$15:$K$500,"0*",Лист2!$R$15:$R$500,"E6"))/$Q$4</f>
        <v>7.3656941800000002</v>
      </c>
      <c r="F285" s="629">
        <f>(SUMIFS(Лист1!$O$15:$O$500,Лист1!$Q$15:$Q$500,"E6",Лист1!$A$15:$A$500,"813",Лист1!$K$15:$K$500,"0*"))/$Q$3</f>
        <v>7.3656941799999993</v>
      </c>
      <c r="G285" s="630">
        <f t="shared" si="171"/>
        <v>99.999999999999986</v>
      </c>
      <c r="H285" s="629">
        <f>(SUMIFS(Лист1!$P$15:$P$500,Лист1!$Q$15:$Q$500,"E6",Лист1!$A$15:$A$500,"813",Лист1!$K$15:$K$500,"0*"))/$Q$3</f>
        <v>7.3587735299999997</v>
      </c>
      <c r="I285" s="643">
        <f t="shared" ref="I285" si="180">H285/E285*100</f>
        <v>99.9060421213415</v>
      </c>
      <c r="J285" s="643">
        <f t="shared" ref="J285" si="181">H285/D285*100</f>
        <v>99.906042121341514</v>
      </c>
      <c r="K285" s="631">
        <f>363545347.85/1000000</f>
        <v>363.54534785000004</v>
      </c>
      <c r="L285" s="631">
        <f>364299670.67/1000000</f>
        <v>364.29967067000001</v>
      </c>
      <c r="M285" s="631">
        <f t="shared" si="179"/>
        <v>99.792938923438314</v>
      </c>
      <c r="N285" s="631">
        <f>(K285/H285)*100</f>
        <v>4940.2980859230229</v>
      </c>
      <c r="O285" s="685"/>
      <c r="P285" s="685"/>
      <c r="Q285" s="66"/>
    </row>
    <row r="286" spans="1:17" s="7" customFormat="1" ht="67.5" customHeight="1" x14ac:dyDescent="0.25">
      <c r="A286" s="856" t="s">
        <v>2705</v>
      </c>
      <c r="B286" s="870"/>
      <c r="C286" s="587">
        <f>(SUMIFS(Лист3!$O$15:$O$500,Лист3!$P$15:$P$500,"E6",Лист3!$A$15:$A$500,"862"))/$Q$3</f>
        <v>0</v>
      </c>
      <c r="D286" s="588">
        <f>(SUMIFS(Лист1!$O$15:$O$500,Лист1!$Q$15:$Q$500,"E6",Лист1!$A$15:$A$500,"862"))/$Q$3</f>
        <v>8.8665758199999996</v>
      </c>
      <c r="E286" s="588">
        <f>(SUMIFS(Лист2!$P$15:$P$500,Лист2!$R$15:$R$500,"E6",Лист2!$A$15:$A$500,"862"))/$Q$4</f>
        <v>8.8665758199999996</v>
      </c>
      <c r="F286" s="588">
        <f>(SUMIFS(Лист1!$O$15:$O$500,Лист1!$Q$15:$Q$500,"E6",Лист1!$A$15:$A$500,"862"))/$Q$3</f>
        <v>8.8665758199999996</v>
      </c>
      <c r="G286" s="588">
        <f t="shared" si="171"/>
        <v>100</v>
      </c>
      <c r="H286" s="588">
        <f>(SUMIFS(Лист1!$P$15:$P$500,Лист1!$Q$15:$Q$500,"E6",Лист1!$A$15:$A$500,"862"))/$Q$3</f>
        <v>8.8665758199999996</v>
      </c>
      <c r="I286" s="589">
        <f>H286/E286*100</f>
        <v>100</v>
      </c>
      <c r="J286" s="589">
        <f>H286/D286*100</f>
        <v>100</v>
      </c>
      <c r="K286" s="637"/>
      <c r="L286" s="637"/>
      <c r="M286" s="638"/>
      <c r="N286" s="638"/>
      <c r="O286" s="685"/>
      <c r="P286" s="685"/>
    </row>
    <row r="287" spans="1:17" s="7" customFormat="1" ht="15" customHeight="1" x14ac:dyDescent="0.25">
      <c r="A287" s="851" t="s">
        <v>5</v>
      </c>
      <c r="B287" s="868"/>
      <c r="C287" s="508">
        <f>(SUMIFS(Лист3!$O$15:$O$500,Лист3!$P$15:$P$500,"E6",Лист3!$A$15:$A$500,"862",Лист3!$K$15:$K$500,"1*"))/$Q$3</f>
        <v>0</v>
      </c>
      <c r="D287" s="596">
        <f>(SUMIFS(Лист1!$O$15:$O$500,Лист1!$Q$15:$Q$500,"E6",Лист1!$A$15:$A$500,"862",Лист1!$K$15:$K$500,"1*"))/$Q$3</f>
        <v>0</v>
      </c>
      <c r="E287" s="627">
        <f>(SUMIFS(Лист2!$P$15:$P$500,Лист2!$A$15:$A$500,"862",Лист2!$K$15:$K$500,"1*",Лист2!$R$15:$R$500,"E6"))/$Q$4</f>
        <v>0</v>
      </c>
      <c r="F287" s="596">
        <f>(SUMIFS(Лист1!$O$15:$O$500,Лист1!$Q$15:$Q$500,"E6",Лист1!$A$15:$A$500,"862",Лист1!$K$15:$K$500,"1*"))/$Q$3</f>
        <v>0</v>
      </c>
      <c r="G287" s="627">
        <v>0</v>
      </c>
      <c r="H287" s="596">
        <f>(SUMIFS(Лист1!$P$15:$P$500,Лист1!$Q$15:$Q$500,"E6",Лист1!$A$15:$A$500,"862",Лист1!$K$15:$K$500,"1*"))/$Q$3</f>
        <v>0</v>
      </c>
      <c r="I287" s="642">
        <v>0</v>
      </c>
      <c r="J287" s="642">
        <v>0</v>
      </c>
      <c r="K287" s="597">
        <f>164656912.86/1000000</f>
        <v>164.65691286000001</v>
      </c>
      <c r="L287" s="597">
        <f>164731600/1000000</f>
        <v>164.73159999999999</v>
      </c>
      <c r="M287" s="597">
        <f t="shared" ref="M287:M288" si="182">K287/L287*100</f>
        <v>99.954661315740282</v>
      </c>
      <c r="N287" s="597" t="e">
        <f>(K287/H287)*100</f>
        <v>#DIV/0!</v>
      </c>
      <c r="O287" s="685"/>
      <c r="P287" s="685"/>
    </row>
    <row r="288" spans="1:17" s="7" customFormat="1" ht="15" customHeight="1" x14ac:dyDescent="0.25">
      <c r="A288" s="852" t="s">
        <v>6</v>
      </c>
      <c r="B288" s="869"/>
      <c r="C288" s="506">
        <f>(SUMIFS(Лист3!$O$15:$O$500,Лист3!$P$15:$P$500,"E6",Лист3!$A$15:$A$500,"862",Лист3!$K$15:$K$500,"0*"))/$Q$3</f>
        <v>0</v>
      </c>
      <c r="D288" s="629">
        <f>(SUMIFS(Лист1!$O$15:$O$500,Лист1!$Q$15:$Q$500,"E6",Лист1!$A$15:$A$500,"862",Лист1!$K$15:$K$500,"0*"))/$Q$3</f>
        <v>8.8665758199999996</v>
      </c>
      <c r="E288" s="630">
        <f>(SUMIFS(Лист2!$P$15:$P$500,Лист2!$A$15:$A$500,"862",Лист2!$K$15:$K$500,"0*",Лист2!$R$15:$R$500,"E6"))/$Q$4</f>
        <v>8.8665758199999996</v>
      </c>
      <c r="F288" s="629">
        <f>(SUMIFS(Лист1!$O$15:$O$500,Лист1!$Q$15:$Q$500,"E6",Лист1!$A$15:$A$500,"862",Лист1!$K$15:$K$500,"0*"))/$Q$3</f>
        <v>8.8665758199999996</v>
      </c>
      <c r="G288" s="630">
        <f t="shared" si="171"/>
        <v>100</v>
      </c>
      <c r="H288" s="629">
        <f>(SUMIFS(Лист1!$P$15:$P$500,Лист1!$Q$15:$Q$500,"E6",Лист1!$A$15:$A$500,"862",Лист1!$K$15:$K$500,"0*"))/$Q$3</f>
        <v>8.8665758199999996</v>
      </c>
      <c r="I288" s="643">
        <f t="shared" ref="I288" si="183">H288/E288*100</f>
        <v>100</v>
      </c>
      <c r="J288" s="643">
        <f t="shared" ref="J288" si="184">H288/D288*100</f>
        <v>100</v>
      </c>
      <c r="K288" s="631">
        <f>363545347.85/1000000</f>
        <v>363.54534785000004</v>
      </c>
      <c r="L288" s="631">
        <f>364299670.67/1000000</f>
        <v>364.29967067000001</v>
      </c>
      <c r="M288" s="631">
        <f t="shared" si="182"/>
        <v>99.792938923438314</v>
      </c>
      <c r="N288" s="631">
        <f>(K288/H288)*100</f>
        <v>4100.1775119315462</v>
      </c>
      <c r="O288" s="685"/>
      <c r="P288" s="685"/>
      <c r="Q288" s="66"/>
    </row>
    <row r="289" spans="1:17" s="7" customFormat="1" ht="19.5" customHeight="1" x14ac:dyDescent="0.25">
      <c r="A289" s="857" t="s">
        <v>2351</v>
      </c>
      <c r="B289" s="857"/>
      <c r="C289" s="857"/>
      <c r="D289" s="857"/>
      <c r="E289" s="857"/>
      <c r="F289" s="857"/>
      <c r="G289" s="857"/>
      <c r="H289" s="857"/>
      <c r="I289" s="857"/>
      <c r="J289" s="857"/>
      <c r="K289" s="857"/>
      <c r="L289" s="857"/>
      <c r="M289" s="857"/>
      <c r="N289" s="857"/>
      <c r="O289" s="857"/>
      <c r="P289" s="857"/>
    </row>
    <row r="290" spans="1:17" s="7" customFormat="1" ht="48" customHeight="1" x14ac:dyDescent="0.25">
      <c r="A290" s="858" t="s">
        <v>53</v>
      </c>
      <c r="B290" s="882"/>
      <c r="C290" s="591">
        <f>C292</f>
        <v>0.8</v>
      </c>
      <c r="D290" s="591">
        <f>D292</f>
        <v>0.6</v>
      </c>
      <c r="E290" s="591">
        <f>E292</f>
        <v>0.6</v>
      </c>
      <c r="F290" s="591">
        <f t="shared" ref="F290" si="185">F292</f>
        <v>0.6</v>
      </c>
      <c r="G290" s="591">
        <f>F290/E290*100</f>
        <v>100</v>
      </c>
      <c r="H290" s="591">
        <f>H292</f>
        <v>0.6</v>
      </c>
      <c r="I290" s="591">
        <f>I292</f>
        <v>100</v>
      </c>
      <c r="J290" s="591">
        <f t="shared" ref="J290:N290" si="186">J292</f>
        <v>100</v>
      </c>
      <c r="K290" s="591">
        <f t="shared" si="186"/>
        <v>5.9868999400000007</v>
      </c>
      <c r="L290" s="591">
        <f t="shared" si="186"/>
        <v>5.9868999400000007</v>
      </c>
      <c r="M290" s="591">
        <f t="shared" si="186"/>
        <v>100</v>
      </c>
      <c r="N290" s="591">
        <f t="shared" si="186"/>
        <v>997.81665666666686</v>
      </c>
      <c r="O290" s="624"/>
      <c r="P290" s="624"/>
    </row>
    <row r="291" spans="1:17" s="7" customFormat="1" ht="19.5" customHeight="1" x14ac:dyDescent="0.25">
      <c r="A291" s="871" t="s">
        <v>2352</v>
      </c>
      <c r="B291" s="871"/>
      <c r="C291" s="871"/>
      <c r="D291" s="871"/>
      <c r="E291" s="871"/>
      <c r="F291" s="871"/>
      <c r="G291" s="871"/>
      <c r="H291" s="871"/>
      <c r="I291" s="871"/>
      <c r="J291" s="871"/>
      <c r="K291" s="871"/>
      <c r="L291" s="871"/>
      <c r="M291" s="871"/>
      <c r="N291" s="871"/>
      <c r="O291" s="871"/>
      <c r="P291" s="871"/>
    </row>
    <row r="292" spans="1:17" s="7" customFormat="1" ht="19.5" customHeight="1" x14ac:dyDescent="0.25">
      <c r="A292" s="849" t="s">
        <v>14</v>
      </c>
      <c r="B292" s="849"/>
      <c r="C292" s="593">
        <f>SUM(C293:C297)</f>
        <v>0.8</v>
      </c>
      <c r="D292" s="593">
        <f>SUM(D293:D297)</f>
        <v>0.6</v>
      </c>
      <c r="E292" s="593">
        <f>SUM(E293:E297)</f>
        <v>0.6</v>
      </c>
      <c r="F292" s="593">
        <f t="shared" ref="F292" si="187">SUM(F293:F297)</f>
        <v>0.6</v>
      </c>
      <c r="G292" s="593">
        <f>F292/E292*100</f>
        <v>100</v>
      </c>
      <c r="H292" s="593">
        <f>SUM(H293:H297)</f>
        <v>0.6</v>
      </c>
      <c r="I292" s="593">
        <f>H292/E292*100</f>
        <v>100</v>
      </c>
      <c r="J292" s="594">
        <f>H292/D292*100</f>
        <v>100</v>
      </c>
      <c r="K292" s="594">
        <f>SUM(K293:K297)</f>
        <v>5.9868999400000007</v>
      </c>
      <c r="L292" s="594">
        <f>SUM(L293:L297)</f>
        <v>5.9868999400000007</v>
      </c>
      <c r="M292" s="594">
        <f>K292/L292*100</f>
        <v>100</v>
      </c>
      <c r="N292" s="594">
        <f>K292/H292*100</f>
        <v>997.81665666666686</v>
      </c>
      <c r="O292" s="850" t="s">
        <v>2353</v>
      </c>
      <c r="P292" s="850" t="s">
        <v>2354</v>
      </c>
    </row>
    <row r="293" spans="1:17" s="7" customFormat="1" ht="19.5" customHeight="1" x14ac:dyDescent="0.25">
      <c r="A293" s="851" t="s">
        <v>5</v>
      </c>
      <c r="B293" s="868"/>
      <c r="C293" s="508">
        <f>(SUMIFS(Лист3!$O$15:$O$500,Лист3!$P$15:$P$500,"E8",Лист3!$K$15:$K$500,"1*"))/$Q$3</f>
        <v>0</v>
      </c>
      <c r="D293" s="596">
        <f>(SUMIFS(Лист1!$O$15:$O$500,Лист1!$Q$15:$Q$500,"E8",Лист1!$K$15:$K$500,"1*"))/$Q$3</f>
        <v>0</v>
      </c>
      <c r="E293" s="642">
        <v>0</v>
      </c>
      <c r="F293" s="596">
        <f>(SUMIFS(Лист1!$O$15:$O$500,Лист1!$Q$15:$Q$500,"E8",Лист1!$K$15:$K$500,"1*"))/$Q$3</f>
        <v>0</v>
      </c>
      <c r="G293" s="642">
        <v>0</v>
      </c>
      <c r="H293" s="596">
        <f>(SUMIFS(Лист1!$P$15:$P$500,Лист1!$Q$15:$Q$500,"E8",Лист1!$K$15:$K$500,"1*"))/$Q$3</f>
        <v>0</v>
      </c>
      <c r="I293" s="642">
        <v>0</v>
      </c>
      <c r="J293" s="642">
        <v>0</v>
      </c>
      <c r="K293" s="642">
        <f>4703800/1000000</f>
        <v>4.7038000000000002</v>
      </c>
      <c r="L293" s="642">
        <f>4703800/1000000</f>
        <v>4.7038000000000002</v>
      </c>
      <c r="M293" s="642">
        <f>K293/L293*100</f>
        <v>100</v>
      </c>
      <c r="N293" s="642">
        <v>0</v>
      </c>
      <c r="O293" s="850"/>
      <c r="P293" s="850"/>
    </row>
    <row r="294" spans="1:17" s="7" customFormat="1" ht="19.5" customHeight="1" x14ac:dyDescent="0.25">
      <c r="A294" s="852" t="s">
        <v>6</v>
      </c>
      <c r="B294" s="869"/>
      <c r="C294" s="506">
        <f>(SUMIFS(Лист3!$O$15:$O$500,Лист3!$P$15:$P$500,"E8",Лист3!$K$15:$K$500,"0*"))/$Q$3</f>
        <v>0.8</v>
      </c>
      <c r="D294" s="629">
        <f>(SUMIFS(Лист1!$O$15:$O$500,Лист1!$Q$15:$Q$500,"E8",Лист1!$K$15:$K$500,"0*"))/$Q$3</f>
        <v>0.6</v>
      </c>
      <c r="E294" s="643">
        <f>600/1000</f>
        <v>0.6</v>
      </c>
      <c r="F294" s="629">
        <f>(SUMIFS(Лист1!$O$15:$O$500,Лист1!$Q$15:$Q$500,"E8",Лист1!$K$15:$K$500,"0*"))/$Q$3</f>
        <v>0.6</v>
      </c>
      <c r="G294" s="643">
        <f t="shared" ref="G294:G300" si="188">F294/E294*100</f>
        <v>100</v>
      </c>
      <c r="H294" s="629">
        <f>(SUMIFS(Лист1!$P$15:$P$500,Лист1!$Q$15:$Q$500,"E8",Лист1!$K$15:$K$500,"0*"))/$Q$3</f>
        <v>0.6</v>
      </c>
      <c r="I294" s="643">
        <f>H294/E294*100</f>
        <v>100</v>
      </c>
      <c r="J294" s="643">
        <f>H294/D294*100</f>
        <v>100</v>
      </c>
      <c r="K294" s="643">
        <f>1283099.94/1000000</f>
        <v>1.28309994</v>
      </c>
      <c r="L294" s="643">
        <f>1283099.94/1000000</f>
        <v>1.28309994</v>
      </c>
      <c r="M294" s="643">
        <f>K294/L294*100</f>
        <v>100</v>
      </c>
      <c r="N294" s="643">
        <f>K294/H294*100</f>
        <v>213.84999000000002</v>
      </c>
      <c r="O294" s="850"/>
      <c r="P294" s="850"/>
    </row>
    <row r="295" spans="1:17" s="7" customFormat="1" ht="19.5" customHeight="1" x14ac:dyDescent="0.25">
      <c r="A295" s="853" t="s">
        <v>7</v>
      </c>
      <c r="B295" s="879"/>
      <c r="C295" s="632"/>
      <c r="D295" s="633">
        <v>0</v>
      </c>
      <c r="E295" s="633">
        <v>0</v>
      </c>
      <c r="F295" s="633">
        <v>0</v>
      </c>
      <c r="G295" s="633">
        <v>0</v>
      </c>
      <c r="H295" s="633">
        <v>0</v>
      </c>
      <c r="I295" s="633">
        <v>0</v>
      </c>
      <c r="J295" s="633">
        <v>0</v>
      </c>
      <c r="K295" s="633">
        <v>0</v>
      </c>
      <c r="L295" s="633">
        <v>0</v>
      </c>
      <c r="M295" s="633">
        <v>0</v>
      </c>
      <c r="N295" s="633">
        <v>0</v>
      </c>
      <c r="O295" s="850"/>
      <c r="P295" s="850"/>
    </row>
    <row r="296" spans="1:17" s="7" customFormat="1" ht="14.25" customHeight="1" x14ac:dyDescent="0.25">
      <c r="A296" s="854" t="s">
        <v>8</v>
      </c>
      <c r="B296" s="880"/>
      <c r="C296" s="634">
        <v>0</v>
      </c>
      <c r="D296" s="654">
        <v>0</v>
      </c>
      <c r="E296" s="654">
        <v>0</v>
      </c>
      <c r="F296" s="654">
        <v>0</v>
      </c>
      <c r="G296" s="654">
        <v>0</v>
      </c>
      <c r="H296" s="654">
        <v>0</v>
      </c>
      <c r="I296" s="654">
        <v>0</v>
      </c>
      <c r="J296" s="654">
        <v>0</v>
      </c>
      <c r="K296" s="654">
        <v>0</v>
      </c>
      <c r="L296" s="654">
        <v>0</v>
      </c>
      <c r="M296" s="654">
        <v>0</v>
      </c>
      <c r="N296" s="654">
        <v>0</v>
      </c>
      <c r="O296" s="850"/>
      <c r="P296" s="850"/>
    </row>
    <row r="297" spans="1:17" s="7" customFormat="1" ht="19.5" customHeight="1" x14ac:dyDescent="0.25">
      <c r="A297" s="855" t="s">
        <v>9</v>
      </c>
      <c r="B297" s="881"/>
      <c r="C297" s="598">
        <v>0</v>
      </c>
      <c r="D297" s="655">
        <v>0</v>
      </c>
      <c r="E297" s="655">
        <v>0</v>
      </c>
      <c r="F297" s="655">
        <v>0</v>
      </c>
      <c r="G297" s="655">
        <v>0</v>
      </c>
      <c r="H297" s="655">
        <v>0</v>
      </c>
      <c r="I297" s="655">
        <v>0</v>
      </c>
      <c r="J297" s="655">
        <v>0</v>
      </c>
      <c r="K297" s="655">
        <v>0</v>
      </c>
      <c r="L297" s="655">
        <v>0</v>
      </c>
      <c r="M297" s="655">
        <v>0</v>
      </c>
      <c r="N297" s="655">
        <v>0</v>
      </c>
      <c r="O297" s="850"/>
      <c r="P297" s="850"/>
    </row>
    <row r="298" spans="1:17" s="7" customFormat="1" ht="33" customHeight="1" x14ac:dyDescent="0.25">
      <c r="A298" s="719" t="s">
        <v>58</v>
      </c>
      <c r="B298" s="795"/>
      <c r="C298" s="510">
        <v>0</v>
      </c>
      <c r="D298" s="636">
        <v>0</v>
      </c>
      <c r="E298" s="636">
        <v>0</v>
      </c>
      <c r="F298" s="636">
        <v>0</v>
      </c>
      <c r="G298" s="636">
        <v>0</v>
      </c>
      <c r="H298" s="636">
        <v>0</v>
      </c>
      <c r="I298" s="636">
        <v>0</v>
      </c>
      <c r="J298" s="636">
        <v>0</v>
      </c>
      <c r="K298" s="636">
        <v>0</v>
      </c>
      <c r="L298" s="636">
        <v>0</v>
      </c>
      <c r="M298" s="636">
        <v>0</v>
      </c>
      <c r="N298" s="636">
        <v>0</v>
      </c>
      <c r="O298" s="850"/>
      <c r="P298" s="850"/>
    </row>
    <row r="299" spans="1:17" s="7" customFormat="1" ht="15" customHeight="1" x14ac:dyDescent="0.25">
      <c r="A299" s="713" t="s">
        <v>57</v>
      </c>
      <c r="B299" s="773"/>
      <c r="C299" s="509">
        <f>C292-C298</f>
        <v>0.8</v>
      </c>
      <c r="D299" s="637">
        <f>D290-D298</f>
        <v>0.6</v>
      </c>
      <c r="E299" s="637">
        <f t="shared" ref="E299:F299" si="189">E290-E298</f>
        <v>0.6</v>
      </c>
      <c r="F299" s="637">
        <f t="shared" si="189"/>
        <v>0.6</v>
      </c>
      <c r="G299" s="637">
        <f t="shared" si="188"/>
        <v>100</v>
      </c>
      <c r="H299" s="637">
        <f t="shared" ref="H299" si="190">H290-H298</f>
        <v>0.6</v>
      </c>
      <c r="I299" s="638">
        <f>H299/E299*100</f>
        <v>100</v>
      </c>
      <c r="J299" s="638">
        <f>H299/D299*100</f>
        <v>100</v>
      </c>
      <c r="K299" s="637">
        <f t="shared" ref="K299:L299" si="191">K290-K298</f>
        <v>5.9868999400000007</v>
      </c>
      <c r="L299" s="637">
        <f t="shared" si="191"/>
        <v>5.9868999400000007</v>
      </c>
      <c r="M299" s="638">
        <f>K299/L299*100</f>
        <v>100</v>
      </c>
      <c r="N299" s="638">
        <f>K299/H299*100</f>
        <v>997.81665666666686</v>
      </c>
      <c r="O299" s="850"/>
      <c r="P299" s="850"/>
    </row>
    <row r="300" spans="1:17" s="7" customFormat="1" ht="59.25" customHeight="1" x14ac:dyDescent="0.25">
      <c r="A300" s="856" t="s">
        <v>2705</v>
      </c>
      <c r="B300" s="870"/>
      <c r="C300" s="587">
        <f>(SUMIFS(Лист3!$O$15:$O$500,Лист3!$P$15:$P$500,"E8",Лист3!$A$15:$A$500,"862"))/$Q$3</f>
        <v>0.8</v>
      </c>
      <c r="D300" s="588">
        <f>(SUMIFS(Лист1!$O$15:$O$500,Лист1!$Q$15:$Q$500,"E8",Лист1!$A$15:$A$500,"862"))/$Q$3</f>
        <v>0.6</v>
      </c>
      <c r="E300" s="588">
        <f>(SUMIFS(Лист2!$P$15:$P$500,Лист2!$R$15:$R$500,"E8",Лист2!$A$15:$A$500,"862"))/$Q$4</f>
        <v>0.6</v>
      </c>
      <c r="F300" s="588">
        <f>(SUMIFS(Лист1!$O$15:$O$500,Лист1!$Q$15:$Q$500,"E8",Лист1!$A$15:$A$500,"862"))/$Q$3</f>
        <v>0.6</v>
      </c>
      <c r="G300" s="588">
        <f t="shared" si="188"/>
        <v>100</v>
      </c>
      <c r="H300" s="588">
        <f>(SUMIFS(Лист1!$P$15:$P$500,Лист1!$Q$15:$Q$500,"E8",Лист1!$A$15:$A$500,"862"))/$Q$3</f>
        <v>0.6</v>
      </c>
      <c r="I300" s="589">
        <f>H300/E300*100</f>
        <v>100</v>
      </c>
      <c r="J300" s="589">
        <f>H300/D300*100</f>
        <v>100</v>
      </c>
      <c r="K300" s="637"/>
      <c r="L300" s="637"/>
      <c r="M300" s="638"/>
      <c r="N300" s="638"/>
      <c r="O300" s="685"/>
      <c r="P300" s="685"/>
    </row>
    <row r="301" spans="1:17" s="7" customFormat="1" ht="15" customHeight="1" x14ac:dyDescent="0.25">
      <c r="A301" s="851" t="s">
        <v>5</v>
      </c>
      <c r="B301" s="868"/>
      <c r="C301" s="508">
        <f>(SUMIFS(Лист3!$O$15:$O$500,Лист3!$P$15:$P$500,"E8",Лист3!$A$15:$A$500,"862",Лист3!$K$15:$K$500,"1*"))/$Q$3</f>
        <v>0</v>
      </c>
      <c r="D301" s="596">
        <f>(SUMIFS(Лист1!$O$15:$O$500,Лист1!$Q$15:$Q$500,"E8",Лист1!$A$15:$A$500,"862",Лист1!$K$15:$K$500,"1*"))/$Q$3</f>
        <v>0</v>
      </c>
      <c r="E301" s="627">
        <f>(SUMIFS(Лист2!$P$15:$P$500,Лист2!$A$15:$A$500,"862",Лист2!$K$15:$K$500,"1*",Лист2!$R$15:$R$500,"E8"))/$Q$4</f>
        <v>0</v>
      </c>
      <c r="F301" s="596">
        <f>(SUMIFS(Лист1!$O$15:$O$500,Лист1!$Q$15:$Q$500,"E8",Лист1!$A$15:$A$500,"862",Лист1!$K$15:$K$500,"1*"))/$Q$3</f>
        <v>0</v>
      </c>
      <c r="G301" s="627">
        <v>0</v>
      </c>
      <c r="H301" s="596">
        <f>(SUMIFS(Лист1!$P$15:$P$500,Лист1!$Q$15:$Q$500,"E8",Лист1!$A$15:$A$500,"862",Лист1!$K$15:$K$500,"1*"))/$Q$3</f>
        <v>0</v>
      </c>
      <c r="I301" s="642">
        <v>0</v>
      </c>
      <c r="J301" s="642">
        <v>0</v>
      </c>
      <c r="K301" s="597">
        <f>164656912.86/1000000</f>
        <v>164.65691286000001</v>
      </c>
      <c r="L301" s="597">
        <f>164731600/1000000</f>
        <v>164.73159999999999</v>
      </c>
      <c r="M301" s="597">
        <f t="shared" ref="M301:M302" si="192">K301/L301*100</f>
        <v>99.954661315740282</v>
      </c>
      <c r="N301" s="597" t="e">
        <f>(K301/H301)*100</f>
        <v>#DIV/0!</v>
      </c>
      <c r="O301" s="685"/>
      <c r="P301" s="685"/>
    </row>
    <row r="302" spans="1:17" s="7" customFormat="1" ht="15" customHeight="1" x14ac:dyDescent="0.25">
      <c r="A302" s="852" t="s">
        <v>6</v>
      </c>
      <c r="B302" s="869"/>
      <c r="C302" s="506">
        <f>(SUMIFS(Лист3!$O$15:$O$500,Лист3!$P$15:$P$500,"E8",Лист3!$A$15:$A$500,"862",Лист3!$K$15:$K$500,"0*"))/$Q$3</f>
        <v>0.8</v>
      </c>
      <c r="D302" s="629">
        <f>(SUMIFS(Лист1!$O$15:$O$500,Лист1!$Q$15:$Q$500,"E8",Лист1!$A$15:$A$500,"862",Лист1!$K$15:$K$500,"0*"))/$Q$3</f>
        <v>0.6</v>
      </c>
      <c r="E302" s="630">
        <f>(SUMIFS(Лист2!$P$15:$P$500,Лист2!$A$15:$A$500,"862",Лист2!$K$15:$K$500,"0*",Лист2!$R$15:$R$500,"E8"))/$Q$4</f>
        <v>0.6</v>
      </c>
      <c r="F302" s="629">
        <f>(SUMIFS(Лист1!$O$15:$O$500,Лист1!$Q$15:$Q$500,"E8",Лист1!$A$15:$A$500,"862",Лист1!$K$15:$K$500,"0*"))/$Q$3</f>
        <v>0.6</v>
      </c>
      <c r="G302" s="630">
        <f t="shared" ref="G302" si="193">F302/E302*100</f>
        <v>100</v>
      </c>
      <c r="H302" s="629">
        <f>(SUMIFS(Лист1!$P$15:$P$500,Лист1!$Q$15:$Q$500,"E8",Лист1!$A$15:$A$500,"862",Лист1!$K$15:$K$500,"0*"))/$Q$3</f>
        <v>0.6</v>
      </c>
      <c r="I302" s="643">
        <f t="shared" ref="I302" si="194">H302/E302*100</f>
        <v>100</v>
      </c>
      <c r="J302" s="643">
        <f t="shared" ref="J302" si="195">H302/D302*100</f>
        <v>100</v>
      </c>
      <c r="K302" s="631">
        <f>363545347.85/1000000</f>
        <v>363.54534785000004</v>
      </c>
      <c r="L302" s="631">
        <f>364299670.67/1000000</f>
        <v>364.29967067000001</v>
      </c>
      <c r="M302" s="631">
        <f t="shared" si="192"/>
        <v>99.792938923438314</v>
      </c>
      <c r="N302" s="631">
        <f>(K302/H302)*100</f>
        <v>60590.891308333346</v>
      </c>
      <c r="O302" s="685"/>
      <c r="P302" s="685"/>
      <c r="Q302" s="66"/>
    </row>
    <row r="303" spans="1:17" s="7" customFormat="1" ht="19.5" customHeight="1" x14ac:dyDescent="0.25">
      <c r="A303" s="857" t="s">
        <v>2355</v>
      </c>
      <c r="B303" s="857"/>
      <c r="C303" s="857"/>
      <c r="D303" s="857"/>
      <c r="E303" s="857"/>
      <c r="F303" s="857"/>
      <c r="G303" s="857"/>
      <c r="H303" s="857"/>
      <c r="I303" s="857"/>
      <c r="J303" s="857"/>
      <c r="K303" s="857"/>
      <c r="L303" s="857"/>
      <c r="M303" s="857"/>
      <c r="N303" s="857"/>
      <c r="O303" s="857"/>
      <c r="P303" s="857"/>
    </row>
    <row r="304" spans="1:17" s="7" customFormat="1" ht="45.75" customHeight="1" x14ac:dyDescent="0.25">
      <c r="A304" s="858" t="s">
        <v>53</v>
      </c>
      <c r="B304" s="882"/>
      <c r="C304" s="591">
        <f>C306</f>
        <v>0</v>
      </c>
      <c r="D304" s="591">
        <f>D306</f>
        <v>0</v>
      </c>
      <c r="E304" s="591">
        <f>E306</f>
        <v>0</v>
      </c>
      <c r="F304" s="591">
        <f t="shared" ref="F304" si="196">F306</f>
        <v>0</v>
      </c>
      <c r="G304" s="595">
        <v>0</v>
      </c>
      <c r="H304" s="591">
        <f>H306</f>
        <v>0</v>
      </c>
      <c r="I304" s="591">
        <f>I306</f>
        <v>0</v>
      </c>
      <c r="J304" s="591">
        <f t="shared" ref="J304:N304" si="197">J306</f>
        <v>0</v>
      </c>
      <c r="K304" s="591">
        <f t="shared" si="197"/>
        <v>0</v>
      </c>
      <c r="L304" s="591">
        <f t="shared" si="197"/>
        <v>0</v>
      </c>
      <c r="M304" s="591">
        <f t="shared" si="197"/>
        <v>0</v>
      </c>
      <c r="N304" s="591">
        <f t="shared" si="197"/>
        <v>0</v>
      </c>
      <c r="O304" s="624"/>
      <c r="P304" s="624"/>
    </row>
    <row r="305" spans="1:16" s="7" customFormat="1" ht="33.75" customHeight="1" x14ac:dyDescent="0.25">
      <c r="A305" s="871" t="s">
        <v>2356</v>
      </c>
      <c r="B305" s="871"/>
      <c r="C305" s="871"/>
      <c r="D305" s="871"/>
      <c r="E305" s="871"/>
      <c r="F305" s="871"/>
      <c r="G305" s="871"/>
      <c r="H305" s="871"/>
      <c r="I305" s="871"/>
      <c r="J305" s="871"/>
      <c r="K305" s="871"/>
      <c r="L305" s="871"/>
      <c r="M305" s="871"/>
      <c r="N305" s="871"/>
      <c r="O305" s="871"/>
      <c r="P305" s="871"/>
    </row>
    <row r="306" spans="1:16" s="7" customFormat="1" ht="15.75" customHeight="1" x14ac:dyDescent="0.25">
      <c r="A306" s="849" t="s">
        <v>14</v>
      </c>
      <c r="B306" s="849"/>
      <c r="C306" s="593">
        <f>SUM(C307:C311)</f>
        <v>0</v>
      </c>
      <c r="D306" s="593">
        <f>SUM(D307:D311)</f>
        <v>0</v>
      </c>
      <c r="E306" s="593">
        <f>SUM(E307:E311)</f>
        <v>0</v>
      </c>
      <c r="F306" s="593">
        <f t="shared" ref="F306" si="198">SUM(F307:F311)</f>
        <v>0</v>
      </c>
      <c r="G306" s="593">
        <v>0</v>
      </c>
      <c r="H306" s="593">
        <f>SUM(H307:H311)</f>
        <v>0</v>
      </c>
      <c r="I306" s="593">
        <v>0</v>
      </c>
      <c r="J306" s="594">
        <v>0</v>
      </c>
      <c r="K306" s="594">
        <f>SUM(K307:K311)</f>
        <v>0</v>
      </c>
      <c r="L306" s="594">
        <f>SUM(L307:L311)</f>
        <v>0</v>
      </c>
      <c r="M306" s="594">
        <v>0</v>
      </c>
      <c r="N306" s="594">
        <v>0</v>
      </c>
      <c r="O306" s="850" t="s">
        <v>2353</v>
      </c>
      <c r="P306" s="850" t="s">
        <v>2354</v>
      </c>
    </row>
    <row r="307" spans="1:16" s="7" customFormat="1" ht="17.25" customHeight="1" x14ac:dyDescent="0.25">
      <c r="A307" s="851" t="s">
        <v>5</v>
      </c>
      <c r="B307" s="868"/>
      <c r="C307" s="508">
        <v>0</v>
      </c>
      <c r="D307" s="642">
        <v>0</v>
      </c>
      <c r="E307" s="642">
        <v>0</v>
      </c>
      <c r="F307" s="642">
        <v>0</v>
      </c>
      <c r="G307" s="642">
        <v>0</v>
      </c>
      <c r="H307" s="642">
        <v>0</v>
      </c>
      <c r="I307" s="642">
        <v>0</v>
      </c>
      <c r="J307" s="642">
        <v>0</v>
      </c>
      <c r="K307" s="642">
        <v>0</v>
      </c>
      <c r="L307" s="642">
        <v>0</v>
      </c>
      <c r="M307" s="642">
        <v>0</v>
      </c>
      <c r="N307" s="642">
        <v>0</v>
      </c>
      <c r="O307" s="850"/>
      <c r="P307" s="850"/>
    </row>
    <row r="308" spans="1:16" s="7" customFormat="1" ht="16.5" customHeight="1" x14ac:dyDescent="0.25">
      <c r="A308" s="852" t="s">
        <v>6</v>
      </c>
      <c r="B308" s="869"/>
      <c r="C308" s="506">
        <v>0</v>
      </c>
      <c r="D308" s="643">
        <v>0</v>
      </c>
      <c r="E308" s="643">
        <v>0</v>
      </c>
      <c r="F308" s="643">
        <v>0</v>
      </c>
      <c r="G308" s="643">
        <v>0</v>
      </c>
      <c r="H308" s="643">
        <v>0</v>
      </c>
      <c r="I308" s="643">
        <v>0</v>
      </c>
      <c r="J308" s="643">
        <v>0</v>
      </c>
      <c r="K308" s="643">
        <v>0</v>
      </c>
      <c r="L308" s="643">
        <v>0</v>
      </c>
      <c r="M308" s="643">
        <v>0</v>
      </c>
      <c r="N308" s="643">
        <v>0</v>
      </c>
      <c r="O308" s="850"/>
      <c r="P308" s="850"/>
    </row>
    <row r="309" spans="1:16" s="7" customFormat="1" ht="14.25" customHeight="1" x14ac:dyDescent="0.25">
      <c r="A309" s="853" t="s">
        <v>7</v>
      </c>
      <c r="B309" s="879"/>
      <c r="C309" s="632">
        <v>0</v>
      </c>
      <c r="D309" s="633">
        <v>0</v>
      </c>
      <c r="E309" s="633">
        <v>0</v>
      </c>
      <c r="F309" s="633">
        <v>0</v>
      </c>
      <c r="G309" s="633">
        <v>0</v>
      </c>
      <c r="H309" s="633">
        <v>0</v>
      </c>
      <c r="I309" s="633">
        <v>0</v>
      </c>
      <c r="J309" s="633">
        <v>0</v>
      </c>
      <c r="K309" s="633">
        <v>0</v>
      </c>
      <c r="L309" s="633">
        <v>0</v>
      </c>
      <c r="M309" s="633">
        <v>0</v>
      </c>
      <c r="N309" s="633">
        <v>0</v>
      </c>
      <c r="O309" s="850"/>
      <c r="P309" s="850"/>
    </row>
    <row r="310" spans="1:16" s="7" customFormat="1" ht="18.75" customHeight="1" x14ac:dyDescent="0.25">
      <c r="A310" s="854" t="s">
        <v>8</v>
      </c>
      <c r="B310" s="880"/>
      <c r="C310" s="634">
        <v>0</v>
      </c>
      <c r="D310" s="654">
        <v>0</v>
      </c>
      <c r="E310" s="654">
        <v>0</v>
      </c>
      <c r="F310" s="654">
        <v>0</v>
      </c>
      <c r="G310" s="654">
        <v>0</v>
      </c>
      <c r="H310" s="654">
        <v>0</v>
      </c>
      <c r="I310" s="654">
        <v>0</v>
      </c>
      <c r="J310" s="654">
        <v>0</v>
      </c>
      <c r="K310" s="654">
        <v>0</v>
      </c>
      <c r="L310" s="654">
        <v>0</v>
      </c>
      <c r="M310" s="654">
        <v>0</v>
      </c>
      <c r="N310" s="654">
        <v>0</v>
      </c>
      <c r="O310" s="850"/>
      <c r="P310" s="850"/>
    </row>
    <row r="311" spans="1:16" s="7" customFormat="1" ht="14.25" customHeight="1" x14ac:dyDescent="0.25">
      <c r="A311" s="855" t="s">
        <v>9</v>
      </c>
      <c r="B311" s="881"/>
      <c r="C311" s="598">
        <v>0</v>
      </c>
      <c r="D311" s="655">
        <v>0</v>
      </c>
      <c r="E311" s="655">
        <v>0</v>
      </c>
      <c r="F311" s="655">
        <v>0</v>
      </c>
      <c r="G311" s="655">
        <v>0</v>
      </c>
      <c r="H311" s="655">
        <v>0</v>
      </c>
      <c r="I311" s="655">
        <v>0</v>
      </c>
      <c r="J311" s="655">
        <v>0</v>
      </c>
      <c r="K311" s="655">
        <v>0</v>
      </c>
      <c r="L311" s="655">
        <v>0</v>
      </c>
      <c r="M311" s="655">
        <v>0</v>
      </c>
      <c r="N311" s="655">
        <v>0</v>
      </c>
      <c r="O311" s="850"/>
      <c r="P311" s="850"/>
    </row>
    <row r="312" spans="1:16" s="7" customFormat="1" ht="32.25" customHeight="1" x14ac:dyDescent="0.25">
      <c r="A312" s="719" t="s">
        <v>58</v>
      </c>
      <c r="B312" s="795"/>
      <c r="C312" s="510">
        <v>0</v>
      </c>
      <c r="D312" s="636">
        <v>0</v>
      </c>
      <c r="E312" s="636">
        <v>0</v>
      </c>
      <c r="F312" s="636">
        <v>0</v>
      </c>
      <c r="G312" s="636">
        <v>0</v>
      </c>
      <c r="H312" s="636">
        <v>0</v>
      </c>
      <c r="I312" s="636">
        <v>0</v>
      </c>
      <c r="J312" s="636">
        <v>0</v>
      </c>
      <c r="K312" s="636">
        <v>0</v>
      </c>
      <c r="L312" s="636">
        <v>0</v>
      </c>
      <c r="M312" s="636">
        <v>0</v>
      </c>
      <c r="N312" s="636">
        <v>0</v>
      </c>
      <c r="O312" s="850"/>
      <c r="P312" s="850"/>
    </row>
    <row r="313" spans="1:16" s="7" customFormat="1" ht="15" customHeight="1" x14ac:dyDescent="0.25">
      <c r="A313" s="713" t="s">
        <v>57</v>
      </c>
      <c r="B313" s="773"/>
      <c r="C313" s="509">
        <v>0</v>
      </c>
      <c r="D313" s="637">
        <f>D304-D312</f>
        <v>0</v>
      </c>
      <c r="E313" s="637">
        <f t="shared" ref="E313:F313" si="199">E304-E312</f>
        <v>0</v>
      </c>
      <c r="F313" s="637">
        <f t="shared" si="199"/>
        <v>0</v>
      </c>
      <c r="G313" s="637">
        <v>0</v>
      </c>
      <c r="H313" s="637">
        <f t="shared" ref="H313" si="200">H304-H312</f>
        <v>0</v>
      </c>
      <c r="I313" s="638">
        <v>0</v>
      </c>
      <c r="J313" s="638">
        <v>0</v>
      </c>
      <c r="K313" s="637">
        <f t="shared" ref="K313:L313" si="201">K304-K312</f>
        <v>0</v>
      </c>
      <c r="L313" s="637">
        <f t="shared" si="201"/>
        <v>0</v>
      </c>
      <c r="M313" s="638">
        <v>0</v>
      </c>
      <c r="N313" s="638">
        <v>0</v>
      </c>
      <c r="O313" s="850"/>
      <c r="P313" s="850"/>
    </row>
    <row r="314" spans="1:16" s="10" customFormat="1" ht="15" customHeight="1" x14ac:dyDescent="0.25">
      <c r="A314" s="862" t="s">
        <v>2357</v>
      </c>
      <c r="B314" s="862"/>
      <c r="C314" s="862"/>
      <c r="D314" s="862"/>
      <c r="E314" s="862"/>
      <c r="F314" s="862"/>
      <c r="G314" s="862"/>
      <c r="H314" s="862"/>
      <c r="I314" s="862"/>
      <c r="J314" s="862"/>
      <c r="K314" s="862"/>
      <c r="L314" s="862"/>
      <c r="M314" s="862"/>
      <c r="N314" s="862"/>
      <c r="O314" s="862"/>
      <c r="P314" s="862"/>
    </row>
    <row r="315" spans="1:16" s="7" customFormat="1" ht="44.25" customHeight="1" x14ac:dyDescent="0.25">
      <c r="A315" s="863" t="s">
        <v>52</v>
      </c>
      <c r="B315" s="883"/>
      <c r="C315" s="468">
        <f>C317+C331+C345</f>
        <v>15.19052632</v>
      </c>
      <c r="D315" s="468">
        <f>D317+D331+D345</f>
        <v>72.501191280000015</v>
      </c>
      <c r="E315" s="468">
        <f t="shared" ref="E315:L315" si="202">E317+E331+E345</f>
        <v>72.50119128</v>
      </c>
      <c r="F315" s="468">
        <f t="shared" si="202"/>
        <v>72.501191280000015</v>
      </c>
      <c r="G315" s="468">
        <f>F315/E315*100</f>
        <v>100.00000000000003</v>
      </c>
      <c r="H315" s="468">
        <f t="shared" si="202"/>
        <v>72.501191270000007</v>
      </c>
      <c r="I315" s="652">
        <f>H315/E315*100</f>
        <v>99.999999986207129</v>
      </c>
      <c r="J315" s="652">
        <f>H315/D315*100</f>
        <v>99.999999986207115</v>
      </c>
      <c r="K315" s="468">
        <f t="shared" si="202"/>
        <v>41.355337030000001</v>
      </c>
      <c r="L315" s="468">
        <f t="shared" si="202"/>
        <v>41.355337050000003</v>
      </c>
      <c r="M315" s="652">
        <f>K315/L315*100</f>
        <v>99.999999951638642</v>
      </c>
      <c r="N315" s="652">
        <f>K315/H315*100</f>
        <v>57.040906922466348</v>
      </c>
      <c r="O315" s="623"/>
      <c r="P315" s="623"/>
    </row>
    <row r="316" spans="1:16" s="7" customFormat="1" ht="34.5" customHeight="1" x14ac:dyDescent="0.25">
      <c r="A316" s="857" t="s">
        <v>2358</v>
      </c>
      <c r="B316" s="857"/>
      <c r="C316" s="857"/>
      <c r="D316" s="857"/>
      <c r="E316" s="857"/>
      <c r="F316" s="857"/>
      <c r="G316" s="857"/>
      <c r="H316" s="857"/>
      <c r="I316" s="857"/>
      <c r="J316" s="857"/>
      <c r="K316" s="857"/>
      <c r="L316" s="857"/>
      <c r="M316" s="857"/>
      <c r="N316" s="857"/>
      <c r="O316" s="857"/>
      <c r="P316" s="857"/>
    </row>
    <row r="317" spans="1:16" s="7" customFormat="1" ht="48" customHeight="1" x14ac:dyDescent="0.25">
      <c r="A317" s="858" t="s">
        <v>53</v>
      </c>
      <c r="B317" s="882"/>
      <c r="C317" s="591">
        <f>C319</f>
        <v>15.19052632</v>
      </c>
      <c r="D317" s="591">
        <f>D319</f>
        <v>66.301191280000012</v>
      </c>
      <c r="E317" s="591">
        <f>E319</f>
        <v>66.301191279999998</v>
      </c>
      <c r="F317" s="591">
        <f t="shared" ref="F317" si="203">F319</f>
        <v>66.301191280000012</v>
      </c>
      <c r="G317" s="591">
        <f>F317/E317*100</f>
        <v>100.00000000000003</v>
      </c>
      <c r="H317" s="591">
        <f>H319</f>
        <v>66.301191270000004</v>
      </c>
      <c r="I317" s="591">
        <f>I319</f>
        <v>99.999999984917324</v>
      </c>
      <c r="J317" s="591">
        <f t="shared" ref="J317:N317" si="204">J319</f>
        <v>99.999999984917295</v>
      </c>
      <c r="K317" s="591">
        <f t="shared" si="204"/>
        <v>38.250421029999998</v>
      </c>
      <c r="L317" s="591">
        <f t="shared" si="204"/>
        <v>38.25042105</v>
      </c>
      <c r="M317" s="591">
        <f t="shared" si="204"/>
        <v>99.999999947712993</v>
      </c>
      <c r="N317" s="591">
        <f t="shared" si="204"/>
        <v>57.691906129155136</v>
      </c>
      <c r="O317" s="624"/>
      <c r="P317" s="624"/>
    </row>
    <row r="318" spans="1:16" s="7" customFormat="1" ht="34.5" customHeight="1" x14ac:dyDescent="0.25">
      <c r="A318" s="850" t="s">
        <v>2359</v>
      </c>
      <c r="B318" s="850"/>
      <c r="C318" s="850"/>
      <c r="D318" s="850"/>
      <c r="E318" s="850"/>
      <c r="F318" s="850"/>
      <c r="G318" s="850"/>
      <c r="H318" s="850"/>
      <c r="I318" s="850"/>
      <c r="J318" s="850"/>
      <c r="K318" s="850"/>
      <c r="L318" s="850"/>
      <c r="M318" s="850"/>
      <c r="N318" s="850"/>
      <c r="O318" s="850"/>
      <c r="P318" s="850"/>
    </row>
    <row r="319" spans="1:16" s="7" customFormat="1" ht="15" customHeight="1" x14ac:dyDescent="0.25">
      <c r="A319" s="849" t="s">
        <v>14</v>
      </c>
      <c r="B319" s="849"/>
      <c r="C319" s="593">
        <f>SUM(C320:C324)</f>
        <v>15.19052632</v>
      </c>
      <c r="D319" s="593">
        <f>SUM(D320:D324)</f>
        <v>66.301191280000012</v>
      </c>
      <c r="E319" s="593">
        <f>SUM(E320:E324)</f>
        <v>66.301191279999998</v>
      </c>
      <c r="F319" s="593">
        <f t="shared" ref="F319" si="205">SUM(F320:F324)</f>
        <v>66.301191280000012</v>
      </c>
      <c r="G319" s="593">
        <f>F319/E319*100</f>
        <v>100.00000000000003</v>
      </c>
      <c r="H319" s="593">
        <f>SUM(H320:H324)</f>
        <v>66.301191270000004</v>
      </c>
      <c r="I319" s="593">
        <f>H319/E319*100</f>
        <v>99.999999984917324</v>
      </c>
      <c r="J319" s="594">
        <f>H319/D319*100</f>
        <v>99.999999984917295</v>
      </c>
      <c r="K319" s="594">
        <f>SUM(K320:K324)</f>
        <v>38.250421029999998</v>
      </c>
      <c r="L319" s="594">
        <f>SUM(L320:L324)</f>
        <v>38.25042105</v>
      </c>
      <c r="M319" s="594">
        <f>K319/L319*100</f>
        <v>99.999999947712993</v>
      </c>
      <c r="N319" s="594">
        <f>K319/H319*100</f>
        <v>57.691906129155136</v>
      </c>
      <c r="O319" s="850" t="s">
        <v>2315</v>
      </c>
      <c r="P319" s="850" t="s">
        <v>2360</v>
      </c>
    </row>
    <row r="320" spans="1:16" s="7" customFormat="1" ht="15" customHeight="1" x14ac:dyDescent="0.25">
      <c r="A320" s="851" t="s">
        <v>5</v>
      </c>
      <c r="B320" s="868"/>
      <c r="C320" s="508">
        <f>(SUMIFS(Лист3!$O$15:$O$500,Лист3!$P$15:$P$500,"A1",Лист3!$K$15:$K$500,"1*"))/$Q$3</f>
        <v>14.430999999999999</v>
      </c>
      <c r="D320" s="596">
        <f>(SUMIFS(Лист1!$O$15:$O$500,Лист1!$Q$15:$Q$500,"A1",Лист1!$K$15:$K$500,"1*"))/$Q$3</f>
        <v>60.001200000000004</v>
      </c>
      <c r="E320" s="642">
        <f>60001.2/1000</f>
        <v>60.001199999999997</v>
      </c>
      <c r="F320" s="596">
        <f>(SUMIFS(Лист1!$O$15:$O$500,Лист1!$Q$15:$Q$500,"A1",Лист1!$K$15:$K$500,"1*"))/$Q$3</f>
        <v>60.001200000000004</v>
      </c>
      <c r="G320" s="642">
        <f t="shared" ref="G320:G329" si="206">F320/E320*100</f>
        <v>100.00000000000003</v>
      </c>
      <c r="H320" s="596">
        <f>(SUMIFS(Лист1!$P$15:$P$500,Лист1!$Q$15:$Q$500,"A1",Лист1!$K$15:$K$500,"1*"))/$Q$3</f>
        <v>60.001200000000004</v>
      </c>
      <c r="I320" s="642">
        <f>H320/E320*100</f>
        <v>100.00000000000003</v>
      </c>
      <c r="J320" s="642">
        <f>H320/D320*100</f>
        <v>100</v>
      </c>
      <c r="K320" s="642">
        <f>34317400/1000000</f>
        <v>34.317399999999999</v>
      </c>
      <c r="L320" s="642">
        <f>34317400/1000000</f>
        <v>34.317399999999999</v>
      </c>
      <c r="M320" s="642">
        <f>K320/L320*100</f>
        <v>100</v>
      </c>
      <c r="N320" s="642">
        <f>K320/H320*100</f>
        <v>57.19452277621113</v>
      </c>
      <c r="O320" s="850"/>
      <c r="P320" s="850"/>
    </row>
    <row r="321" spans="1:17" s="7" customFormat="1" ht="15" customHeight="1" x14ac:dyDescent="0.25">
      <c r="A321" s="852" t="s">
        <v>6</v>
      </c>
      <c r="B321" s="869"/>
      <c r="C321" s="506">
        <f>(SUMIFS(Лист3!$O$15:$O$500,Лист3!$P$15:$P$500,"A1",Лист3!$K$15:$K$500,"0*"))/$Q$3</f>
        <v>0.75952632000000009</v>
      </c>
      <c r="D321" s="629">
        <f>(SUMIFS(Лист1!$O$15:$O$500,Лист1!$Q$15:$Q$500,"A1",Лист1!$K$15:$K$500,"0*"))/$Q$3</f>
        <v>1.8999912800000001</v>
      </c>
      <c r="E321" s="643">
        <f>1899.99128/1000</f>
        <v>1.8999912800000001</v>
      </c>
      <c r="F321" s="629">
        <f>(SUMIFS(Лист1!$O$15:$O$500,Лист1!$Q$15:$Q$500,"A1",Лист1!$K$15:$K$500,"0*"))/$Q$3</f>
        <v>1.8999912800000001</v>
      </c>
      <c r="G321" s="643">
        <f t="shared" si="206"/>
        <v>100</v>
      </c>
      <c r="H321" s="629">
        <f>(SUMIFS(Лист1!$P$15:$P$500,Лист1!$Q$15:$Q$500,"A1",Лист1!$K$15:$K$500,"0*"))/$Q$3</f>
        <v>1.8999912700000001</v>
      </c>
      <c r="I321" s="643">
        <f>H321/E321*100</f>
        <v>99.999999473681797</v>
      </c>
      <c r="J321" s="643">
        <f>H321/D321*100</f>
        <v>99.999999473681797</v>
      </c>
      <c r="K321" s="474">
        <f>1543021.03/1000000</f>
        <v>1.54302103</v>
      </c>
      <c r="L321" s="474">
        <f>1543021.05/1000000</f>
        <v>1.5430210500000001</v>
      </c>
      <c r="M321" s="474">
        <f>K321/L321*100</f>
        <v>99.999998703841399</v>
      </c>
      <c r="N321" s="643">
        <f>K321/H321*100</f>
        <v>81.212006305692128</v>
      </c>
      <c r="O321" s="850"/>
      <c r="P321" s="850"/>
    </row>
    <row r="322" spans="1:17" s="7" customFormat="1" ht="15.75" customHeight="1" x14ac:dyDescent="0.25">
      <c r="A322" s="853" t="s">
        <v>7</v>
      </c>
      <c r="B322" s="879"/>
      <c r="C322" s="632"/>
      <c r="D322" s="649">
        <v>4.4000000000000004</v>
      </c>
      <c r="E322" s="649">
        <v>4.4000000000000004</v>
      </c>
      <c r="F322" s="649">
        <v>4.4000000000000004</v>
      </c>
      <c r="G322" s="649">
        <f t="shared" si="206"/>
        <v>100</v>
      </c>
      <c r="H322" s="649">
        <v>4.4000000000000004</v>
      </c>
      <c r="I322" s="649">
        <f>H322/E322*100</f>
        <v>100</v>
      </c>
      <c r="J322" s="649">
        <f>H322/D322*100</f>
        <v>100</v>
      </c>
      <c r="K322" s="425">
        <v>2.39</v>
      </c>
      <c r="L322" s="425">
        <v>2.39</v>
      </c>
      <c r="M322" s="425">
        <f>K322/L322*100</f>
        <v>100</v>
      </c>
      <c r="N322" s="425">
        <f>K322/H322*100</f>
        <v>54.31818181818182</v>
      </c>
      <c r="O322" s="850"/>
      <c r="P322" s="850"/>
    </row>
    <row r="323" spans="1:17" s="7" customFormat="1" ht="14.25" customHeight="1" x14ac:dyDescent="0.25">
      <c r="A323" s="854" t="s">
        <v>8</v>
      </c>
      <c r="B323" s="880"/>
      <c r="C323" s="634">
        <v>0</v>
      </c>
      <c r="D323" s="654">
        <v>0</v>
      </c>
      <c r="E323" s="654">
        <v>0</v>
      </c>
      <c r="F323" s="654">
        <v>0</v>
      </c>
      <c r="G323" s="654">
        <v>0</v>
      </c>
      <c r="H323" s="654">
        <v>0</v>
      </c>
      <c r="I323" s="654">
        <v>0</v>
      </c>
      <c r="J323" s="654">
        <v>0</v>
      </c>
      <c r="K323" s="654">
        <v>0</v>
      </c>
      <c r="L323" s="654">
        <v>0</v>
      </c>
      <c r="M323" s="654">
        <v>0</v>
      </c>
      <c r="N323" s="654">
        <v>0</v>
      </c>
      <c r="O323" s="850"/>
      <c r="P323" s="850"/>
    </row>
    <row r="324" spans="1:17" s="7" customFormat="1" ht="13.5" customHeight="1" x14ac:dyDescent="0.25">
      <c r="A324" s="855" t="s">
        <v>9</v>
      </c>
      <c r="B324" s="881"/>
      <c r="C324" s="598">
        <v>0</v>
      </c>
      <c r="D324" s="655">
        <v>0</v>
      </c>
      <c r="E324" s="655">
        <v>0</v>
      </c>
      <c r="F324" s="655">
        <v>0</v>
      </c>
      <c r="G324" s="655">
        <v>0</v>
      </c>
      <c r="H324" s="655">
        <v>0</v>
      </c>
      <c r="I324" s="655">
        <v>0</v>
      </c>
      <c r="J324" s="655">
        <v>0</v>
      </c>
      <c r="K324" s="655">
        <v>0</v>
      </c>
      <c r="L324" s="655">
        <v>0</v>
      </c>
      <c r="M324" s="655">
        <v>0</v>
      </c>
      <c r="N324" s="655">
        <v>0</v>
      </c>
      <c r="O324" s="850"/>
      <c r="P324" s="850"/>
    </row>
    <row r="325" spans="1:17" s="7" customFormat="1" ht="34.5" customHeight="1" x14ac:dyDescent="0.25">
      <c r="A325" s="719" t="s">
        <v>58</v>
      </c>
      <c r="B325" s="795"/>
      <c r="C325" s="510">
        <v>0</v>
      </c>
      <c r="D325" s="636">
        <v>0</v>
      </c>
      <c r="E325" s="636">
        <v>0</v>
      </c>
      <c r="F325" s="636">
        <v>0</v>
      </c>
      <c r="G325" s="636">
        <v>0</v>
      </c>
      <c r="H325" s="636">
        <v>0</v>
      </c>
      <c r="I325" s="636">
        <v>0</v>
      </c>
      <c r="J325" s="636">
        <v>0</v>
      </c>
      <c r="K325" s="636">
        <v>0</v>
      </c>
      <c r="L325" s="636">
        <v>0</v>
      </c>
      <c r="M325" s="636">
        <v>0</v>
      </c>
      <c r="N325" s="636">
        <v>0</v>
      </c>
      <c r="O325" s="850"/>
      <c r="P325" s="850"/>
    </row>
    <row r="326" spans="1:17" s="7" customFormat="1" ht="16.5" customHeight="1" x14ac:dyDescent="0.25">
      <c r="A326" s="713" t="s">
        <v>57</v>
      </c>
      <c r="B326" s="773"/>
      <c r="C326" s="509">
        <f>C319-C325</f>
        <v>15.19052632</v>
      </c>
      <c r="D326" s="637">
        <f>D317-D325</f>
        <v>66.301191280000012</v>
      </c>
      <c r="E326" s="637">
        <f t="shared" ref="E326:F326" si="207">E317-E325</f>
        <v>66.301191279999998</v>
      </c>
      <c r="F326" s="637">
        <f t="shared" si="207"/>
        <v>66.301191280000012</v>
      </c>
      <c r="G326" s="637">
        <f t="shared" si="206"/>
        <v>100.00000000000003</v>
      </c>
      <c r="H326" s="637">
        <f t="shared" ref="H326" si="208">H317-H325</f>
        <v>66.301191270000004</v>
      </c>
      <c r="I326" s="638">
        <f>H326/E326*100</f>
        <v>99.999999984917324</v>
      </c>
      <c r="J326" s="638">
        <f>H326/D326*100</f>
        <v>99.999999984917295</v>
      </c>
      <c r="K326" s="637">
        <f t="shared" ref="K326:L326" si="209">K317-K325</f>
        <v>38.250421029999998</v>
      </c>
      <c r="L326" s="637">
        <f t="shared" si="209"/>
        <v>38.25042105</v>
      </c>
      <c r="M326" s="638">
        <f>K326/L326*100</f>
        <v>99.999999947712993</v>
      </c>
      <c r="N326" s="638">
        <f>K326/H326*100</f>
        <v>57.691906129155136</v>
      </c>
      <c r="O326" s="850"/>
      <c r="P326" s="850"/>
    </row>
    <row r="327" spans="1:17" s="7" customFormat="1" ht="36.75" customHeight="1" x14ac:dyDescent="0.25">
      <c r="A327" s="856" t="s">
        <v>2706</v>
      </c>
      <c r="B327" s="870"/>
      <c r="C327" s="587">
        <f>(SUMIFS(Лист3!$O$15:$O$500,Лист3!$P$15:$P$500,"A1",Лист3!$A$15:$A$500,"816"))/$Q$3</f>
        <v>15.190526319999998</v>
      </c>
      <c r="D327" s="588">
        <f>(SUMIFS(Лист1!$O$15:$O$500,Лист1!$Q$15:$Q$500,"A1",Лист1!$A$15:$A$500,"816"))/$Q$3</f>
        <v>61.901191279999999</v>
      </c>
      <c r="E327" s="588">
        <f>(SUMIFS(Лист2!$P$15:$P$500,Лист2!$R$15:$R$500,"A1",Лист2!$A$15:$A$500,"816"))/$Q$4</f>
        <v>61.901191280000006</v>
      </c>
      <c r="F327" s="588">
        <f>(SUMIFS(Лист1!$O$15:$O$500,Лист1!$Q$15:$Q$500,"A1",Лист1!$A$15:$A$500,"816"))/$Q$3</f>
        <v>61.901191279999999</v>
      </c>
      <c r="G327" s="588">
        <f t="shared" si="206"/>
        <v>99.999999999999986</v>
      </c>
      <c r="H327" s="588">
        <f>(SUMIFS(Лист1!$P$15:$P$500,Лист1!$Q$15:$Q$500,"A1",Лист1!$A$15:$A$500,"816"))/$Q$3</f>
        <v>61.901191270000005</v>
      </c>
      <c r="I327" s="589">
        <f>H327/E327*100</f>
        <v>99.999999983845228</v>
      </c>
      <c r="J327" s="589">
        <f>H327/D327*100</f>
        <v>99.999999983845228</v>
      </c>
      <c r="K327" s="637"/>
      <c r="L327" s="637"/>
      <c r="M327" s="638"/>
      <c r="N327" s="638"/>
      <c r="O327" s="685"/>
      <c r="P327" s="685"/>
    </row>
    <row r="328" spans="1:17" s="7" customFormat="1" ht="15" customHeight="1" x14ac:dyDescent="0.25">
      <c r="A328" s="851" t="s">
        <v>5</v>
      </c>
      <c r="B328" s="868"/>
      <c r="C328" s="508">
        <f>(SUMIFS(Лист3!$O$15:$O$500,Лист3!$P$15:$P$500,"A1",Лист3!$A$15:$A$500,"816",Лист3!$K$15:$K$500,"1*"))/$Q$3</f>
        <v>14.430999999999999</v>
      </c>
      <c r="D328" s="596">
        <f>(SUMIFS(Лист1!$O$15:$O$500,Лист1!$Q$15:$Q$500,"A1",Лист1!$A$15:$A$500,"816",Лист1!$K$15:$K$500,"1*"))/$Q$3</f>
        <v>60.001200000000004</v>
      </c>
      <c r="E328" s="627">
        <f>(SUMIFS(Лист2!$P$15:$P$500,Лист2!$A$15:$A$500,"816",Лист2!$K$15:$K$500,"1*",Лист2!$R$15:$R$500,"A1"))/$Q$4</f>
        <v>60.001200000000004</v>
      </c>
      <c r="F328" s="596">
        <f>(SUMIFS(Лист1!$O$15:$O$500,Лист1!$Q$15:$Q$500,"A1",Лист1!$A$15:$A$500,"816",Лист1!$K$15:$K$500,"1*"))/$Q$3</f>
        <v>60.001200000000004</v>
      </c>
      <c r="G328" s="627">
        <f t="shared" si="206"/>
        <v>100</v>
      </c>
      <c r="H328" s="596">
        <f>(SUMIFS(Лист1!$P$15:$P$500,Лист1!$Q$15:$Q$500,"A1",Лист1!$A$15:$A$500,"816",Лист1!$K$15:$K$500,"1*"))/$Q$3</f>
        <v>60.001200000000004</v>
      </c>
      <c r="I328" s="642">
        <f t="shared" ref="I328:I329" si="210">H328/E328*100</f>
        <v>100</v>
      </c>
      <c r="J328" s="642">
        <f t="shared" ref="J328:J329" si="211">H328/D328*100</f>
        <v>100</v>
      </c>
      <c r="K328" s="597">
        <f>164656912.86/1000000</f>
        <v>164.65691286000001</v>
      </c>
      <c r="L328" s="597">
        <f>164731600/1000000</f>
        <v>164.73159999999999</v>
      </c>
      <c r="M328" s="597">
        <f t="shared" ref="M328:M329" si="212">K328/L328*100</f>
        <v>99.954661315740282</v>
      </c>
      <c r="N328" s="597">
        <f>(K328/H328)*100</f>
        <v>274.42269964600706</v>
      </c>
      <c r="O328" s="685"/>
      <c r="P328" s="685"/>
    </row>
    <row r="329" spans="1:17" s="7" customFormat="1" ht="15" customHeight="1" x14ac:dyDescent="0.25">
      <c r="A329" s="852" t="s">
        <v>6</v>
      </c>
      <c r="B329" s="869"/>
      <c r="C329" s="506">
        <f>(SUMIFS(Лист3!$O$15:$O$500,Лист3!$P$15:$P$500,"A1",Лист3!$A$15:$A$500,"816",Лист3!$K$15:$K$500,"0*"))/$Q$3</f>
        <v>0.75952632000000009</v>
      </c>
      <c r="D329" s="629">
        <f>(SUMIFS(Лист1!$O$15:$O$500,Лист1!$Q$15:$Q$500,"A1",Лист1!$A$15:$A$500,"816",Лист1!$K$15:$K$500,"0*"))/$Q$3</f>
        <v>1.8999912800000001</v>
      </c>
      <c r="E329" s="630">
        <f>(SUMIFS(Лист2!$P$15:$P$500,Лист2!$A$15:$A$500,"816",Лист2!$K$15:$K$500,"0*",Лист2!$R$15:$R$500,"A1"))/$Q$4</f>
        <v>1.8999912800000001</v>
      </c>
      <c r="F329" s="629">
        <f>(SUMIFS(Лист1!$O$15:$O$500,Лист1!$Q$15:$Q$500,"A1",Лист1!$A$15:$A$500,"816",Лист1!$K$15:$K$500,"0*"))/$Q$3</f>
        <v>1.8999912800000001</v>
      </c>
      <c r="G329" s="630">
        <f t="shared" si="206"/>
        <v>100</v>
      </c>
      <c r="H329" s="629">
        <f>(SUMIFS(Лист1!$P$15:$P$500,Лист1!$Q$15:$Q$500,"A1",Лист1!$A$15:$A$500,"816",Лист1!$K$15:$K$500,"0*"))/$Q$3</f>
        <v>1.8999912700000001</v>
      </c>
      <c r="I329" s="643">
        <f t="shared" si="210"/>
        <v>99.999999473681797</v>
      </c>
      <c r="J329" s="643">
        <f t="shared" si="211"/>
        <v>99.999999473681797</v>
      </c>
      <c r="K329" s="631">
        <f>363545347.85/1000000</f>
        <v>363.54534785000004</v>
      </c>
      <c r="L329" s="631">
        <f>364299670.67/1000000</f>
        <v>364.29967067000001</v>
      </c>
      <c r="M329" s="631">
        <f t="shared" si="212"/>
        <v>99.792938923438314</v>
      </c>
      <c r="N329" s="631">
        <f>(K329/H329)*100</f>
        <v>19134.053592256769</v>
      </c>
      <c r="O329" s="685"/>
      <c r="P329" s="685"/>
      <c r="Q329" s="66"/>
    </row>
    <row r="330" spans="1:17" s="7" customFormat="1" ht="36.75" customHeight="1" x14ac:dyDescent="0.25">
      <c r="A330" s="857" t="s">
        <v>2361</v>
      </c>
      <c r="B330" s="857"/>
      <c r="C330" s="857"/>
      <c r="D330" s="857"/>
      <c r="E330" s="857"/>
      <c r="F330" s="857"/>
      <c r="G330" s="857"/>
      <c r="H330" s="857"/>
      <c r="I330" s="857"/>
      <c r="J330" s="857"/>
      <c r="K330" s="857"/>
      <c r="L330" s="857"/>
      <c r="M330" s="857"/>
      <c r="N330" s="857"/>
      <c r="O330" s="857"/>
      <c r="P330" s="857"/>
    </row>
    <row r="331" spans="1:17" s="7" customFormat="1" ht="48.75" customHeight="1" x14ac:dyDescent="0.25">
      <c r="A331" s="858" t="s">
        <v>53</v>
      </c>
      <c r="B331" s="882"/>
      <c r="C331" s="591">
        <f>C333</f>
        <v>0</v>
      </c>
      <c r="D331" s="591">
        <f>D333</f>
        <v>0.5</v>
      </c>
      <c r="E331" s="591">
        <f>E333</f>
        <v>0.5</v>
      </c>
      <c r="F331" s="591">
        <f t="shared" ref="F331" si="213">F333</f>
        <v>0.5</v>
      </c>
      <c r="G331" s="591">
        <f>F331/E331*100</f>
        <v>100</v>
      </c>
      <c r="H331" s="591">
        <f>H333</f>
        <v>0.5</v>
      </c>
      <c r="I331" s="591">
        <f>I333</f>
        <v>100</v>
      </c>
      <c r="J331" s="591">
        <f t="shared" ref="J331:N331" si="214">J333</f>
        <v>100</v>
      </c>
      <c r="K331" s="591">
        <f t="shared" si="214"/>
        <v>0.60491600000000001</v>
      </c>
      <c r="L331" s="591">
        <f t="shared" si="214"/>
        <v>0.60491600000000001</v>
      </c>
      <c r="M331" s="591">
        <f t="shared" si="214"/>
        <v>100</v>
      </c>
      <c r="N331" s="591">
        <f t="shared" si="214"/>
        <v>120.9832</v>
      </c>
      <c r="O331" s="624"/>
      <c r="P331" s="624"/>
    </row>
    <row r="332" spans="1:17" s="7" customFormat="1" ht="36" customHeight="1" x14ac:dyDescent="0.25">
      <c r="A332" s="871" t="s">
        <v>2362</v>
      </c>
      <c r="B332" s="871"/>
      <c r="C332" s="871"/>
      <c r="D332" s="871"/>
      <c r="E332" s="871"/>
      <c r="F332" s="871"/>
      <c r="G332" s="871"/>
      <c r="H332" s="871"/>
      <c r="I332" s="871"/>
      <c r="J332" s="871"/>
      <c r="K332" s="871"/>
      <c r="L332" s="871"/>
      <c r="M332" s="871"/>
      <c r="N332" s="871"/>
      <c r="O332" s="871"/>
      <c r="P332" s="871"/>
    </row>
    <row r="333" spans="1:17" s="7" customFormat="1" ht="15.75" customHeight="1" x14ac:dyDescent="0.25">
      <c r="A333" s="849" t="s">
        <v>14</v>
      </c>
      <c r="B333" s="849"/>
      <c r="C333" s="593">
        <f>SUM(C334:C338)</f>
        <v>0</v>
      </c>
      <c r="D333" s="593">
        <f>SUM(D334:D338)</f>
        <v>0.5</v>
      </c>
      <c r="E333" s="593">
        <f>SUM(E334:E338)</f>
        <v>0.5</v>
      </c>
      <c r="F333" s="593">
        <f t="shared" ref="F333" si="215">SUM(F334:F338)</f>
        <v>0.5</v>
      </c>
      <c r="G333" s="593">
        <f>F333/E333*100</f>
        <v>100</v>
      </c>
      <c r="H333" s="593">
        <f>SUM(H334:H338)</f>
        <v>0.5</v>
      </c>
      <c r="I333" s="593">
        <f>H333/E333*100</f>
        <v>100</v>
      </c>
      <c r="J333" s="594">
        <f>H333/D333*100</f>
        <v>100</v>
      </c>
      <c r="K333" s="594">
        <f>SUM(K334:K338)</f>
        <v>0.60491600000000001</v>
      </c>
      <c r="L333" s="594">
        <f>SUM(L334:L338)</f>
        <v>0.60491600000000001</v>
      </c>
      <c r="M333" s="594">
        <f>K333/L333*100</f>
        <v>100</v>
      </c>
      <c r="N333" s="594">
        <f>K333/H333*100</f>
        <v>120.9832</v>
      </c>
      <c r="O333" s="850" t="s">
        <v>2315</v>
      </c>
      <c r="P333" s="850" t="s">
        <v>2360</v>
      </c>
    </row>
    <row r="334" spans="1:17" s="7" customFormat="1" ht="17.25" customHeight="1" x14ac:dyDescent="0.25">
      <c r="A334" s="851" t="s">
        <v>5</v>
      </c>
      <c r="B334" s="868"/>
      <c r="C334" s="508">
        <f>(SUMIFS(Лист3!$O$15:$O$500,Лист3!$P$15:$P$500,"A2",Лист3!$K$15:$K$500,"1*"))/$Q$3</f>
        <v>0</v>
      </c>
      <c r="D334" s="596">
        <f>(SUMIFS(Лист1!$O$15:$O$500,Лист1!$Q$15:$Q$500,"A2",Лист1!$K$15:$K$500,"1*"))/$Q$3</f>
        <v>0.4</v>
      </c>
      <c r="E334" s="642">
        <f>400/1000</f>
        <v>0.4</v>
      </c>
      <c r="F334" s="596">
        <f>(SUMIFS(Лист1!$O$15:$O$500,Лист1!$Q$15:$Q$500,"A2",Лист1!$K$15:$K$500,"1*"))/$Q$3</f>
        <v>0.4</v>
      </c>
      <c r="G334" s="642">
        <f t="shared" ref="G334:G343" si="216">F334/E334*100</f>
        <v>100</v>
      </c>
      <c r="H334" s="596">
        <f>(SUMIFS(Лист1!$P$15:$P$500,Лист1!$Q$15:$Q$500,"A2",Лист1!$K$15:$K$500,"1*"))/$Q$3</f>
        <v>0.4</v>
      </c>
      <c r="I334" s="642">
        <f>H334/E334*100</f>
        <v>100</v>
      </c>
      <c r="J334" s="642">
        <f>H334/D334*100</f>
        <v>100</v>
      </c>
      <c r="K334" s="642">
        <v>0</v>
      </c>
      <c r="L334" s="642">
        <v>0</v>
      </c>
      <c r="M334" s="642">
        <v>0</v>
      </c>
      <c r="N334" s="642">
        <f>K334/H334*100</f>
        <v>0</v>
      </c>
      <c r="O334" s="850"/>
      <c r="P334" s="850"/>
    </row>
    <row r="335" spans="1:17" s="7" customFormat="1" ht="16.5" customHeight="1" x14ac:dyDescent="0.25">
      <c r="A335" s="852" t="s">
        <v>6</v>
      </c>
      <c r="B335" s="869"/>
      <c r="C335" s="506">
        <f>(SUMIFS(Лист3!$O$15:$O$500,Лист3!$P$15:$P$500,"A2",Лист3!$K$15:$K$500,"0*"))/$Q$3</f>
        <v>0</v>
      </c>
      <c r="D335" s="629">
        <f>(SUMIFS(Лист1!$O$15:$O$500,Лист1!$Q$15:$Q$500,"A2",Лист1!$K$15:$K$500,"0*"))/$Q$3</f>
        <v>0.1</v>
      </c>
      <c r="E335" s="643">
        <f>100/1000</f>
        <v>0.1</v>
      </c>
      <c r="F335" s="629">
        <f>(SUMIFS(Лист1!$O$15:$O$500,Лист1!$Q$15:$Q$500,"A2",Лист1!$K$15:$K$500,"0*"))/$Q$3</f>
        <v>0.1</v>
      </c>
      <c r="G335" s="643">
        <f t="shared" si="216"/>
        <v>100</v>
      </c>
      <c r="H335" s="629">
        <f>(SUMIFS(Лист1!$P$15:$P$500,Лист1!$Q$15:$Q$500,"A2",Лист1!$K$15:$K$500,"0*"))/$Q$3</f>
        <v>0.1</v>
      </c>
      <c r="I335" s="643">
        <f>H335/E335*100</f>
        <v>100</v>
      </c>
      <c r="J335" s="643">
        <f>H335/D335*100</f>
        <v>100</v>
      </c>
      <c r="K335" s="643">
        <f>604916/1000000</f>
        <v>0.60491600000000001</v>
      </c>
      <c r="L335" s="643">
        <f>604916/1000000</f>
        <v>0.60491600000000001</v>
      </c>
      <c r="M335" s="643">
        <f>K335/L335*100</f>
        <v>100</v>
      </c>
      <c r="N335" s="643">
        <f>K335/H335*100</f>
        <v>604.91599999999994</v>
      </c>
      <c r="O335" s="850"/>
      <c r="P335" s="850"/>
    </row>
    <row r="336" spans="1:17" s="7" customFormat="1" ht="17.25" customHeight="1" x14ac:dyDescent="0.25">
      <c r="A336" s="853" t="s">
        <v>7</v>
      </c>
      <c r="B336" s="879"/>
      <c r="C336" s="632"/>
      <c r="D336" s="633">
        <v>0</v>
      </c>
      <c r="E336" s="633">
        <v>0</v>
      </c>
      <c r="F336" s="633">
        <v>0</v>
      </c>
      <c r="G336" s="633">
        <v>0</v>
      </c>
      <c r="H336" s="633">
        <v>0</v>
      </c>
      <c r="I336" s="633">
        <v>0</v>
      </c>
      <c r="J336" s="633">
        <v>0</v>
      </c>
      <c r="K336" s="633">
        <v>0</v>
      </c>
      <c r="L336" s="633">
        <v>0</v>
      </c>
      <c r="M336" s="633">
        <v>0</v>
      </c>
      <c r="N336" s="633">
        <v>0</v>
      </c>
      <c r="O336" s="850"/>
      <c r="P336" s="850"/>
    </row>
    <row r="337" spans="1:17" s="7" customFormat="1" ht="18" customHeight="1" x14ac:dyDescent="0.25">
      <c r="A337" s="854" t="s">
        <v>8</v>
      </c>
      <c r="B337" s="880"/>
      <c r="C337" s="634">
        <v>0</v>
      </c>
      <c r="D337" s="654">
        <v>0</v>
      </c>
      <c r="E337" s="654">
        <v>0</v>
      </c>
      <c r="F337" s="654">
        <v>0</v>
      </c>
      <c r="G337" s="654">
        <v>0</v>
      </c>
      <c r="H337" s="654">
        <v>0</v>
      </c>
      <c r="I337" s="654">
        <v>0</v>
      </c>
      <c r="J337" s="654">
        <v>0</v>
      </c>
      <c r="K337" s="654">
        <v>0</v>
      </c>
      <c r="L337" s="654">
        <v>0</v>
      </c>
      <c r="M337" s="654">
        <v>0</v>
      </c>
      <c r="N337" s="654">
        <v>0</v>
      </c>
      <c r="O337" s="850"/>
      <c r="P337" s="850"/>
    </row>
    <row r="338" spans="1:17" s="7" customFormat="1" ht="24" customHeight="1" x14ac:dyDescent="0.25">
      <c r="A338" s="855" t="s">
        <v>9</v>
      </c>
      <c r="B338" s="881"/>
      <c r="C338" s="598">
        <v>0</v>
      </c>
      <c r="D338" s="655">
        <v>0</v>
      </c>
      <c r="E338" s="655">
        <v>0</v>
      </c>
      <c r="F338" s="655">
        <v>0</v>
      </c>
      <c r="G338" s="655">
        <v>0</v>
      </c>
      <c r="H338" s="655">
        <v>0</v>
      </c>
      <c r="I338" s="655">
        <v>0</v>
      </c>
      <c r="J338" s="655">
        <v>0</v>
      </c>
      <c r="K338" s="655">
        <v>0</v>
      </c>
      <c r="L338" s="655">
        <v>0</v>
      </c>
      <c r="M338" s="655">
        <v>0</v>
      </c>
      <c r="N338" s="655">
        <v>0</v>
      </c>
      <c r="O338" s="850"/>
      <c r="P338" s="850"/>
    </row>
    <row r="339" spans="1:17" s="7" customFormat="1" ht="31.5" customHeight="1" x14ac:dyDescent="0.25">
      <c r="A339" s="719" t="s">
        <v>58</v>
      </c>
      <c r="B339" s="795"/>
      <c r="C339" s="510">
        <v>0</v>
      </c>
      <c r="D339" s="636">
        <v>0</v>
      </c>
      <c r="E339" s="636">
        <v>0</v>
      </c>
      <c r="F339" s="636">
        <v>0</v>
      </c>
      <c r="G339" s="636">
        <v>0</v>
      </c>
      <c r="H339" s="636">
        <v>0</v>
      </c>
      <c r="I339" s="636">
        <v>0</v>
      </c>
      <c r="J339" s="636">
        <v>0</v>
      </c>
      <c r="K339" s="636">
        <v>0</v>
      </c>
      <c r="L339" s="636">
        <v>0</v>
      </c>
      <c r="M339" s="636">
        <v>0</v>
      </c>
      <c r="N339" s="636">
        <v>0</v>
      </c>
      <c r="O339" s="850"/>
      <c r="P339" s="850"/>
    </row>
    <row r="340" spans="1:17" s="7" customFormat="1" ht="19.5" customHeight="1" x14ac:dyDescent="0.25">
      <c r="A340" s="713" t="s">
        <v>57</v>
      </c>
      <c r="B340" s="773"/>
      <c r="C340" s="509">
        <f>C333-C339</f>
        <v>0</v>
      </c>
      <c r="D340" s="637">
        <f>D331-D339</f>
        <v>0.5</v>
      </c>
      <c r="E340" s="637">
        <f t="shared" ref="E340:F340" si="217">E331-E339</f>
        <v>0.5</v>
      </c>
      <c r="F340" s="637">
        <f t="shared" si="217"/>
        <v>0.5</v>
      </c>
      <c r="G340" s="637">
        <f t="shared" si="216"/>
        <v>100</v>
      </c>
      <c r="H340" s="637">
        <f t="shared" ref="H340" si="218">H331-H339</f>
        <v>0.5</v>
      </c>
      <c r="I340" s="638">
        <f>H340/E340*100</f>
        <v>100</v>
      </c>
      <c r="J340" s="638">
        <f>H340/D340*100</f>
        <v>100</v>
      </c>
      <c r="K340" s="637">
        <f t="shared" ref="K340:L340" si="219">K331-K339</f>
        <v>0.60491600000000001</v>
      </c>
      <c r="L340" s="637">
        <f t="shared" si="219"/>
        <v>0.60491600000000001</v>
      </c>
      <c r="M340" s="638">
        <f>K340/L340*100</f>
        <v>100</v>
      </c>
      <c r="N340" s="638">
        <f>K340/H340*100</f>
        <v>120.9832</v>
      </c>
      <c r="O340" s="850"/>
      <c r="P340" s="850"/>
    </row>
    <row r="341" spans="1:17" s="7" customFormat="1" ht="36.75" customHeight="1" x14ac:dyDescent="0.25">
      <c r="A341" s="856" t="s">
        <v>2706</v>
      </c>
      <c r="B341" s="870"/>
      <c r="C341" s="587">
        <f>(SUMIFS(Лист3!$O$15:$O$500,Лист3!$P$15:$P$500,"A2",Лист3!$A$15:$A$500,"816"))/$Q$3</f>
        <v>0</v>
      </c>
      <c r="D341" s="588">
        <f>(SUMIFS(Лист1!$O$15:$O$500,Лист1!$Q$15:$Q$500,"A2",Лист1!$A$15:$A$500,"816"))/$Q$3</f>
        <v>0.5</v>
      </c>
      <c r="E341" s="588">
        <f>(SUMIFS(Лист2!$P$15:$P$500,Лист2!$R$15:$R$500,"A2",Лист2!$A$15:$A$500,"816"))/$Q$4</f>
        <v>0.5</v>
      </c>
      <c r="F341" s="588">
        <f>(SUMIFS(Лист1!$O$15:$O$500,Лист1!$Q$15:$Q$500,"A2",Лист1!$A$15:$A$500,"816"))/$Q$3</f>
        <v>0.5</v>
      </c>
      <c r="G341" s="588">
        <f t="shared" si="216"/>
        <v>100</v>
      </c>
      <c r="H341" s="588">
        <f>(SUMIFS(Лист1!$P$15:$P$500,Лист1!$Q$15:$Q$500,"A2",Лист1!$A$15:$A$500,"816"))/$Q$3</f>
        <v>0.5</v>
      </c>
      <c r="I341" s="589">
        <f>H341/E341*100</f>
        <v>100</v>
      </c>
      <c r="J341" s="589">
        <f>H341/D341*100</f>
        <v>100</v>
      </c>
      <c r="K341" s="637"/>
      <c r="L341" s="637"/>
      <c r="M341" s="638"/>
      <c r="N341" s="638"/>
      <c r="O341" s="685"/>
      <c r="P341" s="685"/>
    </row>
    <row r="342" spans="1:17" s="7" customFormat="1" ht="15" customHeight="1" x14ac:dyDescent="0.25">
      <c r="A342" s="851" t="s">
        <v>5</v>
      </c>
      <c r="B342" s="868"/>
      <c r="C342" s="508">
        <f>(SUMIFS(Лист3!$O$15:$O$500,Лист3!$P$15:$P$500,"A2",Лист3!$A$15:$A$500,"816",Лист3!$K$15:$K$500,"1*"))/$Q$3</f>
        <v>0</v>
      </c>
      <c r="D342" s="596">
        <f>(SUMIFS(Лист1!$O$15:$O$500,Лист1!$Q$15:$Q$500,"A2",Лист1!$A$15:$A$500,"816",Лист1!$K$15:$K$500,"1*"))/$Q$3</f>
        <v>0.4</v>
      </c>
      <c r="E342" s="627">
        <f>(SUMIFS(Лист2!$P$15:$P$500,Лист2!$A$15:$A$500,"816",Лист2!$K$15:$K$500,"1*",Лист2!$R$15:$R$500,"A2"))/$Q$4</f>
        <v>0.4</v>
      </c>
      <c r="F342" s="596">
        <f>(SUMIFS(Лист1!$O$15:$O$500,Лист1!$Q$15:$Q$500,"A2",Лист1!$A$15:$A$500,"816",Лист1!$K$15:$K$500,"1*"))/$Q$3</f>
        <v>0.4</v>
      </c>
      <c r="G342" s="627">
        <f t="shared" si="216"/>
        <v>100</v>
      </c>
      <c r="H342" s="596">
        <f>(SUMIFS(Лист1!$P$15:$P$500,Лист1!$Q$15:$Q$500,"A2",Лист1!$A$15:$A$500,"816",Лист1!$K$15:$K$500,"1*"))/$Q$3</f>
        <v>0.4</v>
      </c>
      <c r="I342" s="642">
        <f t="shared" ref="I342:I343" si="220">H342/E342*100</f>
        <v>100</v>
      </c>
      <c r="J342" s="642">
        <f t="shared" ref="J342:J343" si="221">H342/D342*100</f>
        <v>100</v>
      </c>
      <c r="K342" s="597">
        <f>164656912.86/1000000</f>
        <v>164.65691286000001</v>
      </c>
      <c r="L342" s="597">
        <f>164731600/1000000</f>
        <v>164.73159999999999</v>
      </c>
      <c r="M342" s="597">
        <f t="shared" ref="M342:M343" si="222">K342/L342*100</f>
        <v>99.954661315740282</v>
      </c>
      <c r="N342" s="597">
        <f>(K342/H342)*100</f>
        <v>41164.228214999996</v>
      </c>
      <c r="O342" s="685"/>
      <c r="P342" s="685"/>
    </row>
    <row r="343" spans="1:17" s="7" customFormat="1" ht="15" customHeight="1" x14ac:dyDescent="0.25">
      <c r="A343" s="852" t="s">
        <v>6</v>
      </c>
      <c r="B343" s="869"/>
      <c r="C343" s="506">
        <f>(SUMIFS(Лист3!$O$15:$O$500,Лист3!$P$15:$P$500,"A2",Лист3!$A$15:$A$500,"816",Лист3!$K$15:$K$500,"0*"))/$Q$3</f>
        <v>0</v>
      </c>
      <c r="D343" s="629">
        <f>(SUMIFS(Лист1!$O$15:$O$500,Лист1!$Q$15:$Q$500,"A2",Лист1!$A$15:$A$500,"816",Лист1!$K$15:$K$500,"0*"))/$Q$3</f>
        <v>0.1</v>
      </c>
      <c r="E343" s="630">
        <f>(SUMIFS(Лист2!$P$15:$P$500,Лист2!$A$15:$A$500,"816",Лист2!$K$15:$K$500,"0*",Лист2!$R$15:$R$500,"A2"))/$Q$4</f>
        <v>0.1</v>
      </c>
      <c r="F343" s="629">
        <f>(SUMIFS(Лист1!$O$15:$O$500,Лист1!$Q$15:$Q$500,"A2",Лист1!$A$15:$A$500,"816",Лист1!$K$15:$K$500,"0*"))/$Q$3</f>
        <v>0.1</v>
      </c>
      <c r="G343" s="630">
        <f t="shared" si="216"/>
        <v>100</v>
      </c>
      <c r="H343" s="629">
        <f>(SUMIFS(Лист1!$P$15:$P$500,Лист1!$Q$15:$Q$500,"A2",Лист1!$A$15:$A$500,"816",Лист1!$K$15:$K$500,"0*"))/$Q$3</f>
        <v>0.1</v>
      </c>
      <c r="I343" s="643">
        <f t="shared" si="220"/>
        <v>100</v>
      </c>
      <c r="J343" s="643">
        <f t="shared" si="221"/>
        <v>100</v>
      </c>
      <c r="K343" s="631">
        <f>363545347.85/1000000</f>
        <v>363.54534785000004</v>
      </c>
      <c r="L343" s="631">
        <f>364299670.67/1000000</f>
        <v>364.29967067000001</v>
      </c>
      <c r="M343" s="631">
        <f t="shared" si="222"/>
        <v>99.792938923438314</v>
      </c>
      <c r="N343" s="631">
        <f>(K343/H343)*100</f>
        <v>363545.34785000002</v>
      </c>
      <c r="O343" s="685"/>
      <c r="P343" s="685"/>
      <c r="Q343" s="66"/>
    </row>
    <row r="344" spans="1:17" s="7" customFormat="1" ht="35.25" customHeight="1" x14ac:dyDescent="0.25">
      <c r="A344" s="857" t="s">
        <v>2363</v>
      </c>
      <c r="B344" s="857"/>
      <c r="C344" s="857"/>
      <c r="D344" s="857"/>
      <c r="E344" s="857"/>
      <c r="F344" s="857"/>
      <c r="G344" s="857"/>
      <c r="H344" s="857"/>
      <c r="I344" s="857"/>
      <c r="J344" s="857"/>
      <c r="K344" s="857"/>
      <c r="L344" s="857"/>
      <c r="M344" s="857"/>
      <c r="N344" s="857"/>
      <c r="O344" s="857"/>
      <c r="P344" s="857"/>
    </row>
    <row r="345" spans="1:17" s="7" customFormat="1" ht="50.25" customHeight="1" x14ac:dyDescent="0.25">
      <c r="A345" s="858" t="s">
        <v>53</v>
      </c>
      <c r="B345" s="882"/>
      <c r="C345" s="591">
        <f>C347</f>
        <v>0</v>
      </c>
      <c r="D345" s="591">
        <f>D347</f>
        <v>5.7</v>
      </c>
      <c r="E345" s="591">
        <f>E347</f>
        <v>5.7</v>
      </c>
      <c r="F345" s="591">
        <f>F347</f>
        <v>5.7</v>
      </c>
      <c r="G345" s="591">
        <f>F345/E345*100</f>
        <v>100</v>
      </c>
      <c r="H345" s="591">
        <f>H347</f>
        <v>5.7</v>
      </c>
      <c r="I345" s="591">
        <f>I347</f>
        <v>100</v>
      </c>
      <c r="J345" s="591">
        <f t="shared" ref="J345:N345" si="223">J347</f>
        <v>100</v>
      </c>
      <c r="K345" s="591">
        <f t="shared" si="223"/>
        <v>2.5</v>
      </c>
      <c r="L345" s="591">
        <f t="shared" si="223"/>
        <v>2.5</v>
      </c>
      <c r="M345" s="591">
        <f t="shared" si="223"/>
        <v>100</v>
      </c>
      <c r="N345" s="591">
        <f t="shared" si="223"/>
        <v>43.859649122807014</v>
      </c>
      <c r="O345" s="624"/>
      <c r="P345" s="624"/>
    </row>
    <row r="346" spans="1:17" s="7" customFormat="1" ht="34.5" customHeight="1" x14ac:dyDescent="0.25">
      <c r="A346" s="871" t="s">
        <v>2364</v>
      </c>
      <c r="B346" s="871"/>
      <c r="C346" s="871"/>
      <c r="D346" s="871"/>
      <c r="E346" s="871"/>
      <c r="F346" s="871"/>
      <c r="G346" s="871"/>
      <c r="H346" s="871"/>
      <c r="I346" s="871"/>
      <c r="J346" s="871"/>
      <c r="K346" s="871"/>
      <c r="L346" s="871"/>
      <c r="M346" s="871"/>
      <c r="N346" s="871"/>
      <c r="O346" s="871"/>
      <c r="P346" s="871"/>
    </row>
    <row r="347" spans="1:17" s="7" customFormat="1" ht="19.5" customHeight="1" x14ac:dyDescent="0.25">
      <c r="A347" s="849" t="s">
        <v>14</v>
      </c>
      <c r="B347" s="849"/>
      <c r="C347" s="593">
        <f>SUM(C348:C352)</f>
        <v>0</v>
      </c>
      <c r="D347" s="593">
        <f>SUM(D348:D352)</f>
        <v>5.7</v>
      </c>
      <c r="E347" s="593">
        <f>SUM(E348:E352)</f>
        <v>5.7</v>
      </c>
      <c r="F347" s="593">
        <f>SUM(F348:F352)</f>
        <v>5.7</v>
      </c>
      <c r="G347" s="593">
        <f>F347/E347*100</f>
        <v>100</v>
      </c>
      <c r="H347" s="593">
        <f>SUM(H348:H352)</f>
        <v>5.7</v>
      </c>
      <c r="I347" s="593">
        <f>H347/E347*100</f>
        <v>100</v>
      </c>
      <c r="J347" s="594">
        <f>H347/D347*100</f>
        <v>100</v>
      </c>
      <c r="K347" s="594">
        <f>SUM(K348:K352)</f>
        <v>2.5</v>
      </c>
      <c r="L347" s="594">
        <f>SUM(L348:L352)</f>
        <v>2.5</v>
      </c>
      <c r="M347" s="594">
        <f>K347/L347*100</f>
        <v>100</v>
      </c>
      <c r="N347" s="594">
        <f>K347/H347*100</f>
        <v>43.859649122807014</v>
      </c>
      <c r="O347" s="850" t="s">
        <v>2315</v>
      </c>
      <c r="P347" s="850" t="s">
        <v>2360</v>
      </c>
    </row>
    <row r="348" spans="1:17" s="7" customFormat="1" ht="18.75" customHeight="1" x14ac:dyDescent="0.25">
      <c r="A348" s="851" t="s">
        <v>5</v>
      </c>
      <c r="B348" s="868"/>
      <c r="C348" s="508">
        <f>(SUMIFS(Лист3!$O$15:$O$500,Лист3!$P$15:$P$500,"A3",Лист3!$K$15:$K$500,"1*"))/$Q$3</f>
        <v>0</v>
      </c>
      <c r="D348" s="596">
        <f>(SUMIFS(Лист1!$O$15:$O$500,Лист1!$Q$15:$Q$500,"A3",Лист1!$K$15:$K$500,"1*"))/$Q$3</f>
        <v>5.7</v>
      </c>
      <c r="E348" s="642">
        <f>5700/1000</f>
        <v>5.7</v>
      </c>
      <c r="F348" s="596">
        <f>(SUMIFS(Лист1!$O$15:$O$500,Лист1!$Q$15:$Q$500,"A3",Лист1!$K$15:$K$500,"1*"))/$Q$3</f>
        <v>5.7</v>
      </c>
      <c r="G348" s="642">
        <f t="shared" ref="G348:G356" si="224">F348/E348*100</f>
        <v>100</v>
      </c>
      <c r="H348" s="596">
        <f>(SUMIFS(Лист1!$P$15:$P$500,Лист1!$Q$15:$Q$500,"A3",Лист1!$K$15:$K$500,"1*"))/$Q$3</f>
        <v>5.7</v>
      </c>
      <c r="I348" s="642">
        <f>H348/E348*100</f>
        <v>100</v>
      </c>
      <c r="J348" s="642">
        <f>H348/D348*100</f>
        <v>100</v>
      </c>
      <c r="K348" s="642">
        <f>2500000/1000000</f>
        <v>2.5</v>
      </c>
      <c r="L348" s="642">
        <f>2500000/1000000</f>
        <v>2.5</v>
      </c>
      <c r="M348" s="642">
        <f>K348/L348*100</f>
        <v>100</v>
      </c>
      <c r="N348" s="642">
        <f>K348/H348*100</f>
        <v>43.859649122807014</v>
      </c>
      <c r="O348" s="850"/>
      <c r="P348" s="850"/>
    </row>
    <row r="349" spans="1:17" s="7" customFormat="1" ht="15.75" customHeight="1" x14ac:dyDescent="0.25">
      <c r="A349" s="852" t="s">
        <v>6</v>
      </c>
      <c r="B349" s="869"/>
      <c r="C349" s="506">
        <f>(SUMIFS(Лист3!$O$15:$O$500,Лист3!$P$15:$P$500,"A3",Лист3!$K$15:$K$500,"0*"))/$Q$3</f>
        <v>0</v>
      </c>
      <c r="D349" s="629">
        <f>(SUMIFS(Лист1!$O$15:$O$500,Лист1!$Q$15:$Q$500,"A3",Лист1!$K$15:$K$500,"0*"))/$Q$3</f>
        <v>0</v>
      </c>
      <c r="E349" s="643">
        <v>0</v>
      </c>
      <c r="F349" s="629">
        <f>(SUMIFS(Лист1!$O$15:$O$500,Лист1!$Q$15:$Q$500,"A3",Лист1!$K$15:$K$500,"0*"))/$Q$3</f>
        <v>0</v>
      </c>
      <c r="G349" s="643">
        <v>0</v>
      </c>
      <c r="H349" s="629">
        <f>(SUMIFS(Лист1!$P$15:$P$500,Лист1!$Q$15:$Q$500,"A3",Лист1!$K$15:$K$500,"0*"))/$Q$3</f>
        <v>0</v>
      </c>
      <c r="I349" s="643">
        <v>0</v>
      </c>
      <c r="J349" s="643">
        <v>0</v>
      </c>
      <c r="K349" s="643">
        <v>0</v>
      </c>
      <c r="L349" s="643">
        <v>0</v>
      </c>
      <c r="M349" s="643">
        <v>0</v>
      </c>
      <c r="N349" s="643">
        <v>0</v>
      </c>
      <c r="O349" s="850"/>
      <c r="P349" s="850"/>
    </row>
    <row r="350" spans="1:17" s="7" customFormat="1" ht="15.75" customHeight="1" x14ac:dyDescent="0.25">
      <c r="A350" s="853" t="s">
        <v>7</v>
      </c>
      <c r="B350" s="879"/>
      <c r="C350" s="632"/>
      <c r="D350" s="633">
        <v>0</v>
      </c>
      <c r="E350" s="633">
        <v>0</v>
      </c>
      <c r="F350" s="633">
        <v>0</v>
      </c>
      <c r="G350" s="633">
        <v>0</v>
      </c>
      <c r="H350" s="633">
        <v>0</v>
      </c>
      <c r="I350" s="633">
        <v>0</v>
      </c>
      <c r="J350" s="633">
        <v>0</v>
      </c>
      <c r="K350" s="425">
        <v>0</v>
      </c>
      <c r="L350" s="425">
        <v>0</v>
      </c>
      <c r="M350" s="425">
        <v>0</v>
      </c>
      <c r="N350" s="425">
        <v>0</v>
      </c>
      <c r="O350" s="850"/>
      <c r="P350" s="850"/>
    </row>
    <row r="351" spans="1:17" s="7" customFormat="1" ht="16.5" customHeight="1" x14ac:dyDescent="0.25">
      <c r="A351" s="854" t="s">
        <v>8</v>
      </c>
      <c r="B351" s="880"/>
      <c r="C351" s="634">
        <v>0</v>
      </c>
      <c r="D351" s="654">
        <v>0</v>
      </c>
      <c r="E351" s="654">
        <v>0</v>
      </c>
      <c r="F351" s="654">
        <v>0</v>
      </c>
      <c r="G351" s="654">
        <v>0</v>
      </c>
      <c r="H351" s="654">
        <v>0</v>
      </c>
      <c r="I351" s="654">
        <v>0</v>
      </c>
      <c r="J351" s="654">
        <v>0</v>
      </c>
      <c r="K351" s="654">
        <v>0</v>
      </c>
      <c r="L351" s="654">
        <v>0</v>
      </c>
      <c r="M351" s="654">
        <v>0</v>
      </c>
      <c r="N351" s="654">
        <v>0</v>
      </c>
      <c r="O351" s="850"/>
      <c r="P351" s="850"/>
    </row>
    <row r="352" spans="1:17" s="7" customFormat="1" ht="15" customHeight="1" x14ac:dyDescent="0.25">
      <c r="A352" s="855" t="s">
        <v>9</v>
      </c>
      <c r="B352" s="881"/>
      <c r="C352" s="598">
        <v>0</v>
      </c>
      <c r="D352" s="655">
        <v>0</v>
      </c>
      <c r="E352" s="655">
        <v>0</v>
      </c>
      <c r="F352" s="655">
        <v>0</v>
      </c>
      <c r="G352" s="655">
        <v>0</v>
      </c>
      <c r="H352" s="655">
        <v>0</v>
      </c>
      <c r="I352" s="655">
        <v>0</v>
      </c>
      <c r="J352" s="655">
        <v>0</v>
      </c>
      <c r="K352" s="655">
        <v>0</v>
      </c>
      <c r="L352" s="655">
        <v>0</v>
      </c>
      <c r="M352" s="655">
        <v>0</v>
      </c>
      <c r="N352" s="655">
        <v>0</v>
      </c>
      <c r="O352" s="850"/>
      <c r="P352" s="850"/>
    </row>
    <row r="353" spans="1:17" s="7" customFormat="1" ht="27.75" customHeight="1" x14ac:dyDescent="0.25">
      <c r="A353" s="719" t="s">
        <v>58</v>
      </c>
      <c r="B353" s="795"/>
      <c r="C353" s="510">
        <v>0</v>
      </c>
      <c r="D353" s="636">
        <v>0</v>
      </c>
      <c r="E353" s="636">
        <v>0</v>
      </c>
      <c r="F353" s="636">
        <v>0</v>
      </c>
      <c r="G353" s="636">
        <v>0</v>
      </c>
      <c r="H353" s="636">
        <v>0</v>
      </c>
      <c r="I353" s="636">
        <v>0</v>
      </c>
      <c r="J353" s="636">
        <v>0</v>
      </c>
      <c r="K353" s="636">
        <v>0</v>
      </c>
      <c r="L353" s="636">
        <v>0</v>
      </c>
      <c r="M353" s="636">
        <v>0</v>
      </c>
      <c r="N353" s="636">
        <v>0</v>
      </c>
      <c r="O353" s="850"/>
      <c r="P353" s="850"/>
    </row>
    <row r="354" spans="1:17" s="7" customFormat="1" ht="18" customHeight="1" x14ac:dyDescent="0.25">
      <c r="A354" s="713" t="s">
        <v>57</v>
      </c>
      <c r="B354" s="773"/>
      <c r="C354" s="509">
        <f>C347-C353</f>
        <v>0</v>
      </c>
      <c r="D354" s="637">
        <f>D345-D353</f>
        <v>5.7</v>
      </c>
      <c r="E354" s="637">
        <f t="shared" ref="E354:F354" si="225">E345-E353</f>
        <v>5.7</v>
      </c>
      <c r="F354" s="637">
        <f t="shared" si="225"/>
        <v>5.7</v>
      </c>
      <c r="G354" s="637">
        <f t="shared" si="224"/>
        <v>100</v>
      </c>
      <c r="H354" s="637">
        <f t="shared" ref="H354" si="226">H345-H353</f>
        <v>5.7</v>
      </c>
      <c r="I354" s="638">
        <f>H354/E354*100</f>
        <v>100</v>
      </c>
      <c r="J354" s="638">
        <f>H354/D354*100</f>
        <v>100</v>
      </c>
      <c r="K354" s="637">
        <f t="shared" ref="K354:L354" si="227">K345-K353</f>
        <v>2.5</v>
      </c>
      <c r="L354" s="637">
        <f t="shared" si="227"/>
        <v>2.5</v>
      </c>
      <c r="M354" s="638">
        <f>K354/L354*100</f>
        <v>100</v>
      </c>
      <c r="N354" s="638">
        <f>K354/H354*100</f>
        <v>43.859649122807014</v>
      </c>
      <c r="O354" s="850"/>
      <c r="P354" s="850"/>
    </row>
    <row r="355" spans="1:17" s="7" customFormat="1" ht="36.75" customHeight="1" x14ac:dyDescent="0.25">
      <c r="A355" s="856" t="s">
        <v>2706</v>
      </c>
      <c r="B355" s="870"/>
      <c r="C355" s="587">
        <f>(SUMIFS(Лист3!$O$15:$O$500,Лист3!$P$15:$P$500,"A3",Лист3!$A$15:$A$500,"816"))/$Q$3</f>
        <v>0</v>
      </c>
      <c r="D355" s="588">
        <f>(SUMIFS(Лист1!$O$15:$O$500,Лист1!$Q$15:$Q$500,"A3",Лист1!$A$15:$A$500,"816"))/$Q$3</f>
        <v>5.7</v>
      </c>
      <c r="E355" s="588">
        <f>(SUMIFS(Лист2!$P$15:$P$500,Лист2!$R$15:$R$500,"A3",Лист2!$A$15:$A$500,"816"))/$Q$4</f>
        <v>5.7</v>
      </c>
      <c r="F355" s="588">
        <f>(SUMIFS(Лист1!$O$15:$O$500,Лист1!$Q$15:$Q$500,"A3",Лист1!$A$15:$A$500,"816"))/$Q$3</f>
        <v>5.7</v>
      </c>
      <c r="G355" s="588">
        <f t="shared" si="224"/>
        <v>100</v>
      </c>
      <c r="H355" s="588">
        <f>(SUMIFS(Лист1!$P$15:$P$500,Лист1!$Q$15:$Q$500,"A3",Лист1!$A$15:$A$500,"816"))/$Q$3</f>
        <v>5.7</v>
      </c>
      <c r="I355" s="589">
        <f>H355/E355*100</f>
        <v>100</v>
      </c>
      <c r="J355" s="589">
        <f>H355/D355*100</f>
        <v>100</v>
      </c>
      <c r="K355" s="637"/>
      <c r="L355" s="637"/>
      <c r="M355" s="638"/>
      <c r="N355" s="638"/>
      <c r="O355" s="685"/>
      <c r="P355" s="685"/>
    </row>
    <row r="356" spans="1:17" s="7" customFormat="1" ht="15" customHeight="1" x14ac:dyDescent="0.25">
      <c r="A356" s="851" t="s">
        <v>5</v>
      </c>
      <c r="B356" s="868"/>
      <c r="C356" s="508">
        <f>(SUMIFS(Лист3!$O$15:$O$500,Лист3!$P$15:$P$500,"A3",Лист3!$A$15:$A$500,"816",Лист3!$K$15:$K$500,"1*"))/$Q$3</f>
        <v>0</v>
      </c>
      <c r="D356" s="596">
        <f>(SUMIFS(Лист1!$O$15:$O$500,Лист1!$Q$15:$Q$500,"A3",Лист1!$A$15:$A$500,"816",Лист1!$K$15:$K$500,"1*"))/$Q$3</f>
        <v>5.7</v>
      </c>
      <c r="E356" s="627">
        <f>(SUMIFS(Лист2!$P$15:$P$500,Лист2!$A$15:$A$500,"816",Лист2!$K$15:$K$500,"1*",Лист2!$R$15:$R$500,"A3"))/$Q$4</f>
        <v>5.7</v>
      </c>
      <c r="F356" s="596">
        <f>(SUMIFS(Лист1!$O$15:$O$500,Лист1!$Q$15:$Q$500,"A3",Лист1!$A$15:$A$500,"816",Лист1!$K$15:$K$500,"1*"))/$Q$3</f>
        <v>5.7</v>
      </c>
      <c r="G356" s="627">
        <f t="shared" si="224"/>
        <v>100</v>
      </c>
      <c r="H356" s="596">
        <f>(SUMIFS(Лист1!$P$15:$P$500,Лист1!$Q$15:$Q$500,"A3",Лист1!$A$15:$A$500,"816",Лист1!$K$15:$K$500,"1*"))/$Q$3</f>
        <v>5.7</v>
      </c>
      <c r="I356" s="642">
        <f t="shared" ref="I356" si="228">H356/E356*100</f>
        <v>100</v>
      </c>
      <c r="J356" s="642">
        <f t="shared" ref="J356" si="229">H356/D356*100</f>
        <v>100</v>
      </c>
      <c r="K356" s="597">
        <f>164656912.86/1000000</f>
        <v>164.65691286000001</v>
      </c>
      <c r="L356" s="597">
        <f>164731600/1000000</f>
        <v>164.73159999999999</v>
      </c>
      <c r="M356" s="597">
        <f t="shared" ref="M356:M357" si="230">K356/L356*100</f>
        <v>99.954661315740282</v>
      </c>
      <c r="N356" s="597">
        <f>(K356/H356)*100</f>
        <v>2888.7177694736843</v>
      </c>
      <c r="O356" s="685"/>
      <c r="P356" s="685"/>
    </row>
    <row r="357" spans="1:17" s="7" customFormat="1" ht="15" customHeight="1" x14ac:dyDescent="0.25">
      <c r="A357" s="852" t="s">
        <v>6</v>
      </c>
      <c r="B357" s="869"/>
      <c r="C357" s="506">
        <f>(SUMIFS(Лист3!$O$15:$O$500,Лист3!$P$15:$P$500,"A3",Лист3!$A$15:$A$500,"816",Лист3!$K$15:$K$500,"0*"))/$Q$3</f>
        <v>0</v>
      </c>
      <c r="D357" s="629">
        <f>(SUMIFS(Лист1!$O$15:$O$500,Лист1!$Q$15:$Q$500,"A3",Лист1!$A$15:$A$500,"816",Лист1!$K$15:$K$500,"0*"))/$Q$3</f>
        <v>0</v>
      </c>
      <c r="E357" s="630">
        <f>(SUMIFS(Лист2!$P$15:$P$500,Лист2!$A$15:$A$500,"816",Лист2!$K$15:$K$500,"0*",Лист2!$R$15:$R$500,"A3"))/$Q$4</f>
        <v>0</v>
      </c>
      <c r="F357" s="629">
        <f>(SUMIFS(Лист1!$O$15:$O$500,Лист1!$Q$15:$Q$500,"A3",Лист1!$A$15:$A$500,"816",Лист1!$K$15:$K$500,"0*"))/$Q$3</f>
        <v>0</v>
      </c>
      <c r="G357" s="630">
        <v>0</v>
      </c>
      <c r="H357" s="629">
        <f>(SUMIFS(Лист1!$P$15:$P$500,Лист1!$Q$15:$Q$500,"A3",Лист1!$A$15:$A$500,"816",Лист1!$K$15:$K$500,"0*"))/$Q$3</f>
        <v>0</v>
      </c>
      <c r="I357" s="643">
        <v>0</v>
      </c>
      <c r="J357" s="643">
        <v>0</v>
      </c>
      <c r="K357" s="631">
        <f>363545347.85/1000000</f>
        <v>363.54534785000004</v>
      </c>
      <c r="L357" s="631">
        <f>364299670.67/1000000</f>
        <v>364.29967067000001</v>
      </c>
      <c r="M357" s="631">
        <f t="shared" si="230"/>
        <v>99.792938923438314</v>
      </c>
      <c r="N357" s="631" t="e">
        <f>(K357/H357)*100</f>
        <v>#DIV/0!</v>
      </c>
      <c r="O357" s="685"/>
      <c r="P357" s="685"/>
      <c r="Q357" s="66"/>
    </row>
    <row r="358" spans="1:17" s="7" customFormat="1" ht="24.75" hidden="1" customHeight="1" x14ac:dyDescent="0.25">
      <c r="A358" s="859" t="s">
        <v>2336</v>
      </c>
      <c r="B358" s="877"/>
      <c r="C358" s="877"/>
      <c r="D358" s="878"/>
      <c r="E358" s="878"/>
      <c r="F358" s="878"/>
      <c r="G358" s="878"/>
      <c r="H358" s="878"/>
      <c r="I358" s="878"/>
      <c r="J358" s="878"/>
      <c r="K358" s="878"/>
      <c r="L358" s="878"/>
      <c r="M358" s="878"/>
      <c r="N358" s="878"/>
      <c r="O358" s="878"/>
      <c r="P358" s="878"/>
    </row>
    <row r="359" spans="1:17" s="7" customFormat="1" ht="19.5" hidden="1" customHeight="1" x14ac:dyDescent="0.25">
      <c r="A359" s="856" t="s">
        <v>2309</v>
      </c>
      <c r="B359" s="856"/>
      <c r="C359" s="684"/>
      <c r="D359" s="621"/>
      <c r="E359" s="621"/>
      <c r="F359" s="621"/>
      <c r="G359" s="621"/>
      <c r="H359" s="621"/>
      <c r="I359" s="621"/>
      <c r="J359" s="621"/>
      <c r="K359" s="621"/>
      <c r="L359" s="621"/>
      <c r="M359" s="621"/>
      <c r="N359" s="621"/>
      <c r="O359" s="621"/>
      <c r="P359" s="621"/>
    </row>
    <row r="360" spans="1:17" s="7" customFormat="1" ht="14.25" hidden="1" customHeight="1" x14ac:dyDescent="0.25">
      <c r="A360" s="719" t="s">
        <v>2337</v>
      </c>
      <c r="B360" s="795"/>
      <c r="C360" s="681"/>
      <c r="D360" s="618"/>
      <c r="E360" s="618"/>
      <c r="F360" s="618"/>
      <c r="G360" s="618"/>
      <c r="H360" s="618"/>
      <c r="I360" s="618"/>
      <c r="J360" s="618"/>
      <c r="K360" s="618"/>
      <c r="L360" s="618"/>
      <c r="M360" s="618"/>
      <c r="N360" s="618"/>
      <c r="O360" s="618"/>
      <c r="P360" s="618"/>
    </row>
    <row r="361" spans="1:17" s="7" customFormat="1" ht="12" hidden="1" customHeight="1" x14ac:dyDescent="0.25">
      <c r="A361" s="713" t="s">
        <v>2338</v>
      </c>
      <c r="B361" s="773"/>
      <c r="C361" s="683"/>
      <c r="D361" s="620"/>
      <c r="E361" s="620"/>
      <c r="F361" s="620"/>
      <c r="G361" s="620"/>
      <c r="H361" s="620"/>
      <c r="I361" s="620"/>
      <c r="J361" s="620"/>
      <c r="K361" s="620"/>
      <c r="L361" s="620"/>
      <c r="M361" s="620"/>
      <c r="N361" s="620"/>
      <c r="O361" s="620"/>
      <c r="P361" s="620"/>
    </row>
    <row r="362" spans="1:17" s="7" customFormat="1" ht="29.25" customHeight="1" x14ac:dyDescent="0.25">
      <c r="A362" s="860" t="s">
        <v>2717</v>
      </c>
      <c r="B362" s="860"/>
      <c r="C362" s="860"/>
      <c r="D362" s="860"/>
      <c r="E362" s="860"/>
      <c r="F362" s="860"/>
      <c r="G362" s="860"/>
      <c r="H362" s="860"/>
      <c r="I362" s="860"/>
      <c r="J362" s="860"/>
      <c r="K362" s="860"/>
      <c r="L362" s="860"/>
      <c r="M362" s="860"/>
      <c r="N362" s="860"/>
      <c r="O362" s="860"/>
      <c r="P362" s="860"/>
    </row>
    <row r="363" spans="1:17" s="7" customFormat="1" ht="33" customHeight="1" x14ac:dyDescent="0.25">
      <c r="A363" s="861" t="s">
        <v>39</v>
      </c>
      <c r="B363" s="861"/>
      <c r="C363" s="475">
        <f>C365+C436+C495</f>
        <v>2076.8770061599998</v>
      </c>
      <c r="D363" s="466">
        <f>D365+D436+D495</f>
        <v>3877.8358449031111</v>
      </c>
      <c r="E363" s="466">
        <f t="shared" ref="E363:N363" si="231">E365+E436+E495</f>
        <v>3912.0247151031103</v>
      </c>
      <c r="F363" s="466">
        <f t="shared" si="231"/>
        <v>3877.8358449031111</v>
      </c>
      <c r="G363" s="466">
        <f>F363/E363*100</f>
        <v>99.12605689662422</v>
      </c>
      <c r="H363" s="466">
        <f t="shared" si="231"/>
        <v>3678.3204566731115</v>
      </c>
      <c r="I363" s="466">
        <f>H363/E363*100</f>
        <v>94.026002506381431</v>
      </c>
      <c r="J363" s="466">
        <f>H363/D363*100</f>
        <v>94.854981071665648</v>
      </c>
      <c r="K363" s="466">
        <f t="shared" si="231"/>
        <v>1916.5785178899998</v>
      </c>
      <c r="L363" s="466">
        <f t="shared" si="231"/>
        <v>1959.3482577899999</v>
      </c>
      <c r="M363" s="466">
        <f>K363/L363*100</f>
        <v>97.817144566824425</v>
      </c>
      <c r="N363" s="466">
        <f t="shared" si="231"/>
        <v>164.95042914858394</v>
      </c>
      <c r="O363" s="622"/>
      <c r="P363" s="622"/>
    </row>
    <row r="364" spans="1:17" s="7" customFormat="1" ht="18.75" customHeight="1" x14ac:dyDescent="0.25">
      <c r="A364" s="862" t="s">
        <v>2365</v>
      </c>
      <c r="B364" s="862"/>
      <c r="C364" s="862"/>
      <c r="D364" s="862"/>
      <c r="E364" s="862"/>
      <c r="F364" s="862"/>
      <c r="G364" s="862"/>
      <c r="H364" s="862"/>
      <c r="I364" s="862"/>
      <c r="J364" s="862"/>
      <c r="K364" s="862"/>
      <c r="L364" s="862"/>
      <c r="M364" s="862"/>
      <c r="N364" s="862"/>
      <c r="O364" s="862"/>
      <c r="P364" s="862"/>
    </row>
    <row r="365" spans="1:17" s="7" customFormat="1" ht="45.75" customHeight="1" x14ac:dyDescent="0.25">
      <c r="A365" s="863" t="s">
        <v>52</v>
      </c>
      <c r="B365" s="863"/>
      <c r="C365" s="476">
        <f>C367+C381+C399+C418</f>
        <v>742.71820615999991</v>
      </c>
      <c r="D365" s="468">
        <f>D367+D381+D399+D418</f>
        <v>2213.5810594431109</v>
      </c>
      <c r="E365" s="468">
        <f t="shared" ref="E365:L365" si="232">E367+E381+E399+E418</f>
        <v>2242.5333612931104</v>
      </c>
      <c r="F365" s="468">
        <f t="shared" si="232"/>
        <v>2213.5810594431109</v>
      </c>
      <c r="G365" s="468">
        <f>F365/E365*100</f>
        <v>98.708946660516801</v>
      </c>
      <c r="H365" s="468">
        <f t="shared" si="232"/>
        <v>2021.0366280531109</v>
      </c>
      <c r="I365" s="468">
        <f>H365/E365*100</f>
        <v>90.122923606707104</v>
      </c>
      <c r="J365" s="468">
        <f>H365/D365*100</f>
        <v>91.301676956052376</v>
      </c>
      <c r="K365" s="468">
        <f t="shared" si="232"/>
        <v>773.53314108999996</v>
      </c>
      <c r="L365" s="468">
        <f t="shared" si="232"/>
        <v>812.16462176999994</v>
      </c>
      <c r="M365" s="468">
        <f>K365/L365*100</f>
        <v>95.243392824005554</v>
      </c>
      <c r="N365" s="468">
        <f>K365/H365*100</f>
        <v>38.274078280073219</v>
      </c>
      <c r="O365" s="623"/>
      <c r="P365" s="623"/>
    </row>
    <row r="366" spans="1:17" s="7" customFormat="1" ht="23.25" customHeight="1" x14ac:dyDescent="0.25">
      <c r="A366" s="857" t="s">
        <v>2366</v>
      </c>
      <c r="B366" s="857"/>
      <c r="C366" s="857"/>
      <c r="D366" s="857"/>
      <c r="E366" s="857"/>
      <c r="F366" s="857"/>
      <c r="G366" s="857"/>
      <c r="H366" s="857"/>
      <c r="I366" s="857"/>
      <c r="J366" s="857"/>
      <c r="K366" s="857"/>
      <c r="L366" s="857"/>
      <c r="M366" s="857"/>
      <c r="N366" s="857"/>
      <c r="O366" s="857"/>
      <c r="P366" s="857"/>
    </row>
    <row r="367" spans="1:17" s="7" customFormat="1" ht="49.5" customHeight="1" x14ac:dyDescent="0.25">
      <c r="A367" s="858" t="s">
        <v>53</v>
      </c>
      <c r="B367" s="858"/>
      <c r="C367" s="656">
        <f>C369</f>
        <v>173.21841415999998</v>
      </c>
      <c r="D367" s="591">
        <f>D369</f>
        <v>59.199310015151511</v>
      </c>
      <c r="E367" s="591">
        <f>E369</f>
        <v>59.199310015151511</v>
      </c>
      <c r="F367" s="591">
        <f>F369</f>
        <v>59.199310015151511</v>
      </c>
      <c r="G367" s="591">
        <f>F367/E367*100</f>
        <v>100</v>
      </c>
      <c r="H367" s="591">
        <f>H369</f>
        <v>54.147550015151516</v>
      </c>
      <c r="I367" s="591">
        <f>I369</f>
        <v>91.46652216266196</v>
      </c>
      <c r="J367" s="591">
        <f t="shared" ref="J367:N367" si="233">J369</f>
        <v>91.46652216266196</v>
      </c>
      <c r="K367" s="591">
        <f t="shared" si="233"/>
        <v>56.535569539999997</v>
      </c>
      <c r="L367" s="591">
        <f t="shared" si="233"/>
        <v>59.166662940000002</v>
      </c>
      <c r="M367" s="591">
        <f t="shared" si="233"/>
        <v>95.553081297371534</v>
      </c>
      <c r="N367" s="591">
        <f t="shared" si="233"/>
        <v>104.41020789339548</v>
      </c>
      <c r="O367" s="624"/>
      <c r="P367" s="624"/>
    </row>
    <row r="368" spans="1:17" s="7" customFormat="1" ht="21" customHeight="1" x14ac:dyDescent="0.25">
      <c r="A368" s="850" t="s">
        <v>2367</v>
      </c>
      <c r="B368" s="850"/>
      <c r="C368" s="850"/>
      <c r="D368" s="850"/>
      <c r="E368" s="850"/>
      <c r="F368" s="850"/>
      <c r="G368" s="850"/>
      <c r="H368" s="850"/>
      <c r="I368" s="850"/>
      <c r="J368" s="850"/>
      <c r="K368" s="850"/>
      <c r="L368" s="850"/>
      <c r="M368" s="850"/>
      <c r="N368" s="850"/>
      <c r="O368" s="850"/>
      <c r="P368" s="850"/>
    </row>
    <row r="369" spans="1:17" s="7" customFormat="1" ht="20.25" customHeight="1" x14ac:dyDescent="0.25">
      <c r="A369" s="849" t="s">
        <v>14</v>
      </c>
      <c r="B369" s="849"/>
      <c r="C369" s="593">
        <f>SUM(C370:C374)</f>
        <v>173.21841415999998</v>
      </c>
      <c r="D369" s="593">
        <f>SUM(D370:D374)</f>
        <v>59.199310015151511</v>
      </c>
      <c r="E369" s="593">
        <f>SUM(E370:E374)</f>
        <v>59.199310015151511</v>
      </c>
      <c r="F369" s="593">
        <f>SUM(F370:F374)</f>
        <v>59.199310015151511</v>
      </c>
      <c r="G369" s="593">
        <f>F369/E369*100</f>
        <v>100</v>
      </c>
      <c r="H369" s="593">
        <f>SUM(H370:H374)</f>
        <v>54.147550015151516</v>
      </c>
      <c r="I369" s="593">
        <f>H369/E369*100</f>
        <v>91.46652216266196</v>
      </c>
      <c r="J369" s="594">
        <f>H369/D369*100</f>
        <v>91.46652216266196</v>
      </c>
      <c r="K369" s="594">
        <f>SUM(K370:K374)</f>
        <v>56.535569539999997</v>
      </c>
      <c r="L369" s="594">
        <f>SUM(L370:L374)</f>
        <v>59.166662940000002</v>
      </c>
      <c r="M369" s="594">
        <f>K369/L369*100</f>
        <v>95.553081297371534</v>
      </c>
      <c r="N369" s="594">
        <f>K369/H369*100</f>
        <v>104.41020789339548</v>
      </c>
      <c r="O369" s="850" t="s">
        <v>2368</v>
      </c>
      <c r="P369" s="850" t="s">
        <v>2369</v>
      </c>
      <c r="Q369" s="66"/>
    </row>
    <row r="370" spans="1:17" s="7" customFormat="1" ht="22.5" customHeight="1" x14ac:dyDescent="0.25">
      <c r="A370" s="851" t="s">
        <v>5</v>
      </c>
      <c r="B370" s="851"/>
      <c r="C370" s="508">
        <f>(SUMIFS(Лист3!$O$15:$O$500,Лист3!$P$15:$P$500,"F1",Лист3!$K$15:$K$500,"1*"))/$Q$3</f>
        <v>126.51349999999999</v>
      </c>
      <c r="D370" s="596">
        <f>(SUMIFS(Лист1!$O$15:$O$500,Лист1!$Q$15:$Q$500,"F1",Лист1!$K$15:$K$500,"1*"))/$Q$3</f>
        <v>0</v>
      </c>
      <c r="E370" s="642">
        <v>0</v>
      </c>
      <c r="F370" s="596">
        <f>(SUMIFS(Лист1!$O$15:$O$500,Лист1!$Q$15:$Q$500,"F1",Лист1!$K$15:$K$500,"1*"))/$Q$3</f>
        <v>0</v>
      </c>
      <c r="G370" s="642">
        <v>0</v>
      </c>
      <c r="H370" s="596">
        <f>(SUMIFS(Лист1!$P$15:$P$500,Лист1!$Q$15:$Q$500,"F1",Лист1!$K$15:$K$500,"1*"))/$Q$3</f>
        <v>0</v>
      </c>
      <c r="I370" s="642">
        <v>0</v>
      </c>
      <c r="J370" s="642">
        <v>0</v>
      </c>
      <c r="K370" s="642">
        <v>0</v>
      </c>
      <c r="L370" s="642">
        <v>0</v>
      </c>
      <c r="M370" s="642">
        <v>0</v>
      </c>
      <c r="N370" s="642">
        <v>0</v>
      </c>
      <c r="O370" s="850"/>
      <c r="P370" s="850"/>
    </row>
    <row r="371" spans="1:17" s="7" customFormat="1" ht="19.5" customHeight="1" x14ac:dyDescent="0.25">
      <c r="A371" s="852" t="s">
        <v>6</v>
      </c>
      <c r="B371" s="852"/>
      <c r="C371" s="506">
        <f>(SUMIFS(Лист3!$O$15:$O$500,Лист3!$P$15:$P$500,"F1",Лист3!$K$15:$K$500,"0*"))/$Q$3</f>
        <v>46.704914159999994</v>
      </c>
      <c r="D371" s="629">
        <f>(SUMIFS(Лист1!$O$15:$O$500,Лист1!$Q$15:$Q$500,"F1",Лист1!$K$15:$K$500,"0*"))/$Q$3</f>
        <v>59.008575929999999</v>
      </c>
      <c r="E371" s="643">
        <f>59008.57593/1000</f>
        <v>59.008575929999999</v>
      </c>
      <c r="F371" s="629">
        <f>(SUMIFS(Лист1!$O$15:$O$500,Лист1!$Q$15:$Q$500,"F1",Лист1!$K$15:$K$500,"0*"))/$Q$3</f>
        <v>59.008575929999999</v>
      </c>
      <c r="G371" s="643">
        <f t="shared" ref="G371:G376" si="234">F371/E371*100</f>
        <v>100</v>
      </c>
      <c r="H371" s="629">
        <f>(SUMIFS(Лист1!$P$15:$P$500,Лист1!$Q$15:$Q$500,"F1",Лист1!$K$15:$K$500,"0*"))/$Q$3</f>
        <v>54.007333530000004</v>
      </c>
      <c r="I371" s="643">
        <f>H371/E371*100</f>
        <v>91.524549912994331</v>
      </c>
      <c r="J371" s="643">
        <f>H371/D371*100</f>
        <v>91.524549912994331</v>
      </c>
      <c r="K371" s="643">
        <f>56455569.54/1000000</f>
        <v>56.455569539999999</v>
      </c>
      <c r="L371" s="643">
        <f>59076662.94/1000000</f>
        <v>59.076662939999999</v>
      </c>
      <c r="M371" s="643">
        <f>K371/L371*100</f>
        <v>95.563233822699061</v>
      </c>
      <c r="N371" s="643">
        <f>K371/H371*100</f>
        <v>104.53315475877002</v>
      </c>
      <c r="O371" s="850"/>
      <c r="P371" s="850"/>
    </row>
    <row r="372" spans="1:17" s="7" customFormat="1" ht="15" customHeight="1" x14ac:dyDescent="0.25">
      <c r="A372" s="853" t="s">
        <v>7</v>
      </c>
      <c r="B372" s="853"/>
      <c r="C372" s="632"/>
      <c r="D372" s="649">
        <v>0.19073408515151499</v>
      </c>
      <c r="E372" s="649">
        <v>0.19073408515151499</v>
      </c>
      <c r="F372" s="649">
        <v>0.19073408515151499</v>
      </c>
      <c r="G372" s="649">
        <f t="shared" si="234"/>
        <v>100</v>
      </c>
      <c r="H372" s="649">
        <v>0.140216485151515</v>
      </c>
      <c r="I372" s="649">
        <f>H372/E372*100</f>
        <v>73.514120478324614</v>
      </c>
      <c r="J372" s="649">
        <f>H372/D372*100</f>
        <v>73.514120478324614</v>
      </c>
      <c r="K372" s="425">
        <v>0.08</v>
      </c>
      <c r="L372" s="425">
        <v>0.09</v>
      </c>
      <c r="M372" s="425">
        <f>K372/L372*100</f>
        <v>88.8888888888889</v>
      </c>
      <c r="N372" s="425">
        <f>K372/H372*100</f>
        <v>57.054632280614989</v>
      </c>
      <c r="O372" s="850"/>
      <c r="P372" s="850"/>
    </row>
    <row r="373" spans="1:17" s="7" customFormat="1" ht="17.25" customHeight="1" x14ac:dyDescent="0.25">
      <c r="A373" s="854" t="s">
        <v>8</v>
      </c>
      <c r="B373" s="854"/>
      <c r="C373" s="634">
        <v>0</v>
      </c>
      <c r="D373" s="654">
        <v>0</v>
      </c>
      <c r="E373" s="654">
        <v>0</v>
      </c>
      <c r="F373" s="654">
        <v>0</v>
      </c>
      <c r="G373" s="654">
        <v>0</v>
      </c>
      <c r="H373" s="654">
        <v>0</v>
      </c>
      <c r="I373" s="654">
        <v>0</v>
      </c>
      <c r="J373" s="654">
        <v>0</v>
      </c>
      <c r="K373" s="654">
        <v>0</v>
      </c>
      <c r="L373" s="654">
        <v>0</v>
      </c>
      <c r="M373" s="654">
        <v>0</v>
      </c>
      <c r="N373" s="654">
        <v>0</v>
      </c>
      <c r="O373" s="850"/>
      <c r="P373" s="850"/>
    </row>
    <row r="374" spans="1:17" s="7" customFormat="1" ht="18" customHeight="1" x14ac:dyDescent="0.25">
      <c r="A374" s="855" t="s">
        <v>9</v>
      </c>
      <c r="B374" s="855"/>
      <c r="C374" s="598">
        <v>0</v>
      </c>
      <c r="D374" s="655">
        <v>0</v>
      </c>
      <c r="E374" s="655">
        <v>0</v>
      </c>
      <c r="F374" s="655">
        <v>0</v>
      </c>
      <c r="G374" s="655">
        <v>0</v>
      </c>
      <c r="H374" s="655">
        <v>0</v>
      </c>
      <c r="I374" s="655">
        <v>0</v>
      </c>
      <c r="J374" s="655">
        <v>0</v>
      </c>
      <c r="K374" s="655">
        <v>0</v>
      </c>
      <c r="L374" s="655">
        <v>0</v>
      </c>
      <c r="M374" s="655">
        <v>0</v>
      </c>
      <c r="N374" s="655">
        <v>0</v>
      </c>
      <c r="O374" s="850"/>
      <c r="P374" s="850"/>
    </row>
    <row r="375" spans="1:17" s="7" customFormat="1" ht="34.5" customHeight="1" x14ac:dyDescent="0.25">
      <c r="A375" s="719" t="s">
        <v>58</v>
      </c>
      <c r="B375" s="719"/>
      <c r="C375" s="510">
        <f>127791414.16/Q3</f>
        <v>127.79141416</v>
      </c>
      <c r="D375" s="636">
        <v>0</v>
      </c>
      <c r="E375" s="636">
        <v>0</v>
      </c>
      <c r="F375" s="636">
        <v>0</v>
      </c>
      <c r="G375" s="636">
        <v>0</v>
      </c>
      <c r="H375" s="636">
        <v>0</v>
      </c>
      <c r="I375" s="636">
        <v>0</v>
      </c>
      <c r="J375" s="636">
        <v>0</v>
      </c>
      <c r="K375" s="636">
        <v>0</v>
      </c>
      <c r="L375" s="636">
        <v>0</v>
      </c>
      <c r="M375" s="636">
        <v>0</v>
      </c>
      <c r="N375" s="636">
        <v>0</v>
      </c>
      <c r="O375" s="850"/>
      <c r="P375" s="850"/>
    </row>
    <row r="376" spans="1:17" s="7" customFormat="1" ht="16.5" customHeight="1" x14ac:dyDescent="0.25">
      <c r="A376" s="713" t="s">
        <v>57</v>
      </c>
      <c r="B376" s="713"/>
      <c r="C376" s="509">
        <f>C369-C375</f>
        <v>45.426999999999978</v>
      </c>
      <c r="D376" s="637">
        <f>D367-D375</f>
        <v>59.199310015151511</v>
      </c>
      <c r="E376" s="637">
        <f t="shared" ref="E376:F376" si="235">E367-E375</f>
        <v>59.199310015151511</v>
      </c>
      <c r="F376" s="637">
        <f t="shared" si="235"/>
        <v>59.199310015151511</v>
      </c>
      <c r="G376" s="637">
        <f t="shared" si="234"/>
        <v>100</v>
      </c>
      <c r="H376" s="637">
        <f t="shared" ref="H376" si="236">H367-H375</f>
        <v>54.147550015151516</v>
      </c>
      <c r="I376" s="638">
        <f>H376/E376*100</f>
        <v>91.46652216266196</v>
      </c>
      <c r="J376" s="638">
        <f>H376/D376*100</f>
        <v>91.46652216266196</v>
      </c>
      <c r="K376" s="637">
        <f t="shared" ref="K376:L376" si="237">K367-K375</f>
        <v>56.535569539999997</v>
      </c>
      <c r="L376" s="637">
        <f t="shared" si="237"/>
        <v>59.166662940000002</v>
      </c>
      <c r="M376" s="638">
        <f>K376/L376*100</f>
        <v>95.553081297371534</v>
      </c>
      <c r="N376" s="638">
        <f>K376/H376*100</f>
        <v>104.41020789339548</v>
      </c>
      <c r="O376" s="850"/>
      <c r="P376" s="850"/>
    </row>
    <row r="377" spans="1:17" s="7" customFormat="1" ht="50.25" customHeight="1" x14ac:dyDescent="0.25">
      <c r="A377" s="856" t="s">
        <v>2700</v>
      </c>
      <c r="B377" s="870"/>
      <c r="C377" s="587">
        <f>(SUMIFS(Лист3!$O$15:$O$500,Лист3!$P$15:$P$500,"F1",Лист3!$A$15:$A$500,"812"))/$Q$3</f>
        <v>173.21841416000001</v>
      </c>
      <c r="D377" s="588">
        <f>(SUMIFS(Лист1!$O$15:$O$500,Лист1!$Q$15:$Q$500,"F1",Лист1!$A$15:$A$500,"812"))/$Q$3</f>
        <v>59.008575929999999</v>
      </c>
      <c r="E377" s="588">
        <f>(SUMIFS(Лист2!$P$15:$P$500,Лист2!$R$15:$R$500,"F1",Лист2!$A$15:$A$500,"812"))/$Q$4</f>
        <v>59.008575929999999</v>
      </c>
      <c r="F377" s="588">
        <f>(SUMIFS(Лист1!$O$15:$O$500,Лист1!$Q$15:$Q$500,"F1",Лист1!$A$15:$A$500,"812"))/$Q$3</f>
        <v>59.008575929999999</v>
      </c>
      <c r="G377" s="588">
        <f>F377/E377*100</f>
        <v>100</v>
      </c>
      <c r="H377" s="588">
        <f>(SUMIFS(Лист1!$P$15:$P$500,Лист1!$Q$15:$Q$500,"F1",Лист1!$A$15:$A$500,"812"))/$Q$3</f>
        <v>54.007333530000004</v>
      </c>
      <c r="I377" s="589">
        <f>H377/E377*100</f>
        <v>91.524549912994331</v>
      </c>
      <c r="J377" s="589">
        <f>H377/D377*100</f>
        <v>91.524549912994331</v>
      </c>
      <c r="K377" s="637"/>
      <c r="L377" s="637"/>
      <c r="M377" s="638"/>
      <c r="N377" s="638"/>
      <c r="O377" s="685"/>
      <c r="P377" s="685"/>
    </row>
    <row r="378" spans="1:17" s="7" customFormat="1" ht="15" customHeight="1" x14ac:dyDescent="0.25">
      <c r="A378" s="851" t="s">
        <v>5</v>
      </c>
      <c r="B378" s="868"/>
      <c r="C378" s="508">
        <f>(SUMIFS(Лист3!$O$15:$O$500,Лист3!$P$15:$P$500,"F1",Лист3!$A$15:$A$500,"812",Лист3!$K$15:$K$500,"1*"))/$Q$3</f>
        <v>126.51349999999999</v>
      </c>
      <c r="D378" s="596">
        <f>(SUMIFS(Лист1!$O$15:$O$500,Лист1!$Q$15:$Q$500,"F1",Лист1!$A$15:$A$500,"812",Лист1!$K$15:$K$500,"1*"))/$Q$3</f>
        <v>0</v>
      </c>
      <c r="E378" s="627">
        <f>(SUMIFS(Лист2!$P$15:$P$500,Лист2!$A$15:$A$500,"812",Лист2!$K$15:$K$500,"1*",Лист2!$R$15:$R$500,"F1"))/$Q$4</f>
        <v>0</v>
      </c>
      <c r="F378" s="596">
        <f>(SUMIFS(Лист1!$O$15:$O$500,Лист1!$Q$15:$Q$500,"F1",Лист1!$A$15:$A$500,"812",Лист1!$K$15:$K$500,"1*"))/$Q$3</f>
        <v>0</v>
      </c>
      <c r="G378" s="627">
        <v>0</v>
      </c>
      <c r="H378" s="596">
        <f>(SUMIFS(Лист1!$P$15:$P$500,Лист1!$Q$15:$Q$500,"F1",Лист1!$A$15:$A$500,"812",Лист1!$K$15:$K$500,"1*"))/$Q$3</f>
        <v>0</v>
      </c>
      <c r="I378" s="642">
        <v>0</v>
      </c>
      <c r="J378" s="642">
        <v>0</v>
      </c>
      <c r="K378" s="597">
        <f>164656912.86/1000000</f>
        <v>164.65691286000001</v>
      </c>
      <c r="L378" s="597">
        <f>164731600/1000000</f>
        <v>164.73159999999999</v>
      </c>
      <c r="M378" s="597">
        <f t="shared" ref="M378:M379" si="238">K378/L378*100</f>
        <v>99.954661315740282</v>
      </c>
      <c r="N378" s="597" t="e">
        <f>(K378/H378)*100</f>
        <v>#DIV/0!</v>
      </c>
      <c r="O378" s="685"/>
      <c r="P378" s="685"/>
    </row>
    <row r="379" spans="1:17" s="7" customFormat="1" ht="15" customHeight="1" x14ac:dyDescent="0.25">
      <c r="A379" s="852" t="s">
        <v>6</v>
      </c>
      <c r="B379" s="869"/>
      <c r="C379" s="506">
        <f>(SUMIFS(Лист3!$O$15:$O$500,Лист3!$P$15:$P$500,"F1",Лист3!$A$15:$A$500,"812",Лист3!$K$15:$K$500,"0*"))/$Q$3</f>
        <v>46.704914159999994</v>
      </c>
      <c r="D379" s="629">
        <f>(SUMIFS(Лист1!$O$15:$O$500,Лист1!$Q$15:$Q$500,"F1",Лист1!$A$15:$A$500,"812",Лист1!$K$15:$K$500,"0*"))/$Q$3</f>
        <v>59.008575929999999</v>
      </c>
      <c r="E379" s="630">
        <f>(SUMIFS(Лист2!$P$15:$P$500,Лист2!$A$15:$A$500,"812",Лист2!$K$15:$K$500,"0*",Лист2!$R$15:$R$500,"F1"))/$Q$4</f>
        <v>59.008575929999999</v>
      </c>
      <c r="F379" s="629">
        <f>(SUMIFS(Лист1!$O$15:$O$500,Лист1!$Q$15:$Q$500,"F1",Лист1!$A$15:$A$500,"812",Лист1!$K$15:$K$500,"0*"))/$Q$3</f>
        <v>59.008575929999999</v>
      </c>
      <c r="G379" s="630">
        <f t="shared" ref="G379" si="239">F379/E379*100</f>
        <v>100</v>
      </c>
      <c r="H379" s="629">
        <f>(SUMIFS(Лист1!$P$15:$P$500,Лист1!$Q$15:$Q$500,"F1",Лист1!$A$15:$A$500,"812",Лист1!$K$15:$K$500,"0*"))/$Q$3</f>
        <v>54.007333530000004</v>
      </c>
      <c r="I379" s="643">
        <f t="shared" ref="I379" si="240">H379/E379*100</f>
        <v>91.524549912994331</v>
      </c>
      <c r="J379" s="643">
        <f t="shared" ref="J379" si="241">H379/D379*100</f>
        <v>91.524549912994331</v>
      </c>
      <c r="K379" s="631">
        <f>363545347.85/1000000</f>
        <v>363.54534785000004</v>
      </c>
      <c r="L379" s="631">
        <f>364299670.67/1000000</f>
        <v>364.29967067000001</v>
      </c>
      <c r="M379" s="631">
        <f t="shared" si="238"/>
        <v>99.792938923438314</v>
      </c>
      <c r="N379" s="631">
        <f>(K379/H379)*100</f>
        <v>673.14070902622473</v>
      </c>
      <c r="O379" s="685"/>
      <c r="P379" s="685"/>
      <c r="Q379" s="66"/>
    </row>
    <row r="380" spans="1:17" s="7" customFormat="1" ht="21.75" customHeight="1" x14ac:dyDescent="0.25">
      <c r="A380" s="857" t="s">
        <v>2370</v>
      </c>
      <c r="B380" s="857"/>
      <c r="C380" s="857"/>
      <c r="D380" s="857"/>
      <c r="E380" s="857"/>
      <c r="F380" s="857"/>
      <c r="G380" s="857"/>
      <c r="H380" s="857"/>
      <c r="I380" s="857"/>
      <c r="J380" s="857"/>
      <c r="K380" s="857"/>
      <c r="L380" s="857"/>
      <c r="M380" s="857"/>
      <c r="N380" s="857"/>
      <c r="O380" s="857"/>
      <c r="P380" s="857"/>
    </row>
    <row r="381" spans="1:17" s="7" customFormat="1" ht="44.25" customHeight="1" x14ac:dyDescent="0.25">
      <c r="A381" s="858" t="s">
        <v>53</v>
      </c>
      <c r="B381" s="858"/>
      <c r="C381" s="656">
        <f>C383</f>
        <v>87.544599999999988</v>
      </c>
      <c r="D381" s="591">
        <f>D383</f>
        <v>1116.6736759999999</v>
      </c>
      <c r="E381" s="591">
        <f>E383</f>
        <v>1118.5730759999999</v>
      </c>
      <c r="F381" s="591">
        <f>F383</f>
        <v>1116.6736759999999</v>
      </c>
      <c r="G381" s="591">
        <f>F381/E381*100</f>
        <v>99.830194375248851</v>
      </c>
      <c r="H381" s="591">
        <f>H383</f>
        <v>1092.5315728600001</v>
      </c>
      <c r="I381" s="591">
        <f>I383</f>
        <v>97.671899699827947</v>
      </c>
      <c r="J381" s="591">
        <f t="shared" ref="J381:N381" si="242">J383</f>
        <v>97.838034185020064</v>
      </c>
      <c r="K381" s="591">
        <f t="shared" si="242"/>
        <v>142.78749252999998</v>
      </c>
      <c r="L381" s="591">
        <f t="shared" si="242"/>
        <v>146.29069479</v>
      </c>
      <c r="M381" s="591">
        <f t="shared" si="242"/>
        <v>97.605314360541612</v>
      </c>
      <c r="N381" s="591">
        <f t="shared" si="242"/>
        <v>13.069415665143175</v>
      </c>
      <c r="O381" s="624"/>
      <c r="P381" s="624"/>
    </row>
    <row r="382" spans="1:17" s="7" customFormat="1" ht="21" customHeight="1" x14ac:dyDescent="0.25">
      <c r="A382" s="866" t="s">
        <v>2371</v>
      </c>
      <c r="B382" s="866"/>
      <c r="C382" s="866"/>
      <c r="D382" s="866"/>
      <c r="E382" s="866"/>
      <c r="F382" s="866"/>
      <c r="G382" s="866"/>
      <c r="H382" s="866"/>
      <c r="I382" s="866"/>
      <c r="J382" s="866"/>
      <c r="K382" s="866"/>
      <c r="L382" s="866"/>
      <c r="M382" s="866"/>
      <c r="N382" s="866"/>
      <c r="O382" s="866"/>
      <c r="P382" s="866"/>
    </row>
    <row r="383" spans="1:17" s="7" customFormat="1" ht="14.25" customHeight="1" x14ac:dyDescent="0.25">
      <c r="A383" s="849" t="s">
        <v>14</v>
      </c>
      <c r="B383" s="849"/>
      <c r="C383" s="593">
        <f>SUM(C384:C388)</f>
        <v>87.544599999999988</v>
      </c>
      <c r="D383" s="593">
        <f>SUM(D384:D388)</f>
        <v>1116.6736759999999</v>
      </c>
      <c r="E383" s="593">
        <f>SUM(E384:E388)</f>
        <v>1118.5730759999999</v>
      </c>
      <c r="F383" s="593">
        <f>SUM(F384:F388)</f>
        <v>1116.6736759999999</v>
      </c>
      <c r="G383" s="593">
        <f>F383/E383*100</f>
        <v>99.830194375248851</v>
      </c>
      <c r="H383" s="593">
        <f>SUM(H384:H388)</f>
        <v>1092.5315728600001</v>
      </c>
      <c r="I383" s="593">
        <f>H383/E383*100</f>
        <v>97.671899699827947</v>
      </c>
      <c r="J383" s="594">
        <f>H383/D383*100</f>
        <v>97.838034185020064</v>
      </c>
      <c r="K383" s="594">
        <f>SUM(K384:K388)</f>
        <v>142.78749252999998</v>
      </c>
      <c r="L383" s="594">
        <f>SUM(L384:L388)</f>
        <v>146.29069479</v>
      </c>
      <c r="M383" s="594">
        <f>K383/L383*100</f>
        <v>97.605314360541612</v>
      </c>
      <c r="N383" s="594">
        <f>K383/H383*100</f>
        <v>13.069415665143175</v>
      </c>
      <c r="O383" s="850" t="s">
        <v>2368</v>
      </c>
      <c r="P383" s="850" t="s">
        <v>2369</v>
      </c>
      <c r="Q383" s="66"/>
    </row>
    <row r="384" spans="1:17" s="7" customFormat="1" ht="15" customHeight="1" x14ac:dyDescent="0.25">
      <c r="A384" s="851" t="s">
        <v>5</v>
      </c>
      <c r="B384" s="851"/>
      <c r="C384" s="508">
        <f>(SUMIFS(Лист3!$O$15:$O$500,Лист3!$P$15:$P$500,"F2",Лист3!$K$15:$K$500,"1*"))/$Q$3</f>
        <v>82.544599999999988</v>
      </c>
      <c r="D384" s="596">
        <f>(SUMIFS(Лист1!$O$15:$O$500,Лист1!$Q$15:$Q$500,"F2",Лист1!$K$15:$K$500,"1*"))/$Q$3</f>
        <v>151.73140000000001</v>
      </c>
      <c r="E384" s="642">
        <f>153630.8/1000</f>
        <v>153.63079999999999</v>
      </c>
      <c r="F384" s="596">
        <f>(SUMIFS(Лист1!$O$15:$O$500,Лист1!$Q$15:$Q$500,"F2",Лист1!$K$15:$K$500,"1*"))/$Q$3</f>
        <v>151.73140000000001</v>
      </c>
      <c r="G384" s="642">
        <f t="shared" ref="G384:G390" si="243">F384/E384*100</f>
        <v>98.763659370386677</v>
      </c>
      <c r="H384" s="596">
        <f>(SUMIFS(Лист1!$P$15:$P$500,Лист1!$Q$15:$Q$500,"F2",Лист1!$K$15:$K$500,"1*"))/$Q$3</f>
        <v>151.3696755</v>
      </c>
      <c r="I384" s="642">
        <f>H384/E384*100</f>
        <v>98.528208861764696</v>
      </c>
      <c r="J384" s="642">
        <f>H384/D384*100</f>
        <v>99.761602081045837</v>
      </c>
      <c r="K384" s="642">
        <f>133255960.52/1000000</f>
        <v>133.25596052</v>
      </c>
      <c r="L384" s="642">
        <f>134668700/1000000</f>
        <v>134.6687</v>
      </c>
      <c r="M384" s="642">
        <f>K384/L384*100</f>
        <v>98.950951869291089</v>
      </c>
      <c r="N384" s="642">
        <f>K384/H384*100</f>
        <v>88.033458537737303</v>
      </c>
      <c r="O384" s="850"/>
      <c r="P384" s="850"/>
    </row>
    <row r="385" spans="1:17" s="7" customFormat="1" ht="16.5" customHeight="1" x14ac:dyDescent="0.25">
      <c r="A385" s="852" t="s">
        <v>6</v>
      </c>
      <c r="B385" s="852"/>
      <c r="C385" s="506">
        <f>(SUMIFS(Лист3!$O$15:$O$500,Лист3!$P$15:$P$500,"F2",Лист3!$K$15:$K$500,"0*"))/$Q$3</f>
        <v>5.0000000000000027</v>
      </c>
      <c r="D385" s="629">
        <f>(SUMIFS(Лист1!$O$15:$O$500,Лист1!$Q$15:$Q$500,"F2",Лист1!$K$15:$K$500,"0*"))/$Q$3</f>
        <v>6.4999999999999982</v>
      </c>
      <c r="E385" s="643">
        <f>6500/1000</f>
        <v>6.5</v>
      </c>
      <c r="F385" s="629">
        <f>(SUMIFS(Лист1!$O$15:$O$500,Лист1!$Q$15:$Q$500,"F2",Лист1!$K$15:$K$500,"0*"))/$Q$3</f>
        <v>6.4999999999999982</v>
      </c>
      <c r="G385" s="643">
        <f t="shared" si="243"/>
        <v>99.999999999999972</v>
      </c>
      <c r="H385" s="629">
        <f>(SUMIFS(Лист1!$P$15:$P$500,Лист1!$Q$15:$Q$500,"F2",Лист1!$K$15:$K$500,"0*"))/$Q$3</f>
        <v>6.3377473599999981</v>
      </c>
      <c r="I385" s="643">
        <f>H385/E385*100</f>
        <v>97.503805538461506</v>
      </c>
      <c r="J385" s="643">
        <f>H385/D385*100</f>
        <v>97.503805538461535</v>
      </c>
      <c r="K385" s="643">
        <f>9301532.01/1000000</f>
        <v>9.301532009999999</v>
      </c>
      <c r="L385" s="643">
        <f>10000000/1000000</f>
        <v>10</v>
      </c>
      <c r="M385" s="643">
        <f>K385/L385*100</f>
        <v>93.015320099999983</v>
      </c>
      <c r="N385" s="643">
        <f>K385/H385*100</f>
        <v>146.76400748798548</v>
      </c>
      <c r="O385" s="850"/>
      <c r="P385" s="850"/>
    </row>
    <row r="386" spans="1:17" s="7" customFormat="1" ht="17.25" customHeight="1" x14ac:dyDescent="0.25">
      <c r="A386" s="853" t="s">
        <v>7</v>
      </c>
      <c r="B386" s="853"/>
      <c r="C386" s="632"/>
      <c r="D386" s="425">
        <v>958.44227599999999</v>
      </c>
      <c r="E386" s="425">
        <v>958.44227599999999</v>
      </c>
      <c r="F386" s="425">
        <v>958.44227599999999</v>
      </c>
      <c r="G386" s="649">
        <f t="shared" si="243"/>
        <v>100</v>
      </c>
      <c r="H386" s="425">
        <v>934.82415000000003</v>
      </c>
      <c r="I386" s="649">
        <f>H386/E386*100</f>
        <v>97.535780026464522</v>
      </c>
      <c r="J386" s="649">
        <f>H386/D386*100</f>
        <v>97.535780026464522</v>
      </c>
      <c r="K386" s="425">
        <v>0.23</v>
      </c>
      <c r="L386" s="425">
        <v>1.62199479</v>
      </c>
      <c r="M386" s="425">
        <f>K386/L386*100</f>
        <v>14.180070208486923</v>
      </c>
      <c r="N386" s="425">
        <f>K386/H386*100</f>
        <v>2.4603557792125932E-2</v>
      </c>
      <c r="O386" s="850"/>
      <c r="P386" s="850"/>
    </row>
    <row r="387" spans="1:17" s="7" customFormat="1" ht="18" customHeight="1" x14ac:dyDescent="0.25">
      <c r="A387" s="854" t="s">
        <v>8</v>
      </c>
      <c r="B387" s="854"/>
      <c r="C387" s="634">
        <v>0</v>
      </c>
      <c r="D387" s="654">
        <v>0</v>
      </c>
      <c r="E387" s="654">
        <v>0</v>
      </c>
      <c r="F387" s="654">
        <v>0</v>
      </c>
      <c r="G387" s="654">
        <v>0</v>
      </c>
      <c r="H387" s="654">
        <v>0</v>
      </c>
      <c r="I387" s="654">
        <v>0</v>
      </c>
      <c r="J387" s="654">
        <v>0</v>
      </c>
      <c r="K387" s="654">
        <v>0</v>
      </c>
      <c r="L387" s="654">
        <v>0</v>
      </c>
      <c r="M387" s="654">
        <v>0</v>
      </c>
      <c r="N387" s="654">
        <v>0</v>
      </c>
      <c r="O387" s="850"/>
      <c r="P387" s="850"/>
    </row>
    <row r="388" spans="1:17" s="7" customFormat="1" ht="18" customHeight="1" x14ac:dyDescent="0.25">
      <c r="A388" s="855" t="s">
        <v>9</v>
      </c>
      <c r="B388" s="855"/>
      <c r="C388" s="598">
        <v>0</v>
      </c>
      <c r="D388" s="655">
        <v>0</v>
      </c>
      <c r="E388" s="655">
        <v>0</v>
      </c>
      <c r="F388" s="655">
        <v>0</v>
      </c>
      <c r="G388" s="655">
        <v>0</v>
      </c>
      <c r="H388" s="655">
        <v>0</v>
      </c>
      <c r="I388" s="655">
        <v>0</v>
      </c>
      <c r="J388" s="655">
        <v>0</v>
      </c>
      <c r="K388" s="655">
        <v>0</v>
      </c>
      <c r="L388" s="655">
        <v>0</v>
      </c>
      <c r="M388" s="655">
        <v>0</v>
      </c>
      <c r="N388" s="655">
        <v>0</v>
      </c>
      <c r="O388" s="850"/>
      <c r="P388" s="850"/>
    </row>
    <row r="389" spans="1:17" s="7" customFormat="1" ht="34.5" customHeight="1" x14ac:dyDescent="0.25">
      <c r="A389" s="719" t="s">
        <v>58</v>
      </c>
      <c r="B389" s="719"/>
      <c r="C389" s="510">
        <v>0</v>
      </c>
      <c r="D389" s="636">
        <v>0</v>
      </c>
      <c r="E389" s="636">
        <v>0</v>
      </c>
      <c r="F389" s="636">
        <v>0</v>
      </c>
      <c r="G389" s="636">
        <v>0</v>
      </c>
      <c r="H389" s="636">
        <v>0</v>
      </c>
      <c r="I389" s="636">
        <v>0</v>
      </c>
      <c r="J389" s="636">
        <v>0</v>
      </c>
      <c r="K389" s="636">
        <v>0</v>
      </c>
      <c r="L389" s="636">
        <v>0</v>
      </c>
      <c r="M389" s="636">
        <v>0</v>
      </c>
      <c r="N389" s="636">
        <v>0</v>
      </c>
      <c r="O389" s="850"/>
      <c r="P389" s="850"/>
    </row>
    <row r="390" spans="1:17" s="7" customFormat="1" ht="17.25" customHeight="1" x14ac:dyDescent="0.25">
      <c r="A390" s="713" t="s">
        <v>57</v>
      </c>
      <c r="B390" s="713"/>
      <c r="C390" s="509">
        <f>C383-C389</f>
        <v>87.544599999999988</v>
      </c>
      <c r="D390" s="637">
        <f>D381-D389</f>
        <v>1116.6736759999999</v>
      </c>
      <c r="E390" s="637">
        <f t="shared" ref="E390:F390" si="244">E381-E389</f>
        <v>1118.5730759999999</v>
      </c>
      <c r="F390" s="637">
        <f t="shared" si="244"/>
        <v>1116.6736759999999</v>
      </c>
      <c r="G390" s="637">
        <f t="shared" si="243"/>
        <v>99.830194375248851</v>
      </c>
      <c r="H390" s="637">
        <f t="shared" ref="H390" si="245">H381-H389</f>
        <v>1092.5315728600001</v>
      </c>
      <c r="I390" s="638">
        <f>H390/E390*100</f>
        <v>97.671899699827947</v>
      </c>
      <c r="J390" s="638">
        <f>H390/D390*100</f>
        <v>97.838034185020064</v>
      </c>
      <c r="K390" s="637">
        <f t="shared" ref="K390:L390" si="246">K381-K389</f>
        <v>142.78749252999998</v>
      </c>
      <c r="L390" s="637">
        <f t="shared" si="246"/>
        <v>146.29069479</v>
      </c>
      <c r="M390" s="638">
        <f>K390/L390*100</f>
        <v>97.605314360541612</v>
      </c>
      <c r="N390" s="638">
        <f>K390/H390*100</f>
        <v>13.069415665143175</v>
      </c>
      <c r="O390" s="850"/>
      <c r="P390" s="850"/>
    </row>
    <row r="391" spans="1:17" s="7" customFormat="1" ht="50.25" customHeight="1" x14ac:dyDescent="0.25">
      <c r="A391" s="856" t="s">
        <v>2700</v>
      </c>
      <c r="B391" s="870"/>
      <c r="C391" s="587">
        <f>(SUMIFS(Лист3!$O$15:$O$500,Лист3!$P$15:$P$500,"F2",Лист3!$A$15:$A$500,"812"))/$Q$3</f>
        <v>87.544600000000017</v>
      </c>
      <c r="D391" s="588">
        <f>(SUMIFS(Лист1!$O$15:$O$500,Лист1!$Q$15:$Q$500,"F2",Лист1!$A$15:$A$500,"812"))/$Q$3</f>
        <v>158.23140000000006</v>
      </c>
      <c r="E391" s="588">
        <f>(SUMIFS(Лист2!$P$15:$P$500,Лист2!$R$15:$R$500,"F2",Лист2!$A$15:$A$500,"812"))/$Q$4</f>
        <v>160.13079999999999</v>
      </c>
      <c r="F391" s="588">
        <f>(SUMIFS(Лист1!$O$15:$O$500,Лист1!$Q$15:$Q$500,"F2",Лист1!$A$15:$A$500,"812"))/$Q$3</f>
        <v>158.23140000000006</v>
      </c>
      <c r="G391" s="588">
        <f>F391/E391*100</f>
        <v>98.813844681972526</v>
      </c>
      <c r="H391" s="588">
        <f>(SUMIFS(Лист1!$P$15:$P$500,Лист1!$Q$15:$Q$500,"F2",Лист1!$A$15:$A$500,"812"))/$Q$3</f>
        <v>157.70742286000004</v>
      </c>
      <c r="I391" s="589">
        <f>H391/E391*100</f>
        <v>98.486626470360505</v>
      </c>
      <c r="J391" s="589">
        <f>H391/D391*100</f>
        <v>99.668853881088054</v>
      </c>
      <c r="K391" s="637"/>
      <c r="L391" s="637"/>
      <c r="M391" s="638"/>
      <c r="N391" s="638"/>
      <c r="O391" s="685"/>
      <c r="P391" s="685"/>
    </row>
    <row r="392" spans="1:17" s="7" customFormat="1" ht="15" customHeight="1" x14ac:dyDescent="0.25">
      <c r="A392" s="851" t="s">
        <v>5</v>
      </c>
      <c r="B392" s="868"/>
      <c r="C392" s="508">
        <f>(SUMIFS(Лист3!$O$15:$O$500,Лист3!$P$15:$P$500,"F2",Лист3!$A$15:$A$500,"812",Лист3!$K$15:$K$500,"1*"))/$Q$3</f>
        <v>82.544599999999988</v>
      </c>
      <c r="D392" s="596">
        <f>(SUMIFS(Лист1!$O$15:$O$500,Лист1!$Q$15:$Q$500,"F2",Лист1!$A$15:$A$500,"812",Лист1!$K$15:$K$500,"1*"))/$Q$3</f>
        <v>151.73140000000001</v>
      </c>
      <c r="E392" s="627">
        <f>(SUMIFS(Лист2!$P$15:$P$500,Лист2!$A$15:$A$500,"812",Лист2!$K$15:$K$500,"1*",Лист2!$R$15:$R$500,"F2"))/$Q$4</f>
        <v>153.63079999999999</v>
      </c>
      <c r="F392" s="596">
        <f>(SUMIFS(Лист1!$O$15:$O$500,Лист1!$Q$15:$Q$500,"F2",Лист1!$A$15:$A$500,"812",Лист1!$K$15:$K$500,"1*"))/$Q$3</f>
        <v>151.73140000000001</v>
      </c>
      <c r="G392" s="627">
        <f t="shared" ref="G392:G393" si="247">F392/E392*100</f>
        <v>98.763659370386677</v>
      </c>
      <c r="H392" s="596">
        <f>(SUMIFS(Лист1!$P$15:$P$500,Лист1!$Q$15:$Q$500,"F2",Лист1!$A$15:$A$500,"812",Лист1!$K$15:$K$500,"1*"))/$Q$3</f>
        <v>151.3696755</v>
      </c>
      <c r="I392" s="642">
        <f t="shared" ref="I392:I393" si="248">H392/E392*100</f>
        <v>98.528208861764696</v>
      </c>
      <c r="J392" s="642">
        <f t="shared" ref="J392:J393" si="249">H392/D392*100</f>
        <v>99.761602081045837</v>
      </c>
      <c r="K392" s="597">
        <f>164656912.86/1000000</f>
        <v>164.65691286000001</v>
      </c>
      <c r="L392" s="597">
        <f>164731600/1000000</f>
        <v>164.73159999999999</v>
      </c>
      <c r="M392" s="597">
        <f t="shared" ref="M392:M393" si="250">K392/L392*100</f>
        <v>99.954661315740282</v>
      </c>
      <c r="N392" s="597">
        <f>(K392/H392)*100</f>
        <v>108.77800478603787</v>
      </c>
      <c r="O392" s="685"/>
      <c r="P392" s="685"/>
    </row>
    <row r="393" spans="1:17" s="7" customFormat="1" ht="15" customHeight="1" x14ac:dyDescent="0.25">
      <c r="A393" s="852" t="s">
        <v>6</v>
      </c>
      <c r="B393" s="869"/>
      <c r="C393" s="506">
        <f>(SUMIFS(Лист3!$O$15:$O$500,Лист3!$P$15:$P$500,"F2",Лист3!$A$15:$A$500,"812",Лист3!$K$15:$K$500,"0*"))/$Q$3</f>
        <v>5.0000000000000027</v>
      </c>
      <c r="D393" s="629">
        <f>(SUMIFS(Лист1!$O$15:$O$500,Лист1!$Q$15:$Q$500,"F2",Лист1!$A$15:$A$500,"812",Лист1!$K$15:$K$500,"0*"))/$Q$3</f>
        <v>6.4999999999999982</v>
      </c>
      <c r="E393" s="630">
        <f>(SUMIFS(Лист2!$P$15:$P$500,Лист2!$A$15:$A$500,"812",Лист2!$K$15:$K$500,"0*",Лист2!$R$15:$R$500,"F2"))/$Q$4</f>
        <v>6.5</v>
      </c>
      <c r="F393" s="629">
        <f>(SUMIFS(Лист1!$O$15:$O$500,Лист1!$Q$15:$Q$500,"F2",Лист1!$A$15:$A$500,"812",Лист1!$K$15:$K$500,"0*"))/$Q$3</f>
        <v>6.4999999999999982</v>
      </c>
      <c r="G393" s="630">
        <f t="shared" si="247"/>
        <v>99.999999999999972</v>
      </c>
      <c r="H393" s="629">
        <f>(SUMIFS(Лист1!$P$15:$P$500,Лист1!$Q$15:$Q$500,"F2",Лист1!$A$15:$A$500,"812",Лист1!$K$15:$K$500,"0*"))/$Q$3</f>
        <v>6.3377473599999981</v>
      </c>
      <c r="I393" s="643">
        <f t="shared" si="248"/>
        <v>97.503805538461506</v>
      </c>
      <c r="J393" s="643">
        <f t="shared" si="249"/>
        <v>97.503805538461535</v>
      </c>
      <c r="K393" s="631">
        <f>363545347.85/1000000</f>
        <v>363.54534785000004</v>
      </c>
      <c r="L393" s="631">
        <f>364299670.67/1000000</f>
        <v>364.29967067000001</v>
      </c>
      <c r="M393" s="631">
        <f t="shared" si="250"/>
        <v>99.792938923438314</v>
      </c>
      <c r="N393" s="631">
        <f>(K393/H393)*100</f>
        <v>5736.1918549243046</v>
      </c>
      <c r="O393" s="685"/>
      <c r="P393" s="685"/>
      <c r="Q393" s="66"/>
    </row>
    <row r="394" spans="1:17" s="7" customFormat="1" ht="16.5" hidden="1" customHeight="1" x14ac:dyDescent="0.25">
      <c r="A394" s="859" t="s">
        <v>2336</v>
      </c>
      <c r="B394" s="859"/>
      <c r="C394" s="859"/>
      <c r="D394" s="859"/>
      <c r="E394" s="859"/>
      <c r="F394" s="859"/>
      <c r="G394" s="859"/>
      <c r="H394" s="859"/>
      <c r="I394" s="859"/>
      <c r="J394" s="859"/>
      <c r="K394" s="859"/>
      <c r="L394" s="859"/>
      <c r="M394" s="859"/>
      <c r="N394" s="859"/>
      <c r="O394" s="859"/>
      <c r="P394" s="859"/>
    </row>
    <row r="395" spans="1:17" s="7" customFormat="1" ht="37.5" hidden="1" customHeight="1" x14ac:dyDescent="0.25">
      <c r="A395" s="856" t="s">
        <v>2309</v>
      </c>
      <c r="B395" s="856"/>
      <c r="C395" s="684"/>
      <c r="D395" s="621"/>
      <c r="E395" s="621"/>
      <c r="F395" s="621"/>
      <c r="G395" s="621"/>
      <c r="H395" s="621"/>
      <c r="I395" s="621"/>
      <c r="J395" s="621"/>
      <c r="K395" s="621"/>
      <c r="L395" s="621"/>
      <c r="M395" s="621"/>
      <c r="N395" s="621"/>
      <c r="O395" s="621"/>
      <c r="P395" s="621"/>
    </row>
    <row r="396" spans="1:17" s="10" customFormat="1" ht="39" hidden="1" customHeight="1" x14ac:dyDescent="0.25">
      <c r="A396" s="719" t="s">
        <v>2337</v>
      </c>
      <c r="B396" s="719"/>
      <c r="C396" s="680"/>
      <c r="D396" s="618"/>
      <c r="E396" s="618"/>
      <c r="F396" s="618"/>
      <c r="G396" s="618"/>
      <c r="H396" s="618"/>
      <c r="I396" s="618"/>
      <c r="J396" s="618"/>
      <c r="K396" s="618"/>
      <c r="L396" s="618"/>
      <c r="M396" s="618"/>
      <c r="N396" s="618"/>
      <c r="O396" s="618"/>
      <c r="P396" s="618"/>
    </row>
    <row r="397" spans="1:17" s="7" customFormat="1" ht="44.25" hidden="1" customHeight="1" x14ac:dyDescent="0.25">
      <c r="A397" s="713" t="s">
        <v>2338</v>
      </c>
      <c r="B397" s="713"/>
      <c r="C397" s="682"/>
      <c r="D397" s="620"/>
      <c r="E397" s="620"/>
      <c r="F397" s="620"/>
      <c r="G397" s="620"/>
      <c r="H397" s="620"/>
      <c r="I397" s="620"/>
      <c r="J397" s="620"/>
      <c r="K397" s="620"/>
      <c r="L397" s="620"/>
      <c r="M397" s="620"/>
      <c r="N397" s="620"/>
      <c r="O397" s="620"/>
      <c r="P397" s="620"/>
    </row>
    <row r="398" spans="1:17" s="7" customFormat="1" ht="15" customHeight="1" x14ac:dyDescent="0.25">
      <c r="A398" s="857" t="s">
        <v>2372</v>
      </c>
      <c r="B398" s="857"/>
      <c r="C398" s="857"/>
      <c r="D398" s="857"/>
      <c r="E398" s="857"/>
      <c r="F398" s="857"/>
      <c r="G398" s="857"/>
      <c r="H398" s="857"/>
      <c r="I398" s="857"/>
      <c r="J398" s="857"/>
      <c r="K398" s="857"/>
      <c r="L398" s="857"/>
      <c r="M398" s="857"/>
      <c r="N398" s="857"/>
      <c r="O398" s="857"/>
      <c r="P398" s="857"/>
    </row>
    <row r="399" spans="1:17" s="7" customFormat="1" ht="48.75" customHeight="1" x14ac:dyDescent="0.25">
      <c r="A399" s="858" t="s">
        <v>53</v>
      </c>
      <c r="B399" s="858"/>
      <c r="C399" s="656">
        <f>C401</f>
        <v>0</v>
      </c>
      <c r="D399" s="591">
        <f>D401</f>
        <v>987.07454624000025</v>
      </c>
      <c r="E399" s="591">
        <f>E401</f>
        <v>987.0745462399999</v>
      </c>
      <c r="F399" s="591">
        <f>F401</f>
        <v>987.07454624000025</v>
      </c>
      <c r="G399" s="591">
        <f>F399/E399*100</f>
        <v>100.00000000000004</v>
      </c>
      <c r="H399" s="591">
        <f>H401</f>
        <v>823.72397826000008</v>
      </c>
      <c r="I399" s="591">
        <f>I401</f>
        <v>83.451040389782037</v>
      </c>
      <c r="J399" s="591">
        <f t="shared" ref="J399:N399" si="251">J401</f>
        <v>83.451040389782008</v>
      </c>
      <c r="K399" s="591">
        <f t="shared" si="251"/>
        <v>561.23255783999991</v>
      </c>
      <c r="L399" s="591">
        <f t="shared" si="251"/>
        <v>593.46403070999997</v>
      </c>
      <c r="M399" s="591">
        <f t="shared" si="251"/>
        <v>94.568925629504548</v>
      </c>
      <c r="N399" s="591">
        <f t="shared" si="251"/>
        <v>68.133570546959675</v>
      </c>
      <c r="O399" s="624"/>
      <c r="P399" s="624"/>
    </row>
    <row r="400" spans="1:17" s="7" customFormat="1" ht="32.25" customHeight="1" x14ac:dyDescent="0.25">
      <c r="A400" s="871" t="s">
        <v>2373</v>
      </c>
      <c r="B400" s="871"/>
      <c r="C400" s="871"/>
      <c r="D400" s="871"/>
      <c r="E400" s="871"/>
      <c r="F400" s="871"/>
      <c r="G400" s="871"/>
      <c r="H400" s="871"/>
      <c r="I400" s="871"/>
      <c r="J400" s="871"/>
      <c r="K400" s="871"/>
      <c r="L400" s="871"/>
      <c r="M400" s="871"/>
      <c r="N400" s="871"/>
      <c r="O400" s="871"/>
      <c r="P400" s="871"/>
    </row>
    <row r="401" spans="1:17" s="7" customFormat="1" ht="17.25" customHeight="1" x14ac:dyDescent="0.25">
      <c r="A401" s="849" t="s">
        <v>14</v>
      </c>
      <c r="B401" s="849"/>
      <c r="C401" s="593">
        <f>SUM(C402:C406)</f>
        <v>0</v>
      </c>
      <c r="D401" s="593">
        <f>SUM(D402:D406)</f>
        <v>987.07454624000025</v>
      </c>
      <c r="E401" s="593">
        <f>SUM(E402:E406)</f>
        <v>987.0745462399999</v>
      </c>
      <c r="F401" s="593">
        <f>SUM(F402:F406)</f>
        <v>987.07454624000025</v>
      </c>
      <c r="G401" s="593">
        <f>F401/E401*100</f>
        <v>100.00000000000004</v>
      </c>
      <c r="H401" s="593">
        <f>SUM(H402:H406)</f>
        <v>823.72397826000008</v>
      </c>
      <c r="I401" s="593">
        <f>H401/E401*100</f>
        <v>83.451040389782037</v>
      </c>
      <c r="J401" s="594">
        <f>H401/D401*100</f>
        <v>83.451040389782008</v>
      </c>
      <c r="K401" s="594">
        <f>SUM(K402:K406)</f>
        <v>561.23255783999991</v>
      </c>
      <c r="L401" s="594">
        <f>SUM(L402:L406)</f>
        <v>593.46403070999997</v>
      </c>
      <c r="M401" s="594">
        <f>K401/L401*100</f>
        <v>94.568925629504548</v>
      </c>
      <c r="N401" s="594">
        <f>K401/H401*100</f>
        <v>68.133570546959675</v>
      </c>
      <c r="O401" s="850" t="s">
        <v>2368</v>
      </c>
      <c r="P401" s="850" t="s">
        <v>2369</v>
      </c>
    </row>
    <row r="402" spans="1:17" s="7" customFormat="1" ht="15" customHeight="1" x14ac:dyDescent="0.25">
      <c r="A402" s="851" t="s">
        <v>5</v>
      </c>
      <c r="B402" s="851"/>
      <c r="C402" s="508">
        <f>(SUMIFS(Лист3!$O$15:$O$500,Лист3!$P$15:$P$500,"F3",Лист3!$K$15:$K$500,"1*"))/$Q$3</f>
        <v>0</v>
      </c>
      <c r="D402" s="596">
        <f>(SUMIFS(Лист1!$O$15:$O$500,Лист1!$Q$15:$Q$500,"F3",Лист1!$K$15:$K$500,"1*"))/$Q$3</f>
        <v>0</v>
      </c>
      <c r="E402" s="642">
        <v>0</v>
      </c>
      <c r="F402" s="596">
        <f>(SUMIFS(Лист1!$O$15:$O$500,Лист1!$Q$15:$Q$500,"F3",Лист1!$K$15:$K$500,"1*"))/$Q$3</f>
        <v>0</v>
      </c>
      <c r="G402" s="642">
        <v>0</v>
      </c>
      <c r="H402" s="596">
        <f>(SUMIFS(Лист1!$P$15:$P$500,Лист1!$Q$15:$Q$500,"F3",Лист1!$K$15:$K$500,"1*"))/$Q$3</f>
        <v>0</v>
      </c>
      <c r="I402" s="642">
        <v>0</v>
      </c>
      <c r="J402" s="642">
        <v>0</v>
      </c>
      <c r="K402" s="642">
        <v>0</v>
      </c>
      <c r="L402" s="642">
        <v>0</v>
      </c>
      <c r="M402" s="642">
        <v>0</v>
      </c>
      <c r="N402" s="642">
        <v>0</v>
      </c>
      <c r="O402" s="850"/>
      <c r="P402" s="850"/>
    </row>
    <row r="403" spans="1:17" s="7" customFormat="1" ht="16.5" customHeight="1" x14ac:dyDescent="0.25">
      <c r="A403" s="852" t="s">
        <v>6</v>
      </c>
      <c r="B403" s="852"/>
      <c r="C403" s="506">
        <f>(SUMIFS(Лист3!$O$15:$O$500,Лист3!$P$15:$P$500,"F3",Лист3!$K$15:$K$500,"0*"))/$Q$3</f>
        <v>0</v>
      </c>
      <c r="D403" s="629">
        <f>(SUMIFS(Лист1!$O$15:$O$500,Лист1!$Q$15:$Q$500,"F3",Лист1!$K$15:$K$500,"0*"))/$Q$3</f>
        <v>179.51226525000001</v>
      </c>
      <c r="E403" s="643">
        <f>179512.26525/1000</f>
        <v>179.51226524999998</v>
      </c>
      <c r="F403" s="629">
        <f>(SUMIFS(Лист1!$O$15:$O$500,Лист1!$Q$15:$Q$500,"F3",Лист1!$K$15:$K$500,"0*"))/$Q$3</f>
        <v>179.51226525000001</v>
      </c>
      <c r="G403" s="643">
        <f t="shared" ref="G403:G408" si="252">F403/E403*100</f>
        <v>100.00000000000003</v>
      </c>
      <c r="H403" s="629">
        <f>(SUMIFS(Лист1!$P$15:$P$500,Лист1!$Q$15:$Q$500,"F3",Лист1!$K$15:$K$500,"0*"))/$Q$3</f>
        <v>160.53215753999999</v>
      </c>
      <c r="I403" s="643">
        <f>H403/E403*100</f>
        <v>89.426846302915791</v>
      </c>
      <c r="J403" s="643">
        <f>H403/D403*100</f>
        <v>89.426846302915777</v>
      </c>
      <c r="K403" s="643">
        <f>189363838.81/1000000</f>
        <v>189.36383881</v>
      </c>
      <c r="L403" s="643">
        <f>200883681.67/1000000</f>
        <v>200.88368166999999</v>
      </c>
      <c r="M403" s="643">
        <f>K403/L403*100</f>
        <v>94.265416302492838</v>
      </c>
      <c r="N403" s="643">
        <f>K403/H403*100</f>
        <v>117.96006589073345</v>
      </c>
      <c r="O403" s="850"/>
      <c r="P403" s="850"/>
    </row>
    <row r="404" spans="1:17" s="7" customFormat="1" ht="13.5" customHeight="1" x14ac:dyDescent="0.25">
      <c r="A404" s="853" t="s">
        <v>7</v>
      </c>
      <c r="B404" s="853"/>
      <c r="C404" s="632"/>
      <c r="D404" s="649">
        <v>9.1707400000000003</v>
      </c>
      <c r="E404" s="649">
        <v>9.1707400000000003</v>
      </c>
      <c r="F404" s="649">
        <v>9.1707400000000003</v>
      </c>
      <c r="G404" s="649">
        <f t="shared" si="252"/>
        <v>100</v>
      </c>
      <c r="H404" s="649">
        <v>7.2611400000000001</v>
      </c>
      <c r="I404" s="649">
        <f>H404/E404*100</f>
        <v>79.177252871633044</v>
      </c>
      <c r="J404" s="649">
        <f>H404/D404*100</f>
        <v>79.177252871633044</v>
      </c>
      <c r="K404" s="425">
        <v>2.23</v>
      </c>
      <c r="L404" s="425">
        <v>2.48</v>
      </c>
      <c r="M404" s="425">
        <f>K404/L404*100</f>
        <v>89.91935483870968</v>
      </c>
      <c r="N404" s="425">
        <f>K404/H404*100</f>
        <v>30.711430987420705</v>
      </c>
      <c r="O404" s="850"/>
      <c r="P404" s="850"/>
    </row>
    <row r="405" spans="1:17" s="7" customFormat="1" ht="16.5" customHeight="1" x14ac:dyDescent="0.25">
      <c r="A405" s="854" t="s">
        <v>8</v>
      </c>
      <c r="B405" s="854"/>
      <c r="C405" s="634">
        <v>0</v>
      </c>
      <c r="D405" s="657">
        <f>(SUMIFS(Лист1!$O$15:$O$500,Лист1!$Q$15:$Q$500,"F3",Лист1!$K$15:$K$500,"2*"))/$Q$3</f>
        <v>798.39154099000018</v>
      </c>
      <c r="E405" s="654">
        <f>798391.54099/1000</f>
        <v>798.39154098999995</v>
      </c>
      <c r="F405" s="657">
        <f>(SUMIFS(Лист1!$O$15:$O$500,Лист1!$Q$15:$Q$500,"F3",Лист1!$K$15:$K$500,"2*"))/$Q$3</f>
        <v>798.39154099000018</v>
      </c>
      <c r="G405" s="654">
        <f t="shared" si="252"/>
        <v>100.00000000000003</v>
      </c>
      <c r="H405" s="657">
        <f>(SUMIFS(Лист1!$P$15:$P$500,Лист1!$Q$15:$Q$500,"F3",Лист1!$K$15:$K$500,"2*"))/$Q$3</f>
        <v>655.93068072000005</v>
      </c>
      <c r="I405" s="654">
        <f>H405/E405*100</f>
        <v>82.156516827151066</v>
      </c>
      <c r="J405" s="654">
        <f t="shared" ref="J405" si="253">H405/D405*100</f>
        <v>82.156516827151052</v>
      </c>
      <c r="K405" s="654">
        <f>369638719.03/1000000</f>
        <v>369.63871902999995</v>
      </c>
      <c r="L405" s="654">
        <f>390100349.04/1000000</f>
        <v>390.10034904000003</v>
      </c>
      <c r="M405" s="654">
        <f t="shared" ref="M405" si="254">K405/L405*100</f>
        <v>94.754777825666082</v>
      </c>
      <c r="N405" s="654">
        <f t="shared" ref="N405" si="255">K405/H405*100</f>
        <v>56.353320540557114</v>
      </c>
      <c r="O405" s="850"/>
      <c r="P405" s="850"/>
    </row>
    <row r="406" spans="1:17" s="7" customFormat="1" ht="16.5" customHeight="1" x14ac:dyDescent="0.25">
      <c r="A406" s="855" t="s">
        <v>9</v>
      </c>
      <c r="B406" s="855"/>
      <c r="C406" s="598">
        <v>0</v>
      </c>
      <c r="D406" s="655">
        <v>0</v>
      </c>
      <c r="E406" s="655">
        <v>0</v>
      </c>
      <c r="F406" s="655">
        <v>0</v>
      </c>
      <c r="G406" s="655">
        <v>0</v>
      </c>
      <c r="H406" s="655">
        <v>0</v>
      </c>
      <c r="I406" s="655">
        <v>0</v>
      </c>
      <c r="J406" s="655">
        <v>0</v>
      </c>
      <c r="K406" s="655">
        <v>0</v>
      </c>
      <c r="L406" s="655">
        <v>0</v>
      </c>
      <c r="M406" s="655">
        <v>0</v>
      </c>
      <c r="N406" s="655">
        <v>0</v>
      </c>
      <c r="O406" s="850"/>
      <c r="P406" s="850"/>
    </row>
    <row r="407" spans="1:17" s="7" customFormat="1" ht="28.5" customHeight="1" x14ac:dyDescent="0.25">
      <c r="A407" s="719" t="s">
        <v>58</v>
      </c>
      <c r="B407" s="719"/>
      <c r="C407" s="510">
        <v>0</v>
      </c>
      <c r="D407" s="636">
        <v>0</v>
      </c>
      <c r="E407" s="636">
        <v>0</v>
      </c>
      <c r="F407" s="636">
        <v>0</v>
      </c>
      <c r="G407" s="636">
        <v>0</v>
      </c>
      <c r="H407" s="636">
        <v>0</v>
      </c>
      <c r="I407" s="636">
        <v>0</v>
      </c>
      <c r="J407" s="636">
        <v>0</v>
      </c>
      <c r="K407" s="636">
        <v>0</v>
      </c>
      <c r="L407" s="636">
        <v>0</v>
      </c>
      <c r="M407" s="636">
        <v>0</v>
      </c>
      <c r="N407" s="636">
        <v>0</v>
      </c>
      <c r="O407" s="850"/>
      <c r="P407" s="850"/>
    </row>
    <row r="408" spans="1:17" s="7" customFormat="1" ht="17.25" customHeight="1" x14ac:dyDescent="0.25">
      <c r="A408" s="713" t="s">
        <v>57</v>
      </c>
      <c r="B408" s="713"/>
      <c r="C408" s="509">
        <f>C401-C407</f>
        <v>0</v>
      </c>
      <c r="D408" s="637">
        <f>D399-D407</f>
        <v>987.07454624000025</v>
      </c>
      <c r="E408" s="637">
        <f t="shared" ref="E408:F408" si="256">E399-E407</f>
        <v>987.0745462399999</v>
      </c>
      <c r="F408" s="637">
        <f t="shared" si="256"/>
        <v>987.07454624000025</v>
      </c>
      <c r="G408" s="637">
        <f t="shared" si="252"/>
        <v>100.00000000000004</v>
      </c>
      <c r="H408" s="637">
        <f t="shared" ref="H408" si="257">H399-H407</f>
        <v>823.72397826000008</v>
      </c>
      <c r="I408" s="638">
        <f>H408/E408*100</f>
        <v>83.451040389782037</v>
      </c>
      <c r="J408" s="638">
        <f>H408/D408*100</f>
        <v>83.451040389782008</v>
      </c>
      <c r="K408" s="637">
        <f t="shared" ref="K408:L408" si="258">K399-K407</f>
        <v>561.23255783999991</v>
      </c>
      <c r="L408" s="637">
        <f t="shared" si="258"/>
        <v>593.46403070999997</v>
      </c>
      <c r="M408" s="638">
        <f>K408/L408*100</f>
        <v>94.568925629504548</v>
      </c>
      <c r="N408" s="638">
        <f>K408/H408*100</f>
        <v>68.133570546959675</v>
      </c>
      <c r="O408" s="850"/>
      <c r="P408" s="850"/>
    </row>
    <row r="409" spans="1:17" s="7" customFormat="1" ht="50.25" customHeight="1" x14ac:dyDescent="0.25">
      <c r="A409" s="856" t="s">
        <v>2700</v>
      </c>
      <c r="B409" s="870"/>
      <c r="C409" s="587">
        <f>(SUMIFS(Лист3!$O$15:$O$500,Лист3!$P$15:$P$500,"F3",Лист3!$A$15:$A$500,"812"))/$Q$3</f>
        <v>0</v>
      </c>
      <c r="D409" s="588">
        <f>(SUMIFS(Лист1!$O$15:$O$500,Лист1!$Q$15:$Q$500,"F3",Лист1!$A$15:$A$500,"812"))/$Q$3</f>
        <v>977.90380624000011</v>
      </c>
      <c r="E409" s="588">
        <f>(SUMIFS(Лист2!$P$15:$P$500,Лист2!$R$15:$R$500,"F3",Лист2!$A$15:$A$500,"812"))/$Q$4</f>
        <v>977.90380624000011</v>
      </c>
      <c r="F409" s="588">
        <f>(SUMIFS(Лист1!$O$15:$O$500,Лист1!$Q$15:$Q$500,"F3",Лист1!$A$15:$A$500,"812"))/$Q$3</f>
        <v>977.90380624000011</v>
      </c>
      <c r="G409" s="588">
        <f>F409/E409*100</f>
        <v>100</v>
      </c>
      <c r="H409" s="588">
        <f>(SUMIFS(Лист1!$P$15:$P$500,Лист1!$Q$15:$Q$500,"F3",Лист1!$A$15:$A$500,"812"))/$Q$3</f>
        <v>816.46283826000001</v>
      </c>
      <c r="I409" s="589">
        <f>H409/E409*100</f>
        <v>83.491119786031504</v>
      </c>
      <c r="J409" s="589">
        <f>H409/D409*100</f>
        <v>83.491119786031504</v>
      </c>
      <c r="K409" s="637"/>
      <c r="L409" s="637"/>
      <c r="M409" s="638"/>
      <c r="N409" s="638"/>
      <c r="O409" s="685"/>
      <c r="P409" s="685"/>
    </row>
    <row r="410" spans="1:17" s="7" customFormat="1" ht="15" customHeight="1" x14ac:dyDescent="0.25">
      <c r="A410" s="851" t="s">
        <v>5</v>
      </c>
      <c r="B410" s="868"/>
      <c r="C410" s="508">
        <f>(SUMIFS(Лист3!$O$15:$O$500,Лист3!$P$15:$P$500,"F3",Лист3!$A$15:$A$500,"812",Лист3!$K$15:$K$500,"1*"))/$Q$3</f>
        <v>0</v>
      </c>
      <c r="D410" s="596">
        <f>(SUMIFS(Лист1!$O$15:$O$500,Лист1!$Q$15:$Q$500,"F3",Лист1!$A$15:$A$500,"812",Лист1!$K$15:$K$500,"1*"))/$Q$3</f>
        <v>0</v>
      </c>
      <c r="E410" s="627">
        <f>(SUMIFS(Лист2!$P$15:$P$500,Лист2!$A$15:$A$500,"812",Лист2!$K$15:$K$500,"1*",Лист2!$R$15:$R$500,"F3"))/$Q$4</f>
        <v>0</v>
      </c>
      <c r="F410" s="596">
        <f>(SUMIFS(Лист1!$O$15:$O$500,Лист1!$Q$15:$Q$500,"F3",Лист1!$A$15:$A$500,"812",Лист1!$K$15:$K$500,"1*"))/$Q$3</f>
        <v>0</v>
      </c>
      <c r="G410" s="627">
        <v>0</v>
      </c>
      <c r="H410" s="596">
        <f>(SUMIFS(Лист1!$P$15:$P$500,Лист1!$Q$15:$Q$500,"F3",Лист1!$A$15:$A$500,"812",Лист1!$K$15:$K$500,"1*"))/$Q$3</f>
        <v>0</v>
      </c>
      <c r="I410" s="642">
        <v>0</v>
      </c>
      <c r="J410" s="642">
        <v>0</v>
      </c>
      <c r="K410" s="597">
        <f>164656912.86/1000000</f>
        <v>164.65691286000001</v>
      </c>
      <c r="L410" s="597">
        <f>164731600/1000000</f>
        <v>164.73159999999999</v>
      </c>
      <c r="M410" s="597">
        <f t="shared" ref="M410:M412" si="259">K410/L410*100</f>
        <v>99.954661315740282</v>
      </c>
      <c r="N410" s="597" t="e">
        <f>(K410/H410)*100</f>
        <v>#DIV/0!</v>
      </c>
      <c r="O410" s="685"/>
      <c r="P410" s="685"/>
    </row>
    <row r="411" spans="1:17" s="7" customFormat="1" ht="15" customHeight="1" x14ac:dyDescent="0.25">
      <c r="A411" s="852" t="s">
        <v>6</v>
      </c>
      <c r="B411" s="869"/>
      <c r="C411" s="506">
        <f>(SUMIFS(Лист3!$O$15:$O$500,Лист3!$P$15:$P$500,"F3",Лист3!$A$15:$A$500,"812",Лист3!$K$15:$K$500,"0*"))/$Q$3</f>
        <v>0</v>
      </c>
      <c r="D411" s="629">
        <f>(SUMIFS(Лист1!$O$15:$O$500,Лист1!$Q$15:$Q$500,"F3",Лист1!$A$15:$A$500,"812",Лист1!$K$15:$K$500,"0*"))/$Q$3</f>
        <v>179.51226525000001</v>
      </c>
      <c r="E411" s="630">
        <f>(SUMIFS(Лист2!$P$15:$P$500,Лист2!$A$15:$A$500,"812",Лист2!$K$15:$K$500,"0*",Лист2!$R$15:$R$500,"F3"))/$Q$4</f>
        <v>179.51226525000001</v>
      </c>
      <c r="F411" s="629">
        <f>(SUMIFS(Лист1!$O$15:$O$500,Лист1!$Q$15:$Q$500,"F3",Лист1!$A$15:$A$500,"812",Лист1!$K$15:$K$500,"0*"))/$Q$3</f>
        <v>179.51226525000001</v>
      </c>
      <c r="G411" s="630">
        <f t="shared" ref="G411:G412" si="260">F411/E411*100</f>
        <v>100</v>
      </c>
      <c r="H411" s="629">
        <f>(SUMIFS(Лист1!$P$15:$P$500,Лист1!$Q$15:$Q$500,"F3",Лист1!$A$15:$A$500,"812",Лист1!$K$15:$K$500,"0*"))/$Q$3</f>
        <v>160.53215753999999</v>
      </c>
      <c r="I411" s="643">
        <f t="shared" ref="I411:I412" si="261">H411/E411*100</f>
        <v>89.426846302915777</v>
      </c>
      <c r="J411" s="643">
        <f t="shared" ref="J411:J412" si="262">H411/D411*100</f>
        <v>89.426846302915777</v>
      </c>
      <c r="K411" s="631">
        <f>363545347.85/1000000</f>
        <v>363.54534785000004</v>
      </c>
      <c r="L411" s="631">
        <f>364299670.67/1000000</f>
        <v>364.29967067000001</v>
      </c>
      <c r="M411" s="631">
        <f t="shared" si="259"/>
        <v>99.792938923438314</v>
      </c>
      <c r="N411" s="631">
        <f>(K411/H411)*100</f>
        <v>226.46263117681889</v>
      </c>
      <c r="O411" s="685"/>
      <c r="P411" s="685"/>
      <c r="Q411" s="66"/>
    </row>
    <row r="412" spans="1:17" s="7" customFormat="1" ht="16.5" customHeight="1" x14ac:dyDescent="0.25">
      <c r="A412" s="854" t="s">
        <v>8</v>
      </c>
      <c r="B412" s="854"/>
      <c r="C412" s="634">
        <f>(SUMIFS(Лист3!$O$15:$O$500,Лист3!$P$15:$P$500,"F3",Лист3!$A$15:$A$500,"812",Лист3!$K$15:$K$500,"2*"))/$Q$3</f>
        <v>0</v>
      </c>
      <c r="D412" s="657">
        <f>(SUMIFS(Лист1!$O$15:$O$500,Лист1!$Q$15:$Q$500,"F3",Лист1!$A$15:$A$500,"812",Лист1!$K$15:$K$500,"2*"))/$Q$3</f>
        <v>798.39154099000018</v>
      </c>
      <c r="E412" s="635">
        <f>(SUMIFS(Лист2!$P$15:$P$500,Лист2!$A$15:$A$500,"812",Лист2!$K$15:$K$500,"2*",Лист2!$R$15:$R$500,"F3"))/$Q$4</f>
        <v>798.39154099000018</v>
      </c>
      <c r="F412" s="657">
        <f>(SUMIFS(Лист1!$O$15:$O$500,Лист1!$Q$15:$Q$500,"F3",Лист1!$A$15:$A$500,"812",Лист1!$K$15:$K$500,"2*"))/$Q$3</f>
        <v>798.39154099000018</v>
      </c>
      <c r="G412" s="635">
        <f t="shared" si="260"/>
        <v>100</v>
      </c>
      <c r="H412" s="657">
        <f>(SUMIFS(Лист1!$P$15:$P$500,Лист1!$Q$15:$Q$500,"F3",Лист1!$A$15:$A$500,"812",Лист1!$K$15:$K$500,"2*"))/$Q$3</f>
        <v>655.93068072000005</v>
      </c>
      <c r="I412" s="654">
        <f t="shared" si="261"/>
        <v>82.156516827151052</v>
      </c>
      <c r="J412" s="654">
        <f t="shared" si="262"/>
        <v>82.156516827151052</v>
      </c>
      <c r="K412" s="654">
        <f>369638719.03/1000000</f>
        <v>369.63871902999995</v>
      </c>
      <c r="L412" s="654">
        <f>390100349.04/1000000</f>
        <v>390.10034904000003</v>
      </c>
      <c r="M412" s="654">
        <f t="shared" si="259"/>
        <v>94.754777825666082</v>
      </c>
      <c r="N412" s="654">
        <f t="shared" ref="N412" si="263">K412/H412*100</f>
        <v>56.353320540557114</v>
      </c>
      <c r="O412" s="689"/>
      <c r="P412" s="690"/>
    </row>
    <row r="413" spans="1:17" s="7" customFormat="1" ht="15.75" hidden="1" customHeight="1" x14ac:dyDescent="0.25">
      <c r="A413" s="874" t="s">
        <v>2336</v>
      </c>
      <c r="B413" s="875"/>
      <c r="C413" s="875"/>
      <c r="D413" s="875"/>
      <c r="E413" s="875"/>
      <c r="F413" s="875"/>
      <c r="G413" s="875"/>
      <c r="H413" s="875"/>
      <c r="I413" s="875"/>
      <c r="J413" s="875"/>
      <c r="K413" s="875"/>
      <c r="L413" s="875"/>
      <c r="M413" s="875"/>
      <c r="N413" s="875"/>
      <c r="O413" s="875"/>
      <c r="P413" s="876"/>
    </row>
    <row r="414" spans="1:17" s="7" customFormat="1" ht="33" hidden="1" customHeight="1" x14ac:dyDescent="0.25">
      <c r="A414" s="856" t="s">
        <v>2309</v>
      </c>
      <c r="B414" s="856"/>
      <c r="C414" s="684"/>
      <c r="D414" s="621"/>
      <c r="E414" s="621"/>
      <c r="F414" s="621"/>
      <c r="G414" s="621"/>
      <c r="H414" s="621"/>
      <c r="I414" s="621"/>
      <c r="J414" s="621"/>
      <c r="K414" s="621"/>
      <c r="L414" s="621"/>
      <c r="M414" s="621"/>
      <c r="N414" s="621"/>
      <c r="O414" s="621"/>
      <c r="P414" s="621"/>
    </row>
    <row r="415" spans="1:17" s="7" customFormat="1" ht="39.75" hidden="1" customHeight="1" x14ac:dyDescent="0.25">
      <c r="A415" s="719" t="s">
        <v>2337</v>
      </c>
      <c r="B415" s="719"/>
      <c r="C415" s="680"/>
      <c r="D415" s="618"/>
      <c r="E415" s="618"/>
      <c r="F415" s="618"/>
      <c r="G415" s="618"/>
      <c r="H415" s="618"/>
      <c r="I415" s="618"/>
      <c r="J415" s="618"/>
      <c r="K415" s="618"/>
      <c r="L415" s="618"/>
      <c r="M415" s="618"/>
      <c r="N415" s="618"/>
      <c r="O415" s="618"/>
      <c r="P415" s="618"/>
    </row>
    <row r="416" spans="1:17" s="7" customFormat="1" ht="39.75" hidden="1" customHeight="1" x14ac:dyDescent="0.25">
      <c r="A416" s="713" t="s">
        <v>2338</v>
      </c>
      <c r="B416" s="713"/>
      <c r="C416" s="682"/>
      <c r="D416" s="620"/>
      <c r="E416" s="620"/>
      <c r="F416" s="620"/>
      <c r="G416" s="620"/>
      <c r="H416" s="620"/>
      <c r="I416" s="620"/>
      <c r="J416" s="620"/>
      <c r="K416" s="620"/>
      <c r="L416" s="620"/>
      <c r="M416" s="620"/>
      <c r="N416" s="620"/>
      <c r="O416" s="620"/>
      <c r="P416" s="620"/>
    </row>
    <row r="417" spans="1:17" s="7" customFormat="1" ht="25.5" customHeight="1" x14ac:dyDescent="0.25">
      <c r="A417" s="857" t="s">
        <v>2374</v>
      </c>
      <c r="B417" s="857"/>
      <c r="C417" s="857"/>
      <c r="D417" s="857"/>
      <c r="E417" s="857"/>
      <c r="F417" s="857"/>
      <c r="G417" s="857"/>
      <c r="H417" s="857"/>
      <c r="I417" s="857"/>
      <c r="J417" s="857"/>
      <c r="K417" s="857"/>
      <c r="L417" s="857"/>
      <c r="M417" s="857"/>
      <c r="N417" s="857"/>
      <c r="O417" s="857"/>
      <c r="P417" s="857"/>
    </row>
    <row r="418" spans="1:17" s="7" customFormat="1" ht="45.75" customHeight="1" x14ac:dyDescent="0.25">
      <c r="A418" s="858" t="s">
        <v>53</v>
      </c>
      <c r="B418" s="858"/>
      <c r="C418" s="656">
        <f>C420</f>
        <v>481.95519200000001</v>
      </c>
      <c r="D418" s="591">
        <f>D420</f>
        <v>50.633527187959182</v>
      </c>
      <c r="E418" s="591">
        <f>E420</f>
        <v>77.686429037959172</v>
      </c>
      <c r="F418" s="591">
        <f>F420</f>
        <v>50.633527187959182</v>
      </c>
      <c r="G418" s="591">
        <f>F418/E418*100</f>
        <v>65.176798335290471</v>
      </c>
      <c r="H418" s="591">
        <f>H420</f>
        <v>50.633526917959188</v>
      </c>
      <c r="I418" s="591">
        <f>I420</f>
        <v>65.17679798773942</v>
      </c>
      <c r="J418" s="591">
        <f t="shared" ref="J418:N418" si="264">J420</f>
        <v>99.999999466756492</v>
      </c>
      <c r="K418" s="591">
        <f t="shared" si="264"/>
        <v>12.977521179999998</v>
      </c>
      <c r="L418" s="591">
        <f t="shared" si="264"/>
        <v>13.243233330000001</v>
      </c>
      <c r="M418" s="591">
        <f t="shared" si="264"/>
        <v>97.993600630760753</v>
      </c>
      <c r="N418" s="591">
        <f t="shared" si="264"/>
        <v>25.630292752522056</v>
      </c>
      <c r="O418" s="624"/>
      <c r="P418" s="624"/>
    </row>
    <row r="419" spans="1:17" s="10" customFormat="1" ht="15" customHeight="1" x14ac:dyDescent="0.25">
      <c r="A419" s="884" t="s">
        <v>2375</v>
      </c>
      <c r="B419" s="884"/>
      <c r="C419" s="884"/>
      <c r="D419" s="884"/>
      <c r="E419" s="884"/>
      <c r="F419" s="884"/>
      <c r="G419" s="884"/>
      <c r="H419" s="884"/>
      <c r="I419" s="884"/>
      <c r="J419" s="884"/>
      <c r="K419" s="884"/>
      <c r="L419" s="884"/>
      <c r="M419" s="884"/>
      <c r="N419" s="884"/>
      <c r="O419" s="884"/>
      <c r="P419" s="884"/>
    </row>
    <row r="420" spans="1:17" s="7" customFormat="1" ht="16.5" customHeight="1" x14ac:dyDescent="0.25">
      <c r="A420" s="849" t="s">
        <v>14</v>
      </c>
      <c r="B420" s="849"/>
      <c r="C420" s="593">
        <f>SUM(C421:C425)</f>
        <v>481.95519200000001</v>
      </c>
      <c r="D420" s="593">
        <f>SUM(D421:D425)</f>
        <v>50.633527187959182</v>
      </c>
      <c r="E420" s="593">
        <f>SUM(E421:E425)</f>
        <v>77.686429037959172</v>
      </c>
      <c r="F420" s="593">
        <f>SUM(F421:F425)</f>
        <v>50.633527187959182</v>
      </c>
      <c r="G420" s="593">
        <f>F420/E420*100</f>
        <v>65.176798335290471</v>
      </c>
      <c r="H420" s="593">
        <f>SUM(H421:H425)</f>
        <v>50.633526917959188</v>
      </c>
      <c r="I420" s="593">
        <f>H420/E420*100</f>
        <v>65.17679798773942</v>
      </c>
      <c r="J420" s="594">
        <f>H420/D420*100</f>
        <v>99.999999466756492</v>
      </c>
      <c r="K420" s="594">
        <f>SUM(K421:K425)</f>
        <v>12.977521179999998</v>
      </c>
      <c r="L420" s="594">
        <f>SUM(L421:L425)</f>
        <v>13.243233330000001</v>
      </c>
      <c r="M420" s="594">
        <f>K420/L420*100</f>
        <v>97.993600630760753</v>
      </c>
      <c r="N420" s="594">
        <f>K420/H420*100</f>
        <v>25.630292752522056</v>
      </c>
      <c r="O420" s="850" t="s">
        <v>2376</v>
      </c>
      <c r="P420" s="850" t="s">
        <v>2377</v>
      </c>
      <c r="Q420" s="66"/>
    </row>
    <row r="421" spans="1:17" s="7" customFormat="1" ht="15" customHeight="1" x14ac:dyDescent="0.25">
      <c r="A421" s="851" t="s">
        <v>5</v>
      </c>
      <c r="B421" s="851"/>
      <c r="C421" s="508">
        <f>(SUMIFS(Лист3!$O$15:$O$500,Лист3!$P$15:$P$500,"F5",Лист3!$K$15:$K$500,"1*"))/$Q$3</f>
        <v>83.907799999999995</v>
      </c>
      <c r="D421" s="596">
        <f>(SUMIFS(Лист1!$O$15:$O$500,Лист1!$Q$15:$Q$500,"F5",Лист1!$K$15:$K$500,"1*"))/$Q$3</f>
        <v>32.062167789999997</v>
      </c>
      <c r="E421" s="642">
        <f>49319.2/1000</f>
        <v>49.319199999999995</v>
      </c>
      <c r="F421" s="596">
        <f>(SUMIFS(Лист1!$O$15:$O$500,Лист1!$Q$15:$Q$500,"F5",Лист1!$K$15:$K$500,"1*"))/$Q$3</f>
        <v>32.062167789999997</v>
      </c>
      <c r="G421" s="642">
        <f t="shared" ref="G421:G426" si="265">F421/E421*100</f>
        <v>65.009505000081106</v>
      </c>
      <c r="H421" s="596">
        <f>(SUMIFS(Лист1!$P$15:$P$500,Лист1!$Q$15:$Q$500,"F5",Лист1!$K$15:$K$500,"1*"))/$Q$3</f>
        <v>32.062167620000004</v>
      </c>
      <c r="I421" s="642">
        <f>H421/E421*100</f>
        <v>65.009504655387772</v>
      </c>
      <c r="J421" s="642">
        <f>H421/D421*100</f>
        <v>99.999999469780093</v>
      </c>
      <c r="K421" s="642">
        <f>8704666.6/1000000</f>
        <v>8.7046665999999995</v>
      </c>
      <c r="L421" s="642">
        <f>8879830.94/1000000</f>
        <v>8.8798309399999997</v>
      </c>
      <c r="M421" s="642">
        <f>K421/L421*100</f>
        <v>98.027391048505706</v>
      </c>
      <c r="N421" s="642">
        <f>K421/H421*100</f>
        <v>27.149339068922245</v>
      </c>
      <c r="O421" s="850"/>
      <c r="P421" s="850"/>
    </row>
    <row r="422" spans="1:17" s="7" customFormat="1" ht="15" customHeight="1" x14ac:dyDescent="0.25">
      <c r="A422" s="852" t="s">
        <v>6</v>
      </c>
      <c r="B422" s="852"/>
      <c r="C422" s="506">
        <f>(SUMIFS(Лист3!$O$15:$O$500,Лист3!$P$15:$P$500,"F5",Лист3!$K$15:$K$500,"0*"))/$Q$3</f>
        <v>398.047392</v>
      </c>
      <c r="D422" s="629">
        <f>(SUMIFS(Лист1!$O$15:$O$500,Лист1!$Q$15:$Q$500,"F5",Лист1!$K$15:$K$500,"0*"))/$Q$3</f>
        <v>18.19993221</v>
      </c>
      <c r="E422" s="643">
        <f>27995.80185/1000</f>
        <v>27.995801849999999</v>
      </c>
      <c r="F422" s="629">
        <f>(SUMIFS(Лист1!$O$15:$O$500,Лист1!$Q$15:$Q$500,"F5",Лист1!$K$15:$K$500,"0*"))/$Q$3</f>
        <v>18.19993221</v>
      </c>
      <c r="G422" s="643">
        <f t="shared" si="265"/>
        <v>65.00950502333977</v>
      </c>
      <c r="H422" s="629">
        <f>(SUMIFS(Лист1!$P$15:$P$500,Лист1!$Q$15:$Q$500,"F5",Лист1!$K$15:$K$500,"0*"))/$Q$3</f>
        <v>18.199932109999999</v>
      </c>
      <c r="I422" s="643">
        <f>H422/E422*100</f>
        <v>65.009504666143357</v>
      </c>
      <c r="J422" s="643">
        <f>H422/D422*100</f>
        <v>99.999999450547392</v>
      </c>
      <c r="K422" s="643">
        <f>2687163.05/1000000</f>
        <v>2.6871630499999997</v>
      </c>
      <c r="L422" s="643">
        <f>2741407.6/1000000</f>
        <v>2.7414076000000001</v>
      </c>
      <c r="M422" s="643">
        <f>K422/L422*100</f>
        <v>98.02128840672944</v>
      </c>
      <c r="N422" s="643">
        <f>K422/H422*100</f>
        <v>14.764687218385452</v>
      </c>
      <c r="O422" s="850"/>
      <c r="P422" s="850"/>
    </row>
    <row r="423" spans="1:17" s="7" customFormat="1" ht="15" customHeight="1" x14ac:dyDescent="0.25">
      <c r="A423" s="853" t="s">
        <v>7</v>
      </c>
      <c r="B423" s="853"/>
      <c r="C423" s="632"/>
      <c r="D423" s="649">
        <v>0.371427187959184</v>
      </c>
      <c r="E423" s="649">
        <v>0.371427187959184</v>
      </c>
      <c r="F423" s="649">
        <v>0.371427187959184</v>
      </c>
      <c r="G423" s="649">
        <f t="shared" si="265"/>
        <v>100</v>
      </c>
      <c r="H423" s="649">
        <v>0.371427187959184</v>
      </c>
      <c r="I423" s="649">
        <f>H423/E423*100</f>
        <v>100</v>
      </c>
      <c r="J423" s="649">
        <f>H423/D423*100</f>
        <v>100</v>
      </c>
      <c r="K423" s="560">
        <f>1585691.53/1000000</f>
        <v>1.5856915300000001</v>
      </c>
      <c r="L423" s="560">
        <f>1621994.79/1000000</f>
        <v>1.62199479</v>
      </c>
      <c r="M423" s="560">
        <f>K423/L423*100</f>
        <v>97.761814019143685</v>
      </c>
      <c r="N423" s="560">
        <f>K423/H423*100</f>
        <v>426.91854053889324</v>
      </c>
      <c r="O423" s="850"/>
      <c r="P423" s="850"/>
    </row>
    <row r="424" spans="1:17" s="7" customFormat="1" ht="16.5" customHeight="1" x14ac:dyDescent="0.25">
      <c r="A424" s="854" t="s">
        <v>8</v>
      </c>
      <c r="B424" s="854"/>
      <c r="C424" s="634">
        <v>0</v>
      </c>
      <c r="D424" s="650">
        <v>0</v>
      </c>
      <c r="E424" s="650">
        <v>0</v>
      </c>
      <c r="F424" s="650">
        <v>0</v>
      </c>
      <c r="G424" s="650">
        <v>0</v>
      </c>
      <c r="H424" s="650">
        <v>0</v>
      </c>
      <c r="I424" s="650">
        <v>0</v>
      </c>
      <c r="J424" s="650">
        <v>0</v>
      </c>
      <c r="K424" s="650">
        <v>0</v>
      </c>
      <c r="L424" s="650">
        <v>0</v>
      </c>
      <c r="M424" s="650">
        <v>0</v>
      </c>
      <c r="N424" s="650">
        <v>0</v>
      </c>
      <c r="O424" s="850"/>
      <c r="P424" s="850"/>
    </row>
    <row r="425" spans="1:17" s="7" customFormat="1" ht="16.5" customHeight="1" x14ac:dyDescent="0.25">
      <c r="A425" s="855" t="s">
        <v>9</v>
      </c>
      <c r="B425" s="855"/>
      <c r="C425" s="598">
        <v>0</v>
      </c>
      <c r="D425" s="651">
        <v>0</v>
      </c>
      <c r="E425" s="651">
        <v>0</v>
      </c>
      <c r="F425" s="651">
        <v>0</v>
      </c>
      <c r="G425" s="651">
        <v>0</v>
      </c>
      <c r="H425" s="651">
        <v>0</v>
      </c>
      <c r="I425" s="651">
        <v>0</v>
      </c>
      <c r="J425" s="651">
        <v>0</v>
      </c>
      <c r="K425" s="651">
        <v>0</v>
      </c>
      <c r="L425" s="651">
        <v>0</v>
      </c>
      <c r="M425" s="651">
        <v>0</v>
      </c>
      <c r="N425" s="651">
        <v>0</v>
      </c>
      <c r="O425" s="850"/>
      <c r="P425" s="850"/>
    </row>
    <row r="426" spans="1:17" s="7" customFormat="1" ht="34.5" customHeight="1" x14ac:dyDescent="0.25">
      <c r="A426" s="719" t="s">
        <v>58</v>
      </c>
      <c r="B426" s="719"/>
      <c r="C426" s="510">
        <f>481955192/Q3</f>
        <v>481.95519200000001</v>
      </c>
      <c r="D426" s="560">
        <f>D422+D421+D423</f>
        <v>50.633527187959182</v>
      </c>
      <c r="E426" s="560">
        <f>E422+E421+E423</f>
        <v>77.686429037959172</v>
      </c>
      <c r="F426" s="560">
        <f t="shared" ref="F426:H426" si="266">F422+F421+F423</f>
        <v>50.633527187959182</v>
      </c>
      <c r="G426" s="560">
        <f t="shared" si="265"/>
        <v>65.176798335290471</v>
      </c>
      <c r="H426" s="560">
        <f t="shared" si="266"/>
        <v>50.633526917959188</v>
      </c>
      <c r="I426" s="560">
        <f>H426/E426*100</f>
        <v>65.17679798773942</v>
      </c>
      <c r="J426" s="560">
        <f>H426/D426*100</f>
        <v>99.999999466756492</v>
      </c>
      <c r="K426" s="560">
        <f>K421+K422+K423</f>
        <v>12.977521179999998</v>
      </c>
      <c r="L426" s="560">
        <f>L421+L422+L423</f>
        <v>13.243233330000001</v>
      </c>
      <c r="M426" s="560">
        <f>K426/L426*100</f>
        <v>97.993600630760753</v>
      </c>
      <c r="N426" s="560">
        <f>K426/H426*100</f>
        <v>25.630292752522056</v>
      </c>
      <c r="O426" s="850"/>
      <c r="P426" s="850"/>
    </row>
    <row r="427" spans="1:17" s="7" customFormat="1" ht="16.5" customHeight="1" x14ac:dyDescent="0.25">
      <c r="A427" s="713" t="s">
        <v>57</v>
      </c>
      <c r="B427" s="713"/>
      <c r="C427" s="509">
        <f>C420-C426</f>
        <v>0</v>
      </c>
      <c r="D427" s="645">
        <f t="shared" ref="D427:F427" si="267">D418-D426</f>
        <v>0</v>
      </c>
      <c r="E427" s="645">
        <f t="shared" si="267"/>
        <v>0</v>
      </c>
      <c r="F427" s="645">
        <f t="shared" si="267"/>
        <v>0</v>
      </c>
      <c r="G427" s="645">
        <v>0</v>
      </c>
      <c r="H427" s="645">
        <f t="shared" ref="H427" si="268">H418-H426</f>
        <v>0</v>
      </c>
      <c r="I427" s="646">
        <v>0</v>
      </c>
      <c r="J427" s="646">
        <v>0</v>
      </c>
      <c r="K427" s="645">
        <f t="shared" ref="K427:L427" si="269">K418-K426</f>
        <v>0</v>
      </c>
      <c r="L427" s="645">
        <f t="shared" si="269"/>
        <v>0</v>
      </c>
      <c r="M427" s="646">
        <v>0</v>
      </c>
      <c r="N427" s="646">
        <v>0</v>
      </c>
      <c r="O427" s="850"/>
      <c r="P427" s="850"/>
    </row>
    <row r="428" spans="1:17" s="7" customFormat="1" ht="50.25" customHeight="1" x14ac:dyDescent="0.25">
      <c r="A428" s="856" t="s">
        <v>2709</v>
      </c>
      <c r="B428" s="870"/>
      <c r="C428" s="587">
        <f>(SUMIFS(Лист3!$O$15:$O$500,Лист3!$P$15:$P$500,"F5",Лист3!$A$15:$A$500,"810"))/$Q$3</f>
        <v>481.95519200000001</v>
      </c>
      <c r="D428" s="588">
        <f>(SUMIFS(Лист1!$O$15:$O$500,Лист1!$Q$15:$Q$500,"F5",Лист1!$A$15:$A$500,"810"))/$Q$3</f>
        <v>50.262099999999997</v>
      </c>
      <c r="E428" s="588">
        <f>(SUMIFS(Лист2!$P$15:$P$500,Лист2!$R$15:$R$500,"F5",Лист2!$A$15:$A$500,"810"))/$Q$4</f>
        <v>77.315001850000002</v>
      </c>
      <c r="F428" s="588">
        <f>(SUMIFS(Лист1!$O$15:$O$500,Лист1!$Q$15:$Q$500,"F5",Лист1!$A$15:$A$500,"810"))/$Q$3</f>
        <v>50.262099999999997</v>
      </c>
      <c r="G428" s="588">
        <f>F428/E428*100</f>
        <v>65.009505008503083</v>
      </c>
      <c r="H428" s="588">
        <f>(SUMIFS(Лист1!$P$15:$P$500,Лист1!$Q$15:$Q$500,"F5",Лист1!$A$15:$A$500,"810"))/$Q$3</f>
        <v>50.262099730000003</v>
      </c>
      <c r="I428" s="589">
        <f>H428/E428*100</f>
        <v>65.009504659282371</v>
      </c>
      <c r="J428" s="589">
        <f>H428/D428*100</f>
        <v>99.999999462815936</v>
      </c>
      <c r="K428" s="637"/>
      <c r="L428" s="637"/>
      <c r="M428" s="638"/>
      <c r="N428" s="638"/>
      <c r="O428" s="685"/>
      <c r="P428" s="685"/>
    </row>
    <row r="429" spans="1:17" s="7" customFormat="1" ht="15" customHeight="1" x14ac:dyDescent="0.25">
      <c r="A429" s="851" t="s">
        <v>5</v>
      </c>
      <c r="B429" s="868"/>
      <c r="C429" s="508">
        <f>(SUMIFS(Лист3!$O$15:$O$500,Лист3!$P$15:$P$500,"F5",Лист3!$A$15:$A$500,"810",Лист3!$K$15:$K$500,"1*"))/$Q$3</f>
        <v>83.907799999999995</v>
      </c>
      <c r="D429" s="596">
        <f>(SUMIFS(Лист1!$O$15:$O$500,Лист1!$Q$15:$Q$500,"F5",Лист1!$A$15:$A$500,"810",Лист1!$K$15:$K$500,"1*"))/$Q$3</f>
        <v>32.062167789999997</v>
      </c>
      <c r="E429" s="627">
        <f>(SUMIFS(Лист2!$P$15:$P$500,Лист2!$A$15:$A$500,"810",Лист2!$K$15:$K$500,"1*",Лист2!$R$15:$R$500,"F5"))/$Q$4</f>
        <v>49.319199999999995</v>
      </c>
      <c r="F429" s="596">
        <f>(SUMIFS(Лист1!$O$15:$O$500,Лист1!$Q$15:$Q$500,"F5",Лист1!$A$15:$A$500,"810",Лист1!$K$15:$K$500,"1*"))/$Q$3</f>
        <v>32.062167789999997</v>
      </c>
      <c r="G429" s="627">
        <f t="shared" ref="G429:G430" si="270">F429/E429*100</f>
        <v>65.009505000081106</v>
      </c>
      <c r="H429" s="596">
        <f>(SUMIFS(Лист1!$P$15:$P$500,Лист1!$Q$15:$Q$500,"F5",Лист1!$A$15:$A$500,"810",Лист1!$K$15:$K$500,"1*"))/$Q$3</f>
        <v>32.062167620000004</v>
      </c>
      <c r="I429" s="642">
        <f t="shared" ref="I429:I430" si="271">H429/E429*100</f>
        <v>65.009504655387772</v>
      </c>
      <c r="J429" s="642">
        <f t="shared" ref="J429:J430" si="272">H429/D429*100</f>
        <v>99.999999469780093</v>
      </c>
      <c r="K429" s="597">
        <f>164656912.86/1000000</f>
        <v>164.65691286000001</v>
      </c>
      <c r="L429" s="597">
        <f>164731600/1000000</f>
        <v>164.73159999999999</v>
      </c>
      <c r="M429" s="597">
        <f t="shared" ref="M429:M430" si="273">K429/L429*100</f>
        <v>99.954661315740282</v>
      </c>
      <c r="N429" s="597">
        <f>(K429/H429)*100</f>
        <v>513.55514951923885</v>
      </c>
      <c r="O429" s="685"/>
      <c r="P429" s="685"/>
    </row>
    <row r="430" spans="1:17" s="7" customFormat="1" ht="15" customHeight="1" x14ac:dyDescent="0.25">
      <c r="A430" s="852" t="s">
        <v>6</v>
      </c>
      <c r="B430" s="869"/>
      <c r="C430" s="506">
        <f>(SUMIFS(Лист3!$O$15:$O$500,Лист3!$P$15:$P$500,"F5",Лист3!$A$15:$A$500,"810",Лист3!$K$15:$K$500,"0*"))/$Q$3</f>
        <v>398.047392</v>
      </c>
      <c r="D430" s="629">
        <f>(SUMIFS(Лист1!$O$15:$O$500,Лист1!$Q$15:$Q$500,"F5",Лист1!$A$15:$A$500,"810",Лист1!$K$15:$K$500,"0*"))/$Q$3</f>
        <v>18.19993221</v>
      </c>
      <c r="E430" s="630">
        <f>(SUMIFS(Лист2!$P$15:$P$500,Лист2!$A$15:$A$500,"810",Лист2!$K$15:$K$500,"0*",Лист2!$R$15:$R$500,"F5"))/$Q$4</f>
        <v>27.995801849999999</v>
      </c>
      <c r="F430" s="629">
        <f>(SUMIFS(Лист1!$O$15:$O$500,Лист1!$Q$15:$Q$500,"F5",Лист1!$A$15:$A$500,"810",Лист1!$K$15:$K$500,"0*"))/$Q$3</f>
        <v>18.19993221</v>
      </c>
      <c r="G430" s="630">
        <f t="shared" si="270"/>
        <v>65.00950502333977</v>
      </c>
      <c r="H430" s="629">
        <f>(SUMIFS(Лист1!$P$15:$P$500,Лист1!$Q$15:$Q$500,"F5",Лист1!$A$15:$A$500,"810",Лист1!$K$15:$K$500,"0*"))/$Q$3</f>
        <v>18.199932109999999</v>
      </c>
      <c r="I430" s="643">
        <f t="shared" si="271"/>
        <v>65.009504666143357</v>
      </c>
      <c r="J430" s="643">
        <f t="shared" si="272"/>
        <v>99.999999450547392</v>
      </c>
      <c r="K430" s="631">
        <f>363545347.85/1000000</f>
        <v>363.54534785000004</v>
      </c>
      <c r="L430" s="631">
        <f>364299670.67/1000000</f>
        <v>364.29967067000001</v>
      </c>
      <c r="M430" s="631">
        <f t="shared" si="273"/>
        <v>99.792938923438314</v>
      </c>
      <c r="N430" s="631">
        <f>(K430/H430)*100</f>
        <v>1997.5093624126714</v>
      </c>
      <c r="O430" s="685"/>
      <c r="P430" s="685"/>
      <c r="Q430" s="66"/>
    </row>
    <row r="431" spans="1:17" s="7" customFormat="1" ht="23.25" hidden="1" customHeight="1" x14ac:dyDescent="0.25">
      <c r="A431" s="859" t="s">
        <v>2336</v>
      </c>
      <c r="B431" s="859"/>
      <c r="C431" s="859"/>
      <c r="D431" s="859"/>
      <c r="E431" s="859"/>
      <c r="F431" s="859"/>
      <c r="G431" s="859"/>
      <c r="H431" s="859"/>
      <c r="I431" s="859"/>
      <c r="J431" s="859"/>
      <c r="K431" s="859"/>
      <c r="L431" s="859"/>
      <c r="M431" s="859"/>
      <c r="N431" s="859"/>
      <c r="O431" s="859"/>
      <c r="P431" s="859"/>
    </row>
    <row r="432" spans="1:17" s="7" customFormat="1" ht="27.75" hidden="1" customHeight="1" x14ac:dyDescent="0.25">
      <c r="A432" s="856" t="s">
        <v>2309</v>
      </c>
      <c r="B432" s="856"/>
      <c r="C432" s="684"/>
      <c r="D432" s="621"/>
      <c r="E432" s="621"/>
      <c r="F432" s="621"/>
      <c r="G432" s="621"/>
      <c r="H432" s="621"/>
      <c r="I432" s="621"/>
      <c r="J432" s="621"/>
      <c r="K432" s="621"/>
      <c r="L432" s="621"/>
      <c r="M432" s="621"/>
      <c r="N432" s="621"/>
      <c r="O432" s="621"/>
      <c r="P432" s="621"/>
    </row>
    <row r="433" spans="1:17" s="7" customFormat="1" ht="38.25" hidden="1" customHeight="1" x14ac:dyDescent="0.25">
      <c r="A433" s="719" t="s">
        <v>2337</v>
      </c>
      <c r="B433" s="719"/>
      <c r="C433" s="680"/>
      <c r="D433" s="618"/>
      <c r="E433" s="618"/>
      <c r="F433" s="618"/>
      <c r="G433" s="618"/>
      <c r="H433" s="618"/>
      <c r="I433" s="618"/>
      <c r="J433" s="618"/>
      <c r="K433" s="618"/>
      <c r="L433" s="618"/>
      <c r="M433" s="618"/>
      <c r="N433" s="618"/>
      <c r="O433" s="618"/>
      <c r="P433" s="618"/>
    </row>
    <row r="434" spans="1:17" s="7" customFormat="1" ht="37.5" hidden="1" customHeight="1" x14ac:dyDescent="0.25">
      <c r="A434" s="713" t="s">
        <v>2338</v>
      </c>
      <c r="B434" s="713"/>
      <c r="C434" s="682"/>
      <c r="D434" s="620"/>
      <c r="E434" s="620"/>
      <c r="F434" s="620"/>
      <c r="G434" s="620"/>
      <c r="H434" s="620"/>
      <c r="I434" s="620"/>
      <c r="J434" s="620"/>
      <c r="K434" s="620"/>
      <c r="L434" s="620"/>
      <c r="M434" s="620"/>
      <c r="N434" s="620"/>
      <c r="O434" s="620"/>
      <c r="P434" s="620"/>
    </row>
    <row r="435" spans="1:17" ht="17.25" customHeight="1" x14ac:dyDescent="0.25">
      <c r="A435" s="873" t="s">
        <v>2378</v>
      </c>
      <c r="B435" s="873"/>
      <c r="C435" s="873"/>
      <c r="D435" s="873"/>
      <c r="E435" s="873"/>
      <c r="F435" s="873"/>
      <c r="G435" s="873"/>
      <c r="H435" s="873"/>
      <c r="I435" s="873"/>
      <c r="J435" s="873"/>
      <c r="K435" s="873"/>
      <c r="L435" s="873"/>
      <c r="M435" s="873"/>
      <c r="N435" s="873"/>
      <c r="O435" s="873"/>
      <c r="P435" s="873"/>
      <c r="Q435" s="513"/>
    </row>
    <row r="436" spans="1:17" ht="47.25" customHeight="1" x14ac:dyDescent="0.25">
      <c r="A436" s="863" t="s">
        <v>52</v>
      </c>
      <c r="B436" s="863"/>
      <c r="C436" s="476">
        <f>C438+C456+C477</f>
        <v>1082.529</v>
      </c>
      <c r="D436" s="468">
        <f>D438+D456+D477</f>
        <v>1155.05997058</v>
      </c>
      <c r="E436" s="468">
        <f t="shared" ref="E436:L436" si="274">E438+E456+E477</f>
        <v>1155.05997058</v>
      </c>
      <c r="F436" s="468">
        <f t="shared" si="274"/>
        <v>1155.05997058</v>
      </c>
      <c r="G436" s="468">
        <f>F436/E436*100</f>
        <v>100</v>
      </c>
      <c r="H436" s="468">
        <f t="shared" si="274"/>
        <v>1155.0599705700001</v>
      </c>
      <c r="I436" s="468">
        <f>H436/D436*100</f>
        <v>99.999999999134246</v>
      </c>
      <c r="J436" s="468">
        <f>H436/D436*100</f>
        <v>99.999999999134246</v>
      </c>
      <c r="K436" s="468">
        <f t="shared" si="274"/>
        <v>896.76124759999993</v>
      </c>
      <c r="L436" s="468">
        <f t="shared" si="274"/>
        <v>896.76124759999993</v>
      </c>
      <c r="M436" s="468">
        <f>K436/L436*100</f>
        <v>100</v>
      </c>
      <c r="N436" s="468">
        <f>K436/H436*100</f>
        <v>77.637635313209358</v>
      </c>
      <c r="O436" s="623"/>
      <c r="P436" s="623"/>
      <c r="Q436" s="513"/>
    </row>
    <row r="437" spans="1:17" ht="20.25" customHeight="1" x14ac:dyDescent="0.25">
      <c r="A437" s="872" t="s">
        <v>2379</v>
      </c>
      <c r="B437" s="872"/>
      <c r="C437" s="872"/>
      <c r="D437" s="872"/>
      <c r="E437" s="872"/>
      <c r="F437" s="872"/>
      <c r="G437" s="872"/>
      <c r="H437" s="872"/>
      <c r="I437" s="872"/>
      <c r="J437" s="872"/>
      <c r="K437" s="872"/>
      <c r="L437" s="872"/>
      <c r="M437" s="872"/>
      <c r="N437" s="872"/>
      <c r="O437" s="872"/>
      <c r="P437" s="872"/>
      <c r="Q437" s="513"/>
    </row>
    <row r="438" spans="1:17" ht="44.25" customHeight="1" x14ac:dyDescent="0.25">
      <c r="A438" s="858" t="s">
        <v>53</v>
      </c>
      <c r="B438" s="858"/>
      <c r="C438" s="656">
        <f>C440</f>
        <v>982.12900000000002</v>
      </c>
      <c r="D438" s="591">
        <f>D440</f>
        <v>1140.33602258</v>
      </c>
      <c r="E438" s="591">
        <f>E440</f>
        <v>1140.33602258</v>
      </c>
      <c r="F438" s="591">
        <f>F440</f>
        <v>1140.33602258</v>
      </c>
      <c r="G438" s="591">
        <f>F438/E438*100</f>
        <v>100</v>
      </c>
      <c r="H438" s="591">
        <f>H440</f>
        <v>1140.3360225700001</v>
      </c>
      <c r="I438" s="591">
        <f>I440</f>
        <v>99.999999999123077</v>
      </c>
      <c r="J438" s="591">
        <f t="shared" ref="J438:N438" si="275">J440</f>
        <v>99.999999999123077</v>
      </c>
      <c r="K438" s="591">
        <f>K440</f>
        <v>846.17531999999994</v>
      </c>
      <c r="L438" s="591">
        <f t="shared" si="275"/>
        <v>846.17531999999994</v>
      </c>
      <c r="M438" s="591">
        <f t="shared" si="275"/>
        <v>100</v>
      </c>
      <c r="N438" s="591">
        <f t="shared" si="275"/>
        <v>74.204033131651514</v>
      </c>
      <c r="O438" s="624"/>
      <c r="P438" s="624"/>
      <c r="Q438" s="513"/>
    </row>
    <row r="439" spans="1:17" ht="21.75" customHeight="1" x14ac:dyDescent="0.25">
      <c r="A439" s="871" t="s">
        <v>2380</v>
      </c>
      <c r="B439" s="871"/>
      <c r="C439" s="871"/>
      <c r="D439" s="871"/>
      <c r="E439" s="871"/>
      <c r="F439" s="871"/>
      <c r="G439" s="871"/>
      <c r="H439" s="871"/>
      <c r="I439" s="871"/>
      <c r="J439" s="871"/>
      <c r="K439" s="871"/>
      <c r="L439" s="871"/>
      <c r="M439" s="871"/>
      <c r="N439" s="871"/>
      <c r="O439" s="871"/>
      <c r="P439" s="871"/>
      <c r="Q439" s="513"/>
    </row>
    <row r="440" spans="1:17" ht="17.25" customHeight="1" x14ac:dyDescent="0.25">
      <c r="A440" s="849" t="s">
        <v>14</v>
      </c>
      <c r="B440" s="849"/>
      <c r="C440" s="593">
        <f>SUM(C441:C445)</f>
        <v>982.12900000000002</v>
      </c>
      <c r="D440" s="593">
        <f>SUM(D441:D445)</f>
        <v>1140.33602258</v>
      </c>
      <c r="E440" s="593">
        <f>SUM(E441:E445)</f>
        <v>1140.33602258</v>
      </c>
      <c r="F440" s="593">
        <f>SUM(F441:F445)</f>
        <v>1140.33602258</v>
      </c>
      <c r="G440" s="593">
        <f>F440/E440*100</f>
        <v>100</v>
      </c>
      <c r="H440" s="593">
        <f>SUM(H441:H445)</f>
        <v>1140.3360225700001</v>
      </c>
      <c r="I440" s="593">
        <f>H440/E440*100</f>
        <v>99.999999999123077</v>
      </c>
      <c r="J440" s="594">
        <f>H440/D440*100</f>
        <v>99.999999999123077</v>
      </c>
      <c r="K440" s="594">
        <f>SUM(K441:K445)</f>
        <v>846.17531999999994</v>
      </c>
      <c r="L440" s="594">
        <f>SUM(L441:L445)</f>
        <v>846.17531999999994</v>
      </c>
      <c r="M440" s="594">
        <f>K440/L440*100</f>
        <v>100</v>
      </c>
      <c r="N440" s="594">
        <f>K440/H440*100</f>
        <v>74.204033131651514</v>
      </c>
      <c r="O440" s="850" t="s">
        <v>2376</v>
      </c>
      <c r="P440" s="850" t="s">
        <v>2381</v>
      </c>
      <c r="Q440" s="513"/>
    </row>
    <row r="441" spans="1:17" ht="15" customHeight="1" x14ac:dyDescent="0.25">
      <c r="A441" s="851" t="s">
        <v>5</v>
      </c>
      <c r="B441" s="851"/>
      <c r="C441" s="508">
        <f>(SUMIFS(Лист3!$O$15:$O$500,Лист3!$P$15:$P$500,"R1",Лист3!$K$15:$K$500,"1*"))/$Q$3</f>
        <v>0</v>
      </c>
      <c r="D441" s="596">
        <f>(SUMIFS(Лист1!$O$15:$O$500,Лист1!$Q$15:$Q$500,"R1",Лист1!$K$15:$K$500,"1*"))/$Q$3</f>
        <v>333</v>
      </c>
      <c r="E441" s="642">
        <f>333000/1000</f>
        <v>333</v>
      </c>
      <c r="F441" s="596">
        <f>(SUMIFS(Лист1!$O$15:$O$500,Лист1!$Q$15:$Q$500,"R1",Лист1!$K$15:$K$500,"1*"))/$Q$3</f>
        <v>333</v>
      </c>
      <c r="G441" s="642">
        <f t="shared" ref="G441:G447" si="276">F441/E441*100</f>
        <v>100</v>
      </c>
      <c r="H441" s="596">
        <f>(SUMIFS(Лист1!$P$15:$P$500,Лист1!$Q$15:$Q$500,"R1",Лист1!$K$15:$K$500,"1*"))/$Q$3</f>
        <v>333</v>
      </c>
      <c r="I441" s="642">
        <f>H441/E441*100</f>
        <v>100</v>
      </c>
      <c r="J441" s="642">
        <f>H441/D441*100</f>
        <v>100</v>
      </c>
      <c r="K441" s="642">
        <f>499500000/1000000</f>
        <v>499.5</v>
      </c>
      <c r="L441" s="642">
        <f>499500000/1000000</f>
        <v>499.5</v>
      </c>
      <c r="M441" s="642">
        <f>K441/L441*100</f>
        <v>100</v>
      </c>
      <c r="N441" s="642">
        <f>K441/H441*100</f>
        <v>150</v>
      </c>
      <c r="O441" s="850"/>
      <c r="P441" s="850"/>
      <c r="Q441" s="513"/>
    </row>
    <row r="442" spans="1:17" ht="15" customHeight="1" x14ac:dyDescent="0.25">
      <c r="A442" s="852" t="s">
        <v>6</v>
      </c>
      <c r="B442" s="852"/>
      <c r="C442" s="506">
        <f>(SUMIFS(Лист3!$O$15:$O$500,Лист3!$P$15:$P$500,"R1",Лист3!$K$15:$K$500,"0*"))/$Q$3</f>
        <v>982.12900000000002</v>
      </c>
      <c r="D442" s="629">
        <f>(SUMIFS(Лист1!$O$15:$O$500,Лист1!$Q$15:$Q$500,"R1",Лист1!$K$15:$K$500,"0*"))/$Q$3</f>
        <v>759.36602258000005</v>
      </c>
      <c r="E442" s="643">
        <f>759366.02258/1000</f>
        <v>759.36602257999994</v>
      </c>
      <c r="F442" s="629">
        <f>(SUMIFS(Лист1!$O$15:$O$500,Лист1!$Q$15:$Q$500,"R1",Лист1!$K$15:$K$500,"0*"))/$Q$3</f>
        <v>759.36602258000005</v>
      </c>
      <c r="G442" s="643">
        <f t="shared" si="276"/>
        <v>100.00000000000003</v>
      </c>
      <c r="H442" s="629">
        <f>(SUMIFS(Лист1!$P$15:$P$500,Лист1!$Q$15:$Q$500,"R1",Лист1!$K$15:$K$500,"0*"))/$Q$3</f>
        <v>759.36602257000004</v>
      </c>
      <c r="I442" s="643">
        <f>H442/E442*100</f>
        <v>99.999999998683137</v>
      </c>
      <c r="J442" s="643">
        <f>H442/D442*100</f>
        <v>99.999999998683109</v>
      </c>
      <c r="K442" s="643">
        <f>267015320/1000000</f>
        <v>267.01531999999997</v>
      </c>
      <c r="L442" s="643">
        <f>267015320/1000000</f>
        <v>267.01531999999997</v>
      </c>
      <c r="M442" s="643">
        <f>K442/L442*100</f>
        <v>100</v>
      </c>
      <c r="N442" s="643">
        <f>K442/H442*100</f>
        <v>35.162926976415505</v>
      </c>
      <c r="O442" s="850"/>
      <c r="P442" s="850"/>
      <c r="Q442" s="513"/>
    </row>
    <row r="443" spans="1:17" ht="15" customHeight="1" x14ac:dyDescent="0.25">
      <c r="A443" s="853" t="s">
        <v>7</v>
      </c>
      <c r="B443" s="853"/>
      <c r="C443" s="632"/>
      <c r="D443" s="649">
        <v>47.97</v>
      </c>
      <c r="E443" s="649">
        <v>47.97</v>
      </c>
      <c r="F443" s="649">
        <v>47.97</v>
      </c>
      <c r="G443" s="649">
        <f t="shared" si="276"/>
        <v>100</v>
      </c>
      <c r="H443" s="649">
        <v>47.97</v>
      </c>
      <c r="I443" s="649">
        <f>H443/E443*100</f>
        <v>100</v>
      </c>
      <c r="J443" s="649">
        <f>H443/D443*100</f>
        <v>100</v>
      </c>
      <c r="K443" s="425">
        <v>79.66</v>
      </c>
      <c r="L443" s="425">
        <v>79.66</v>
      </c>
      <c r="M443" s="425">
        <f>K443/L443*100</f>
        <v>100</v>
      </c>
      <c r="N443" s="425">
        <f>K443/H443*100</f>
        <v>166.06212215968313</v>
      </c>
      <c r="O443" s="850"/>
      <c r="P443" s="850"/>
      <c r="Q443" s="513"/>
    </row>
    <row r="444" spans="1:17" ht="18.75" customHeight="1" x14ac:dyDescent="0.25">
      <c r="A444" s="854" t="s">
        <v>8</v>
      </c>
      <c r="B444" s="854"/>
      <c r="C444" s="634">
        <v>0</v>
      </c>
      <c r="D444" s="654">
        <v>0</v>
      </c>
      <c r="E444" s="654">
        <v>0</v>
      </c>
      <c r="F444" s="654">
        <v>0</v>
      </c>
      <c r="G444" s="654">
        <v>0</v>
      </c>
      <c r="H444" s="654">
        <v>0</v>
      </c>
      <c r="I444" s="654">
        <v>0</v>
      </c>
      <c r="J444" s="654">
        <v>0</v>
      </c>
      <c r="K444" s="654">
        <v>0</v>
      </c>
      <c r="L444" s="654">
        <v>0</v>
      </c>
      <c r="M444" s="654">
        <v>0</v>
      </c>
      <c r="N444" s="654">
        <v>0</v>
      </c>
      <c r="O444" s="850"/>
      <c r="P444" s="850"/>
      <c r="Q444" s="513"/>
    </row>
    <row r="445" spans="1:17" ht="18" customHeight="1" x14ac:dyDescent="0.25">
      <c r="A445" s="855" t="s">
        <v>9</v>
      </c>
      <c r="B445" s="855"/>
      <c r="C445" s="598">
        <v>0</v>
      </c>
      <c r="D445" s="655">
        <v>0</v>
      </c>
      <c r="E445" s="655">
        <v>0</v>
      </c>
      <c r="F445" s="655">
        <v>0</v>
      </c>
      <c r="G445" s="655">
        <v>0</v>
      </c>
      <c r="H445" s="655">
        <v>0</v>
      </c>
      <c r="I445" s="655">
        <v>0</v>
      </c>
      <c r="J445" s="655">
        <v>0</v>
      </c>
      <c r="K445" s="655">
        <v>0</v>
      </c>
      <c r="L445" s="655">
        <v>0</v>
      </c>
      <c r="M445" s="655">
        <v>0</v>
      </c>
      <c r="N445" s="655">
        <v>0</v>
      </c>
      <c r="O445" s="850"/>
      <c r="P445" s="850"/>
      <c r="Q445" s="513"/>
    </row>
    <row r="446" spans="1:17" ht="30.75" customHeight="1" x14ac:dyDescent="0.25">
      <c r="A446" s="719" t="s">
        <v>58</v>
      </c>
      <c r="B446" s="719"/>
      <c r="C446" s="510">
        <v>0</v>
      </c>
      <c r="D446" s="636">
        <v>0</v>
      </c>
      <c r="E446" s="636">
        <v>0</v>
      </c>
      <c r="F446" s="636">
        <v>0</v>
      </c>
      <c r="G446" s="636">
        <v>0</v>
      </c>
      <c r="H446" s="636">
        <v>0</v>
      </c>
      <c r="I446" s="636">
        <v>0</v>
      </c>
      <c r="J446" s="636">
        <v>0</v>
      </c>
      <c r="K446" s="636">
        <v>0</v>
      </c>
      <c r="L446" s="636">
        <v>0</v>
      </c>
      <c r="M446" s="636">
        <v>0</v>
      </c>
      <c r="N446" s="636">
        <v>0</v>
      </c>
      <c r="O446" s="850"/>
      <c r="P446" s="850"/>
      <c r="Q446" s="513"/>
    </row>
    <row r="447" spans="1:17" ht="17.25" customHeight="1" x14ac:dyDescent="0.25">
      <c r="A447" s="713" t="s">
        <v>57</v>
      </c>
      <c r="B447" s="713"/>
      <c r="C447" s="509">
        <f>C440-C446</f>
        <v>982.12900000000002</v>
      </c>
      <c r="D447" s="637">
        <f>D438-D446</f>
        <v>1140.33602258</v>
      </c>
      <c r="E447" s="637">
        <f t="shared" ref="E447:F447" si="277">E438-E446</f>
        <v>1140.33602258</v>
      </c>
      <c r="F447" s="637">
        <f t="shared" si="277"/>
        <v>1140.33602258</v>
      </c>
      <c r="G447" s="637">
        <f t="shared" si="276"/>
        <v>100</v>
      </c>
      <c r="H447" s="637">
        <f t="shared" ref="H447" si="278">H438-H446</f>
        <v>1140.3360225700001</v>
      </c>
      <c r="I447" s="638">
        <f>H447/E447*100</f>
        <v>99.999999999123077</v>
      </c>
      <c r="J447" s="638">
        <f>H447/D447*100</f>
        <v>99.999999999123077</v>
      </c>
      <c r="K447" s="637">
        <f t="shared" ref="K447:L447" si="279">K438-K446</f>
        <v>846.17531999999994</v>
      </c>
      <c r="L447" s="637">
        <f t="shared" si="279"/>
        <v>846.17531999999994</v>
      </c>
      <c r="M447" s="638">
        <f>K447/L447*100</f>
        <v>100</v>
      </c>
      <c r="N447" s="638">
        <f>K447/H447*100</f>
        <v>74.204033131651514</v>
      </c>
      <c r="O447" s="850"/>
      <c r="P447" s="850"/>
      <c r="Q447" s="513"/>
    </row>
    <row r="448" spans="1:17" s="7" customFormat="1" ht="50.25" customHeight="1" x14ac:dyDescent="0.25">
      <c r="A448" s="856" t="s">
        <v>2710</v>
      </c>
      <c r="B448" s="870"/>
      <c r="C448" s="587">
        <f>(SUMIFS(Лист3!$O$15:$O$500,Лист3!$P$15:$P$500,"R1",Лист3!$A$15:$A$500,"833"))/$Q$3</f>
        <v>982.12900000000002</v>
      </c>
      <c r="D448" s="588">
        <f>(SUMIFS(Лист1!$O$15:$O$500,Лист1!$Q$15:$Q$500,"R1",Лист1!$A$15:$A$500,"833"))/$Q$3</f>
        <v>1092.3660225799999</v>
      </c>
      <c r="E448" s="588">
        <f>(SUMIFS(Лист2!$P$15:$P$500,Лист2!$R$15:$R$500,"R1",Лист2!$A$15:$A$500,"833"))/$Q$4</f>
        <v>1092.3660225800002</v>
      </c>
      <c r="F448" s="588">
        <f>(SUMIFS(Лист1!$O$15:$O$500,Лист1!$Q$15:$Q$500,"R1",Лист1!$A$15:$A$500,"833"))/$Q$3</f>
        <v>1092.3660225799999</v>
      </c>
      <c r="G448" s="588">
        <f>F448/E448*100</f>
        <v>99.999999999999972</v>
      </c>
      <c r="H448" s="588">
        <f>(SUMIFS(Лист1!$P$15:$P$500,Лист1!$Q$15:$Q$500,"R1",Лист1!$A$15:$A$500,"833"))/$Q$3</f>
        <v>1092.3660225700003</v>
      </c>
      <c r="I448" s="589">
        <f>H448/E448*100</f>
        <v>99.999999999084565</v>
      </c>
      <c r="J448" s="589">
        <f>H448/D448*100</f>
        <v>99.999999999084594</v>
      </c>
      <c r="K448" s="637"/>
      <c r="L448" s="637"/>
      <c r="M448" s="638"/>
      <c r="N448" s="638"/>
      <c r="O448" s="685"/>
      <c r="P448" s="685"/>
    </row>
    <row r="449" spans="1:17" s="7" customFormat="1" ht="15" customHeight="1" x14ac:dyDescent="0.25">
      <c r="A449" s="851" t="s">
        <v>5</v>
      </c>
      <c r="B449" s="868"/>
      <c r="C449" s="508">
        <f>(SUMIFS(Лист3!$O$15:$O$500,Лист3!$P$15:$P$500,"R1",Лист3!$A$15:$A$500,"833",Лист3!$K$15:$K$500,"1*"))/$Q$3</f>
        <v>0</v>
      </c>
      <c r="D449" s="596">
        <f>(SUMIFS(Лист1!$O$15:$O$500,Лист1!$Q$15:$Q$500,"R1",Лист1!$A$15:$A$500,"833",Лист1!$K$15:$K$500,"1*"))/$Q$3</f>
        <v>333</v>
      </c>
      <c r="E449" s="627">
        <f>(SUMIFS(Лист2!$P$15:$P$500,Лист2!$A$15:$A$500,"833",Лист2!$K$15:$K$500,"1*",Лист2!$R$15:$R$500,"R1"))/$Q$4</f>
        <v>333</v>
      </c>
      <c r="F449" s="596">
        <f>(SUMIFS(Лист1!$O$15:$O$500,Лист1!$Q$15:$Q$500,"R1",Лист1!$A$15:$A$500,"833",Лист1!$K$15:$K$500,"1*"))/$Q$3</f>
        <v>333</v>
      </c>
      <c r="G449" s="627">
        <f t="shared" ref="G449:G450" si="280">F449/E449*100</f>
        <v>100</v>
      </c>
      <c r="H449" s="596">
        <f>(SUMIFS(Лист1!$P$15:$P$500,Лист1!$Q$15:$Q$500,"R1",Лист1!$A$15:$A$500,"833",Лист1!$K$15:$K$500,"1*"))/$Q$3</f>
        <v>333</v>
      </c>
      <c r="I449" s="642">
        <f t="shared" ref="I449:I450" si="281">H449/E449*100</f>
        <v>100</v>
      </c>
      <c r="J449" s="642">
        <f t="shared" ref="J449:J450" si="282">H449/D449*100</f>
        <v>100</v>
      </c>
      <c r="K449" s="597">
        <f>164656912.86/1000000</f>
        <v>164.65691286000001</v>
      </c>
      <c r="L449" s="597">
        <f>164731600/1000000</f>
        <v>164.73159999999999</v>
      </c>
      <c r="M449" s="597">
        <f t="shared" ref="M449:M450" si="283">K449/L449*100</f>
        <v>99.954661315740282</v>
      </c>
      <c r="N449" s="597">
        <f>(K449/H449)*100</f>
        <v>49.446520378378381</v>
      </c>
      <c r="O449" s="685"/>
      <c r="P449" s="685"/>
    </row>
    <row r="450" spans="1:17" s="7" customFormat="1" ht="15" customHeight="1" x14ac:dyDescent="0.25">
      <c r="A450" s="852" t="s">
        <v>6</v>
      </c>
      <c r="B450" s="869"/>
      <c r="C450" s="506">
        <f>(SUMIFS(Лист3!$O$15:$O$500,Лист3!$P$15:$P$500,"R1",Лист3!$A$15:$A$500,"833",Лист3!$K$15:$K$500,"0*"))/$Q$3</f>
        <v>982.12900000000002</v>
      </c>
      <c r="D450" s="629">
        <f>(SUMIFS(Лист1!$O$15:$O$500,Лист1!$Q$15:$Q$500,"R1",Лист1!$A$15:$A$500,"833",Лист1!$K$15:$K$500,"0*"))/$Q$3</f>
        <v>759.36602258000005</v>
      </c>
      <c r="E450" s="630">
        <f>(SUMIFS(Лист2!$P$15:$P$500,Лист2!$A$15:$A$500,"833",Лист2!$K$15:$K$500,"0*",Лист2!$R$15:$R$500,"R1"))/$Q$4</f>
        <v>759.36602257999994</v>
      </c>
      <c r="F450" s="629">
        <f>(SUMIFS(Лист1!$O$15:$O$500,Лист1!$Q$15:$Q$500,"R1",Лист1!$A$15:$A$500,"833",Лист1!$K$15:$K$500,"0*"))/$Q$3</f>
        <v>759.36602258000005</v>
      </c>
      <c r="G450" s="630">
        <f t="shared" si="280"/>
        <v>100.00000000000003</v>
      </c>
      <c r="H450" s="629">
        <f>(SUMIFS(Лист1!$P$15:$P$500,Лист1!$Q$15:$Q$500,"R1",Лист1!$A$15:$A$500,"833",Лист1!$K$15:$K$500,"0*"))/$Q$3</f>
        <v>759.36602257000004</v>
      </c>
      <c r="I450" s="643">
        <f t="shared" si="281"/>
        <v>99.999999998683137</v>
      </c>
      <c r="J450" s="643">
        <f t="shared" si="282"/>
        <v>99.999999998683109</v>
      </c>
      <c r="K450" s="631">
        <f>363545347.85/1000000</f>
        <v>363.54534785000004</v>
      </c>
      <c r="L450" s="631">
        <f>364299670.67/1000000</f>
        <v>364.29967067000001</v>
      </c>
      <c r="M450" s="631">
        <f t="shared" si="283"/>
        <v>99.792938923438314</v>
      </c>
      <c r="N450" s="631">
        <f>(K450/H450)*100</f>
        <v>47.874850473242979</v>
      </c>
      <c r="O450" s="685"/>
      <c r="P450" s="685"/>
      <c r="Q450" s="66"/>
    </row>
    <row r="451" spans="1:17" ht="15" hidden="1" customHeight="1" x14ac:dyDescent="0.25">
      <c r="A451" s="859" t="s">
        <v>2336</v>
      </c>
      <c r="B451" s="859"/>
      <c r="C451" s="859"/>
      <c r="D451" s="859"/>
      <c r="E451" s="859"/>
      <c r="F451" s="859"/>
      <c r="G451" s="859"/>
      <c r="H451" s="859"/>
      <c r="I451" s="859"/>
      <c r="J451" s="859"/>
      <c r="K451" s="859"/>
      <c r="L451" s="859"/>
      <c r="M451" s="859"/>
      <c r="N451" s="859"/>
      <c r="O451" s="859"/>
      <c r="P451" s="859"/>
      <c r="Q451" s="513"/>
    </row>
    <row r="452" spans="1:17" ht="33" hidden="1" customHeight="1" x14ac:dyDescent="0.25">
      <c r="A452" s="856" t="s">
        <v>2309</v>
      </c>
      <c r="B452" s="856"/>
      <c r="C452" s="684"/>
      <c r="D452" s="621"/>
      <c r="E452" s="621"/>
      <c r="F452" s="621"/>
      <c r="G452" s="621"/>
      <c r="H452" s="621"/>
      <c r="I452" s="621"/>
      <c r="J452" s="621"/>
      <c r="K452" s="621"/>
      <c r="L452" s="621"/>
      <c r="M452" s="621"/>
      <c r="N452" s="621"/>
      <c r="O452" s="621"/>
      <c r="P452" s="621"/>
      <c r="Q452" s="513"/>
    </row>
    <row r="453" spans="1:17" ht="46.5" hidden="1" customHeight="1" x14ac:dyDescent="0.25">
      <c r="A453" s="719" t="s">
        <v>2337</v>
      </c>
      <c r="B453" s="719"/>
      <c r="C453" s="680"/>
      <c r="D453" s="618"/>
      <c r="E453" s="618"/>
      <c r="F453" s="618"/>
      <c r="G453" s="618"/>
      <c r="H453" s="618"/>
      <c r="I453" s="618"/>
      <c r="J453" s="618"/>
      <c r="K453" s="618"/>
      <c r="L453" s="618"/>
      <c r="M453" s="618"/>
      <c r="N453" s="618"/>
      <c r="O453" s="618"/>
      <c r="P453" s="618"/>
      <c r="Q453" s="513"/>
    </row>
    <row r="454" spans="1:17" ht="42" hidden="1" customHeight="1" x14ac:dyDescent="0.25">
      <c r="A454" s="713" t="s">
        <v>2338</v>
      </c>
      <c r="B454" s="713"/>
      <c r="C454" s="682"/>
      <c r="D454" s="620"/>
      <c r="E454" s="620"/>
      <c r="F454" s="620"/>
      <c r="G454" s="620"/>
      <c r="H454" s="620"/>
      <c r="I454" s="620"/>
      <c r="J454" s="620"/>
      <c r="K454" s="620"/>
      <c r="L454" s="620"/>
      <c r="M454" s="620"/>
      <c r="N454" s="620"/>
      <c r="O454" s="620"/>
      <c r="P454" s="620"/>
      <c r="Q454" s="513"/>
    </row>
    <row r="455" spans="1:17" ht="18" customHeight="1" x14ac:dyDescent="0.25">
      <c r="A455" s="872" t="s">
        <v>2382</v>
      </c>
      <c r="B455" s="872"/>
      <c r="C455" s="872"/>
      <c r="D455" s="872"/>
      <c r="E455" s="872"/>
      <c r="F455" s="872"/>
      <c r="G455" s="872"/>
      <c r="H455" s="872"/>
      <c r="I455" s="872"/>
      <c r="J455" s="872"/>
      <c r="K455" s="872"/>
      <c r="L455" s="872"/>
      <c r="M455" s="872"/>
      <c r="N455" s="872"/>
      <c r="O455" s="872"/>
      <c r="P455" s="872"/>
      <c r="Q455" s="513"/>
    </row>
    <row r="456" spans="1:17" ht="45" customHeight="1" x14ac:dyDescent="0.25">
      <c r="A456" s="858" t="s">
        <v>53</v>
      </c>
      <c r="B456" s="858"/>
      <c r="C456" s="656">
        <f>C458</f>
        <v>100</v>
      </c>
      <c r="D456" s="591">
        <f>D458</f>
        <v>14.453948</v>
      </c>
      <c r="E456" s="591">
        <f>E458</f>
        <v>14.453948</v>
      </c>
      <c r="F456" s="591">
        <f>F458</f>
        <v>14.453948</v>
      </c>
      <c r="G456" s="591">
        <f>F456/E456*100</f>
        <v>100</v>
      </c>
      <c r="H456" s="591">
        <f>H458</f>
        <v>14.453948</v>
      </c>
      <c r="I456" s="591">
        <f>I458</f>
        <v>100</v>
      </c>
      <c r="J456" s="591">
        <f t="shared" ref="J456:N456" si="284">J458</f>
        <v>100</v>
      </c>
      <c r="K456" s="591">
        <f t="shared" si="284"/>
        <v>50.394582</v>
      </c>
      <c r="L456" s="591">
        <f t="shared" si="284"/>
        <v>50.394582</v>
      </c>
      <c r="M456" s="591">
        <f t="shared" si="284"/>
        <v>100</v>
      </c>
      <c r="N456" s="591">
        <f t="shared" si="284"/>
        <v>348.65617338598423</v>
      </c>
      <c r="O456" s="624"/>
      <c r="P456" s="624"/>
      <c r="Q456" s="513"/>
    </row>
    <row r="457" spans="1:17" ht="32.25" customHeight="1" x14ac:dyDescent="0.25">
      <c r="A457" s="871" t="s">
        <v>2383</v>
      </c>
      <c r="B457" s="871"/>
      <c r="C457" s="871"/>
      <c r="D457" s="871"/>
      <c r="E457" s="871"/>
      <c r="F457" s="871"/>
      <c r="G457" s="871"/>
      <c r="H457" s="871"/>
      <c r="I457" s="871"/>
      <c r="J457" s="871"/>
      <c r="K457" s="871"/>
      <c r="L457" s="871"/>
      <c r="M457" s="871"/>
      <c r="N457" s="871"/>
      <c r="O457" s="871"/>
      <c r="P457" s="871"/>
      <c r="Q457" s="513"/>
    </row>
    <row r="458" spans="1:17" ht="15.75" customHeight="1" x14ac:dyDescent="0.25">
      <c r="A458" s="849" t="s">
        <v>14</v>
      </c>
      <c r="B458" s="849"/>
      <c r="C458" s="593">
        <f>SUM(C459:C463)</f>
        <v>100</v>
      </c>
      <c r="D458" s="593">
        <f>SUM(D459:D463)</f>
        <v>14.453948</v>
      </c>
      <c r="E458" s="593">
        <f>SUM(E459:E463)</f>
        <v>14.453948</v>
      </c>
      <c r="F458" s="593">
        <f>SUM(F459:F463)</f>
        <v>14.453948</v>
      </c>
      <c r="G458" s="593">
        <f>F458/E458*100</f>
        <v>100</v>
      </c>
      <c r="H458" s="593">
        <f>SUM(H459:H463)</f>
        <v>14.453948</v>
      </c>
      <c r="I458" s="593">
        <f>H458/E458*100</f>
        <v>100</v>
      </c>
      <c r="J458" s="594">
        <f>H458/D458*100</f>
        <v>100</v>
      </c>
      <c r="K458" s="594">
        <f>SUM(K459:K463)</f>
        <v>50.394582</v>
      </c>
      <c r="L458" s="594">
        <f>SUM(L459:L463)</f>
        <v>50.394582</v>
      </c>
      <c r="M458" s="594">
        <f>K458/L458*100</f>
        <v>100</v>
      </c>
      <c r="N458" s="594">
        <f>K458/H458*100</f>
        <v>348.65617338598423</v>
      </c>
      <c r="O458" s="850" t="s">
        <v>2376</v>
      </c>
      <c r="P458" s="850" t="s">
        <v>2381</v>
      </c>
      <c r="Q458" s="513"/>
    </row>
    <row r="459" spans="1:17" ht="15" customHeight="1" x14ac:dyDescent="0.25">
      <c r="A459" s="851" t="s">
        <v>5</v>
      </c>
      <c r="B459" s="851"/>
      <c r="C459" s="508">
        <f>(SUMIFS(Лист3!$O$15:$O$500,Лист3!$P$15:$P$500,"R2",Лист3!$K$15:$K$500,"1*"))/$Q$3</f>
        <v>0</v>
      </c>
      <c r="D459" s="596">
        <f>(SUMIFS(Лист1!$O$15:$O$500,Лист1!$Q$15:$Q$500,"R2",Лист1!$K$15:$K$500,"1*"))/$Q$3</f>
        <v>0</v>
      </c>
      <c r="E459" s="642">
        <v>0</v>
      </c>
      <c r="F459" s="596">
        <f>(SUMIFS(Лист1!$O$15:$O$500,Лист1!$Q$15:$Q$500,"R2",Лист1!$K$15:$K$500,"1*"))/$Q$3</f>
        <v>0</v>
      </c>
      <c r="G459" s="642">
        <v>0</v>
      </c>
      <c r="H459" s="596">
        <f>(SUMIFS(Лист1!$P$15:$P$500,Лист1!$Q$15:$Q$500,"R2",Лист1!$K$15:$K$500,"1*"))/$Q$3</f>
        <v>0</v>
      </c>
      <c r="I459" s="642">
        <v>0</v>
      </c>
      <c r="J459" s="642">
        <v>0</v>
      </c>
      <c r="K459" s="642">
        <v>0</v>
      </c>
      <c r="L459" s="642">
        <v>0</v>
      </c>
      <c r="M459" s="642">
        <v>0</v>
      </c>
      <c r="N459" s="642">
        <v>0</v>
      </c>
      <c r="O459" s="850"/>
      <c r="P459" s="850"/>
      <c r="Q459" s="513"/>
    </row>
    <row r="460" spans="1:17" ht="19.5" customHeight="1" x14ac:dyDescent="0.25">
      <c r="A460" s="852" t="s">
        <v>6</v>
      </c>
      <c r="B460" s="852"/>
      <c r="C460" s="506">
        <f>(SUMIFS(Лист3!$O$15:$O$500,Лист3!$P$15:$P$500,"R2",Лист3!$K$15:$K$500,"0*"))/$Q$3</f>
        <v>100</v>
      </c>
      <c r="D460" s="629">
        <f>(SUMIFS(Лист1!$O$15:$O$500,Лист1!$Q$15:$Q$500,"R2",Лист1!$K$15:$K$500,"0*"))/$Q$3</f>
        <v>14.453948</v>
      </c>
      <c r="E460" s="643">
        <f>14453.948/1000</f>
        <v>14.453948</v>
      </c>
      <c r="F460" s="629">
        <f>(SUMIFS(Лист1!$O$15:$O$500,Лист1!$Q$15:$Q$500,"R2",Лист1!$K$15:$K$500,"0*"))/$Q$3</f>
        <v>14.453948</v>
      </c>
      <c r="G460" s="643">
        <f t="shared" ref="G460:G465" si="285">F460/E460*100</f>
        <v>100</v>
      </c>
      <c r="H460" s="629">
        <f>(SUMIFS(Лист1!$P$15:$P$500,Лист1!$Q$15:$Q$500,"R2",Лист1!$K$15:$K$500,"0*"))/$Q$3</f>
        <v>14.453948</v>
      </c>
      <c r="I460" s="643">
        <f>H460/E460*100</f>
        <v>100</v>
      </c>
      <c r="J460" s="643">
        <f>H460/D460*100</f>
        <v>100</v>
      </c>
      <c r="K460" s="643">
        <f>50394582/1000000</f>
        <v>50.394582</v>
      </c>
      <c r="L460" s="643">
        <f>50394582/1000000</f>
        <v>50.394582</v>
      </c>
      <c r="M460" s="643">
        <f>K460/L460*100</f>
        <v>100</v>
      </c>
      <c r="N460" s="643">
        <f>K460/H460*100</f>
        <v>348.65617338598423</v>
      </c>
      <c r="O460" s="850"/>
      <c r="P460" s="850"/>
      <c r="Q460" s="513"/>
    </row>
    <row r="461" spans="1:17" ht="18.75" customHeight="1" x14ac:dyDescent="0.25">
      <c r="A461" s="853" t="s">
        <v>7</v>
      </c>
      <c r="B461" s="853"/>
      <c r="C461" s="632"/>
      <c r="D461" s="633">
        <v>0</v>
      </c>
      <c r="E461" s="633">
        <v>0</v>
      </c>
      <c r="F461" s="633">
        <v>0</v>
      </c>
      <c r="G461" s="633">
        <v>0</v>
      </c>
      <c r="H461" s="633">
        <v>0</v>
      </c>
      <c r="I461" s="633">
        <v>0</v>
      </c>
      <c r="J461" s="633">
        <v>0</v>
      </c>
      <c r="K461" s="633">
        <v>0</v>
      </c>
      <c r="L461" s="633">
        <v>0</v>
      </c>
      <c r="M461" s="633">
        <v>0</v>
      </c>
      <c r="N461" s="633">
        <v>0</v>
      </c>
      <c r="O461" s="850"/>
      <c r="P461" s="850"/>
      <c r="Q461" s="513"/>
    </row>
    <row r="462" spans="1:17" ht="15" customHeight="1" x14ac:dyDescent="0.25">
      <c r="A462" s="854" t="s">
        <v>8</v>
      </c>
      <c r="B462" s="854"/>
      <c r="C462" s="634">
        <v>0</v>
      </c>
      <c r="D462" s="654">
        <v>0</v>
      </c>
      <c r="E462" s="654">
        <v>0</v>
      </c>
      <c r="F462" s="654">
        <v>0</v>
      </c>
      <c r="G462" s="654">
        <v>0</v>
      </c>
      <c r="H462" s="654">
        <v>0</v>
      </c>
      <c r="I462" s="654">
        <v>0</v>
      </c>
      <c r="J462" s="654">
        <v>0</v>
      </c>
      <c r="K462" s="654">
        <v>0</v>
      </c>
      <c r="L462" s="654">
        <v>0</v>
      </c>
      <c r="M462" s="654">
        <v>0</v>
      </c>
      <c r="N462" s="654">
        <v>0</v>
      </c>
      <c r="O462" s="850"/>
      <c r="P462" s="850"/>
      <c r="Q462" s="513"/>
    </row>
    <row r="463" spans="1:17" ht="15" customHeight="1" x14ac:dyDescent="0.25">
      <c r="A463" s="855" t="s">
        <v>9</v>
      </c>
      <c r="B463" s="855"/>
      <c r="C463" s="598">
        <v>0</v>
      </c>
      <c r="D463" s="655">
        <v>0</v>
      </c>
      <c r="E463" s="655">
        <v>0</v>
      </c>
      <c r="F463" s="655">
        <v>0</v>
      </c>
      <c r="G463" s="655">
        <v>0</v>
      </c>
      <c r="H463" s="655">
        <v>0</v>
      </c>
      <c r="I463" s="655">
        <v>0</v>
      </c>
      <c r="J463" s="655">
        <v>0</v>
      </c>
      <c r="K463" s="655">
        <v>0</v>
      </c>
      <c r="L463" s="655">
        <v>0</v>
      </c>
      <c r="M463" s="655">
        <v>0</v>
      </c>
      <c r="N463" s="655">
        <v>0</v>
      </c>
      <c r="O463" s="850"/>
      <c r="P463" s="850"/>
      <c r="Q463" s="513"/>
    </row>
    <row r="464" spans="1:17" ht="33" customHeight="1" x14ac:dyDescent="0.25">
      <c r="A464" s="719" t="s">
        <v>58</v>
      </c>
      <c r="B464" s="719"/>
      <c r="C464" s="510">
        <v>0</v>
      </c>
      <c r="D464" s="636">
        <v>0</v>
      </c>
      <c r="E464" s="636">
        <v>0</v>
      </c>
      <c r="F464" s="636">
        <v>0</v>
      </c>
      <c r="G464" s="636">
        <v>0</v>
      </c>
      <c r="H464" s="636">
        <v>0</v>
      </c>
      <c r="I464" s="636">
        <v>0</v>
      </c>
      <c r="J464" s="636">
        <v>0</v>
      </c>
      <c r="K464" s="636">
        <v>0</v>
      </c>
      <c r="L464" s="636">
        <v>0</v>
      </c>
      <c r="M464" s="636">
        <v>0</v>
      </c>
      <c r="N464" s="636">
        <v>0</v>
      </c>
      <c r="O464" s="850"/>
      <c r="P464" s="850"/>
      <c r="Q464" s="513"/>
    </row>
    <row r="465" spans="1:17" ht="15" customHeight="1" x14ac:dyDescent="0.25">
      <c r="A465" s="713" t="s">
        <v>57</v>
      </c>
      <c r="B465" s="713"/>
      <c r="C465" s="509">
        <f>C458-C464</f>
        <v>100</v>
      </c>
      <c r="D465" s="637">
        <f>D456-D464</f>
        <v>14.453948</v>
      </c>
      <c r="E465" s="637">
        <f t="shared" ref="E465:F465" si="286">E456-E464</f>
        <v>14.453948</v>
      </c>
      <c r="F465" s="637">
        <f t="shared" si="286"/>
        <v>14.453948</v>
      </c>
      <c r="G465" s="637">
        <f t="shared" si="285"/>
        <v>100</v>
      </c>
      <c r="H465" s="637">
        <f t="shared" ref="H465" si="287">H456-H464</f>
        <v>14.453948</v>
      </c>
      <c r="I465" s="638">
        <f>H465/E465*100</f>
        <v>100</v>
      </c>
      <c r="J465" s="638">
        <f>H465/D465*100</f>
        <v>100</v>
      </c>
      <c r="K465" s="637">
        <f t="shared" ref="K465:L465" si="288">K456-K464</f>
        <v>50.394582</v>
      </c>
      <c r="L465" s="637">
        <f t="shared" si="288"/>
        <v>50.394582</v>
      </c>
      <c r="M465" s="638">
        <f>K465/L465*100</f>
        <v>100</v>
      </c>
      <c r="N465" s="638">
        <f>K465/H465*100</f>
        <v>348.65617338598423</v>
      </c>
      <c r="O465" s="850"/>
      <c r="P465" s="850"/>
      <c r="Q465" s="513"/>
    </row>
    <row r="466" spans="1:17" s="7" customFormat="1" ht="33.75" customHeight="1" x14ac:dyDescent="0.25">
      <c r="A466" s="856" t="s">
        <v>2708</v>
      </c>
      <c r="B466" s="870"/>
      <c r="C466" s="587">
        <f>(SUMIFS(Лист3!$O$15:$O$500,Лист3!$P$15:$P$500,"R2",Лист3!$A$15:$A$500,"820"))/$Q$3</f>
        <v>0</v>
      </c>
      <c r="D466" s="588">
        <f>(SUMIFS(Лист1!$O$15:$O$500,Лист1!$Q$15:$Q$500,"R2",Лист1!$A$15:$A$500,"820"))/$Q$3</f>
        <v>14.453948</v>
      </c>
      <c r="E466" s="588">
        <f>(SUMIFS(Лист2!$P$15:$P$500,Лист2!$R$15:$R$500,"R2",Лист2!$A$15:$A$500,"820"))/$Q$4</f>
        <v>14.453948</v>
      </c>
      <c r="F466" s="588">
        <f>(SUMIFS(Лист1!$O$15:$O$500,Лист1!$Q$15:$Q$500,"R2",Лист1!$A$15:$A$500,"820"))/$Q$3</f>
        <v>14.453948</v>
      </c>
      <c r="G466" s="588">
        <f>F466/E466*100</f>
        <v>100</v>
      </c>
      <c r="H466" s="588">
        <f>(SUMIFS(Лист1!$P$15:$P$500,Лист1!$Q$15:$Q$500,"R2",Лист1!$A$15:$A$500,"820"))/$Q$3</f>
        <v>14.453948</v>
      </c>
      <c r="I466" s="589">
        <f>H466/E466*100</f>
        <v>100</v>
      </c>
      <c r="J466" s="589">
        <f>H466/D466*100</f>
        <v>100</v>
      </c>
      <c r="K466" s="637"/>
      <c r="L466" s="637"/>
      <c r="M466" s="638"/>
      <c r="N466" s="638"/>
      <c r="O466" s="685"/>
      <c r="P466" s="685"/>
    </row>
    <row r="467" spans="1:17" s="7" customFormat="1" ht="15" customHeight="1" x14ac:dyDescent="0.25">
      <c r="A467" s="851" t="s">
        <v>5</v>
      </c>
      <c r="B467" s="868"/>
      <c r="C467" s="508">
        <f>(SUMIFS(Лист3!$O$15:$O$500,Лист3!$P$15:$P$500,"R2",Лист3!$A$15:$A$500,"820",Лист3!$K$15:$K$500,"1*"))/$Q$3</f>
        <v>0</v>
      </c>
      <c r="D467" s="596">
        <f>(SUMIFS(Лист1!$O$15:$O$500,Лист1!$Q$15:$Q$500,"R2",Лист1!$A$15:$A$500,"820",Лист1!$K$15:$K$500,"1*"))/$Q$3</f>
        <v>0</v>
      </c>
      <c r="E467" s="627">
        <f>(SUMIFS(Лист2!$P$15:$P$500,Лист2!$A$15:$A$500,"820",Лист2!$K$15:$K$500,"1*",Лист2!$R$15:$R$500,"R2"))/$Q$4</f>
        <v>0</v>
      </c>
      <c r="F467" s="596">
        <f>(SUMIFS(Лист1!$O$15:$O$500,Лист1!$Q$15:$Q$500,"R2",Лист1!$A$15:$A$500,"820",Лист1!$K$15:$K$500,"1*"))/$Q$3</f>
        <v>0</v>
      </c>
      <c r="G467" s="627">
        <v>0</v>
      </c>
      <c r="H467" s="596">
        <f>(SUMIFS(Лист1!$P$15:$P$500,Лист1!$Q$15:$Q$500,"R2",Лист1!$A$15:$A$500,"820",Лист1!$K$15:$K$500,"1*"))/$Q$3</f>
        <v>0</v>
      </c>
      <c r="I467" s="642">
        <v>0</v>
      </c>
      <c r="J467" s="642">
        <v>0</v>
      </c>
      <c r="K467" s="597">
        <f>164656912.86/1000000</f>
        <v>164.65691286000001</v>
      </c>
      <c r="L467" s="597">
        <f>164731600/1000000</f>
        <v>164.73159999999999</v>
      </c>
      <c r="M467" s="597">
        <f t="shared" ref="M467:M468" si="289">K467/L467*100</f>
        <v>99.954661315740282</v>
      </c>
      <c r="N467" s="597" t="e">
        <f>(K467/H467)*100</f>
        <v>#DIV/0!</v>
      </c>
      <c r="O467" s="685"/>
      <c r="P467" s="685"/>
    </row>
    <row r="468" spans="1:17" s="7" customFormat="1" ht="15" customHeight="1" x14ac:dyDescent="0.25">
      <c r="A468" s="852" t="s">
        <v>6</v>
      </c>
      <c r="B468" s="869"/>
      <c r="C468" s="506">
        <f>(SUMIFS(Лист3!$O$15:$O$500,Лист3!$P$15:$P$500,"R2",Лист3!$A$15:$A$500,"820",Лист3!$K$15:$K$500,"0*"))/$Q$3</f>
        <v>0</v>
      </c>
      <c r="D468" s="629">
        <f>(SUMIFS(Лист1!$O$15:$O$500,Лист1!$Q$15:$Q$500,"R2",Лист1!$A$15:$A$500,"820",Лист1!$K$15:$K$500,"0*"))/$Q$3</f>
        <v>14.453948</v>
      </c>
      <c r="E468" s="630">
        <f>(SUMIFS(Лист2!$P$15:$P$500,Лист2!$A$15:$A$500,"820",Лист2!$K$15:$K$500,"0*",Лист2!$R$15:$R$500,"R2"))/$Q$4</f>
        <v>14.453948</v>
      </c>
      <c r="F468" s="629">
        <f>(SUMIFS(Лист1!$O$15:$O$500,Лист1!$Q$15:$Q$500,"R2",Лист1!$A$15:$A$500,"820",Лист1!$K$15:$K$500,"0*"))/$Q$3</f>
        <v>14.453948</v>
      </c>
      <c r="G468" s="630">
        <f t="shared" ref="G468" si="290">F468/E468*100</f>
        <v>100</v>
      </c>
      <c r="H468" s="629">
        <f>(SUMIFS(Лист1!$P$15:$P$500,Лист1!$Q$15:$Q$500,"R2",Лист1!$A$15:$A$500,"820",Лист1!$K$15:$K$500,"0*"))/$Q$3</f>
        <v>14.453948</v>
      </c>
      <c r="I468" s="643">
        <f t="shared" ref="I468" si="291">H468/E468*100</f>
        <v>100</v>
      </c>
      <c r="J468" s="643">
        <f t="shared" ref="J468" si="292">H468/D468*100</f>
        <v>100</v>
      </c>
      <c r="K468" s="631">
        <f>363545347.85/1000000</f>
        <v>363.54534785000004</v>
      </c>
      <c r="L468" s="631">
        <f>364299670.67/1000000</f>
        <v>364.29967067000001</v>
      </c>
      <c r="M468" s="631">
        <f t="shared" si="289"/>
        <v>99.792938923438314</v>
      </c>
      <c r="N468" s="631">
        <f>(K468/H468)*100</f>
        <v>2515.1975629772573</v>
      </c>
      <c r="O468" s="685"/>
      <c r="P468" s="685"/>
      <c r="Q468" s="66"/>
    </row>
    <row r="469" spans="1:17" s="7" customFormat="1" ht="49.5" customHeight="1" x14ac:dyDescent="0.25">
      <c r="A469" s="856" t="s">
        <v>2710</v>
      </c>
      <c r="B469" s="870"/>
      <c r="C469" s="587">
        <f>(SUMIFS(Лист3!$O$15:$O$500,Лист3!$P$15:$P$500,"R2",Лист3!$A$15:$A$500,"833"))/$Q$3</f>
        <v>100</v>
      </c>
      <c r="D469" s="588">
        <f>(SUMIFS(Лист1!$O$15:$O$500,Лист1!$Q$15:$Q$500,"R2",Лист1!$A$15:$A$500,"833"))/$Q$3</f>
        <v>0</v>
      </c>
      <c r="E469" s="588">
        <f>(SUMIFS(Лист2!$P$15:$P$500,Лист2!$R$15:$R$500,"R2",Лист2!$A$15:$A$500,"833"))/$Q$4</f>
        <v>0</v>
      </c>
      <c r="F469" s="588">
        <f>(SUMIFS(Лист1!$O$15:$O$500,Лист1!$Q$15:$Q$500,"R2",Лист1!$A$15:$A$500,"833"))/$Q$3</f>
        <v>0</v>
      </c>
      <c r="G469" s="588">
        <v>0</v>
      </c>
      <c r="H469" s="588">
        <f>(SUMIFS(Лист1!$P$15:$P$500,Лист1!$Q$15:$Q$500,"R2",Лист1!$A$15:$A$500,"833"))/$Q$3</f>
        <v>0</v>
      </c>
      <c r="I469" s="589">
        <v>0</v>
      </c>
      <c r="J469" s="589">
        <v>0</v>
      </c>
      <c r="K469" s="637"/>
      <c r="L469" s="637"/>
      <c r="M469" s="638"/>
      <c r="N469" s="638"/>
      <c r="O469" s="685"/>
      <c r="P469" s="685"/>
    </row>
    <row r="470" spans="1:17" s="7" customFormat="1" ht="15" customHeight="1" x14ac:dyDescent="0.25">
      <c r="A470" s="851" t="s">
        <v>5</v>
      </c>
      <c r="B470" s="868"/>
      <c r="C470" s="508">
        <f>(SUMIFS(Лист3!$O$15:$O$500,Лист3!$P$15:$P$500,"R2",Лист3!$A$15:$A$500,"833",Лист3!$K$15:$K$500,"1*"))/$Q$3</f>
        <v>0</v>
      </c>
      <c r="D470" s="596">
        <f>(SUMIFS(Лист1!$O$15:$O$500,Лист1!$Q$15:$Q$500,"R2",Лист1!$A$15:$A$500,"833",Лист1!$K$15:$K$500,"1*"))/$Q$3</f>
        <v>0</v>
      </c>
      <c r="E470" s="627">
        <f>(SUMIFS(Лист2!$P$15:$P$500,Лист2!$A$15:$A$500,"833",Лист2!$K$15:$K$500,"1*",Лист2!$R$15:$R$500,"R2"))/$Q$4</f>
        <v>0</v>
      </c>
      <c r="F470" s="596">
        <f>(SUMIFS(Лист1!$O$15:$O$500,Лист1!$Q$15:$Q$500,"R2",Лист1!$A$15:$A$500,"833",Лист1!$K$15:$K$500,"1*"))/$Q$3</f>
        <v>0</v>
      </c>
      <c r="G470" s="627">
        <v>0</v>
      </c>
      <c r="H470" s="596">
        <f>(SUMIFS(Лист1!$P$15:$P$500,Лист1!$Q$15:$Q$500,"R2",Лист1!$A$15:$A$500,"833",Лист1!$K$15:$K$500,"1*"))/$Q$3</f>
        <v>0</v>
      </c>
      <c r="I470" s="642">
        <v>0</v>
      </c>
      <c r="J470" s="642">
        <v>0</v>
      </c>
      <c r="K470" s="597">
        <f>164656912.86/1000000</f>
        <v>164.65691286000001</v>
      </c>
      <c r="L470" s="597">
        <f>164731600/1000000</f>
        <v>164.73159999999999</v>
      </c>
      <c r="M470" s="597">
        <f t="shared" ref="M470:M471" si="293">K470/L470*100</f>
        <v>99.954661315740282</v>
      </c>
      <c r="N470" s="597" t="e">
        <f>(K470/H470)*100</f>
        <v>#DIV/0!</v>
      </c>
      <c r="O470" s="685"/>
      <c r="P470" s="685"/>
    </row>
    <row r="471" spans="1:17" s="7" customFormat="1" ht="15" customHeight="1" x14ac:dyDescent="0.25">
      <c r="A471" s="852" t="s">
        <v>6</v>
      </c>
      <c r="B471" s="869"/>
      <c r="C471" s="506">
        <f>(SUMIFS(Лист3!$O$15:$O$500,Лист3!$P$15:$P$500,"R2",Лист3!$A$15:$A$500,"833",Лист3!$K$15:$K$500,"0*"))/$Q$3</f>
        <v>100</v>
      </c>
      <c r="D471" s="629">
        <f>(SUMIFS(Лист1!$O$15:$O$500,Лист1!$Q$15:$Q$500,"R2",Лист1!$A$15:$A$500,"833",Лист1!$K$15:$K$500,"0*"))/$Q$3</f>
        <v>0</v>
      </c>
      <c r="E471" s="630">
        <f>(SUMIFS(Лист2!$P$15:$P$500,Лист2!$A$15:$A$500,"833",Лист2!$K$15:$K$500,"0*",Лист2!$R$15:$R$500,"R2"))/$Q$4</f>
        <v>0</v>
      </c>
      <c r="F471" s="629">
        <f>(SUMIFS(Лист1!$O$15:$O$500,Лист1!$Q$15:$Q$500,"R2",Лист1!$A$15:$A$500,"833",Лист1!$K$15:$K$500,"0*"))/$Q$3</f>
        <v>0</v>
      </c>
      <c r="G471" s="630">
        <v>0</v>
      </c>
      <c r="H471" s="629">
        <f>(SUMIFS(Лист1!$P$15:$P$500,Лист1!$Q$15:$Q$500,"R2",Лист1!$A$15:$A$500,"833",Лист1!$K$15:$K$500,"0*"))/$Q$3</f>
        <v>0</v>
      </c>
      <c r="I471" s="643">
        <v>0</v>
      </c>
      <c r="J471" s="643">
        <v>0</v>
      </c>
      <c r="K471" s="631">
        <f>363545347.85/1000000</f>
        <v>363.54534785000004</v>
      </c>
      <c r="L471" s="631">
        <f>364299670.67/1000000</f>
        <v>364.29967067000001</v>
      </c>
      <c r="M471" s="631">
        <f t="shared" si="293"/>
        <v>99.792938923438314</v>
      </c>
      <c r="N471" s="631" t="e">
        <f>(K471/H471)*100</f>
        <v>#DIV/0!</v>
      </c>
      <c r="O471" s="685"/>
      <c r="P471" s="685"/>
      <c r="Q471" s="66"/>
    </row>
    <row r="472" spans="1:17" ht="15" hidden="1" customHeight="1" x14ac:dyDescent="0.25">
      <c r="A472" s="859" t="s">
        <v>2336</v>
      </c>
      <c r="B472" s="859"/>
      <c r="C472" s="859"/>
      <c r="D472" s="859"/>
      <c r="E472" s="859"/>
      <c r="F472" s="859"/>
      <c r="G472" s="859"/>
      <c r="H472" s="859"/>
      <c r="I472" s="859"/>
      <c r="J472" s="859"/>
      <c r="K472" s="859"/>
      <c r="L472" s="859"/>
      <c r="M472" s="859"/>
      <c r="N472" s="859"/>
      <c r="O472" s="859"/>
      <c r="P472" s="859"/>
      <c r="Q472" s="513"/>
    </row>
    <row r="473" spans="1:17" ht="32.25" hidden="1" customHeight="1" x14ac:dyDescent="0.25">
      <c r="A473" s="856" t="s">
        <v>2309</v>
      </c>
      <c r="B473" s="856"/>
      <c r="C473" s="684"/>
      <c r="D473" s="621"/>
      <c r="E473" s="621"/>
      <c r="F473" s="621"/>
      <c r="G473" s="621"/>
      <c r="H473" s="621"/>
      <c r="I473" s="621"/>
      <c r="J473" s="621"/>
      <c r="K473" s="621"/>
      <c r="L473" s="621"/>
      <c r="M473" s="621"/>
      <c r="N473" s="621"/>
      <c r="O473" s="621"/>
      <c r="P473" s="621"/>
      <c r="Q473" s="513"/>
    </row>
    <row r="474" spans="1:17" ht="45" hidden="1" customHeight="1" x14ac:dyDescent="0.25">
      <c r="A474" s="719" t="s">
        <v>2337</v>
      </c>
      <c r="B474" s="719"/>
      <c r="C474" s="680"/>
      <c r="D474" s="618"/>
      <c r="E474" s="618"/>
      <c r="F474" s="618"/>
      <c r="G474" s="618"/>
      <c r="H474" s="618"/>
      <c r="I474" s="618"/>
      <c r="J474" s="618"/>
      <c r="K474" s="618"/>
      <c r="L474" s="618"/>
      <c r="M474" s="618"/>
      <c r="N474" s="618"/>
      <c r="O474" s="618"/>
      <c r="P474" s="618"/>
      <c r="Q474" s="513"/>
    </row>
    <row r="475" spans="1:17" ht="43.5" hidden="1" customHeight="1" x14ac:dyDescent="0.25">
      <c r="A475" s="713" t="s">
        <v>2338</v>
      </c>
      <c r="B475" s="713"/>
      <c r="C475" s="682"/>
      <c r="D475" s="620"/>
      <c r="E475" s="620"/>
      <c r="F475" s="620"/>
      <c r="G475" s="620"/>
      <c r="H475" s="620"/>
      <c r="I475" s="620"/>
      <c r="J475" s="620"/>
      <c r="K475" s="620"/>
      <c r="L475" s="620"/>
      <c r="M475" s="620"/>
      <c r="N475" s="620"/>
      <c r="O475" s="620"/>
      <c r="P475" s="620"/>
      <c r="Q475" s="513"/>
    </row>
    <row r="476" spans="1:17" ht="15" customHeight="1" x14ac:dyDescent="0.25">
      <c r="A476" s="872" t="s">
        <v>2384</v>
      </c>
      <c r="B476" s="872"/>
      <c r="C476" s="872"/>
      <c r="D476" s="872"/>
      <c r="E476" s="872"/>
      <c r="F476" s="872"/>
      <c r="G476" s="872"/>
      <c r="H476" s="872"/>
      <c r="I476" s="872"/>
      <c r="J476" s="872"/>
      <c r="K476" s="872"/>
      <c r="L476" s="872"/>
      <c r="M476" s="872"/>
      <c r="N476" s="872"/>
      <c r="O476" s="872"/>
      <c r="P476" s="872"/>
      <c r="Q476" s="513"/>
    </row>
    <row r="477" spans="1:17" ht="50.25" customHeight="1" x14ac:dyDescent="0.25">
      <c r="A477" s="858" t="s">
        <v>53</v>
      </c>
      <c r="B477" s="858"/>
      <c r="C477" s="656">
        <f>C479</f>
        <v>0.4</v>
      </c>
      <c r="D477" s="591">
        <f>D479</f>
        <v>0.27</v>
      </c>
      <c r="E477" s="591">
        <f>E479</f>
        <v>0.27</v>
      </c>
      <c r="F477" s="591">
        <f>F479</f>
        <v>0.27</v>
      </c>
      <c r="G477" s="591">
        <f>F477/E477*100</f>
        <v>100</v>
      </c>
      <c r="H477" s="591">
        <f>H479</f>
        <v>0.27</v>
      </c>
      <c r="I477" s="591">
        <f>I479</f>
        <v>100</v>
      </c>
      <c r="J477" s="591">
        <f t="shared" ref="J477:N477" si="294">J479</f>
        <v>100</v>
      </c>
      <c r="K477" s="591">
        <f t="shared" si="294"/>
        <v>0.1913456</v>
      </c>
      <c r="L477" s="591">
        <f t="shared" si="294"/>
        <v>0.1913456</v>
      </c>
      <c r="M477" s="591">
        <f t="shared" si="294"/>
        <v>100</v>
      </c>
      <c r="N477" s="591">
        <f t="shared" si="294"/>
        <v>70.868740740740748</v>
      </c>
      <c r="O477" s="624"/>
      <c r="P477" s="624"/>
      <c r="Q477" s="513"/>
    </row>
    <row r="478" spans="1:17" ht="15" customHeight="1" x14ac:dyDescent="0.25">
      <c r="A478" s="871" t="s">
        <v>2385</v>
      </c>
      <c r="B478" s="871"/>
      <c r="C478" s="871"/>
      <c r="D478" s="871"/>
      <c r="E478" s="871"/>
      <c r="F478" s="871"/>
      <c r="G478" s="871"/>
      <c r="H478" s="871"/>
      <c r="I478" s="871"/>
      <c r="J478" s="871"/>
      <c r="K478" s="871"/>
      <c r="L478" s="871"/>
      <c r="M478" s="871"/>
      <c r="N478" s="871"/>
      <c r="O478" s="871"/>
      <c r="P478" s="871"/>
      <c r="Q478" s="513"/>
    </row>
    <row r="479" spans="1:17" ht="18" customHeight="1" x14ac:dyDescent="0.25">
      <c r="A479" s="849" t="s">
        <v>14</v>
      </c>
      <c r="B479" s="849"/>
      <c r="C479" s="593">
        <f>SUM(C480:C484)</f>
        <v>0.4</v>
      </c>
      <c r="D479" s="593">
        <f>SUM(D480:D484)</f>
        <v>0.27</v>
      </c>
      <c r="E479" s="593">
        <f>SUM(E480:E484)</f>
        <v>0.27</v>
      </c>
      <c r="F479" s="593">
        <f>SUM(F480:F484)</f>
        <v>0.27</v>
      </c>
      <c r="G479" s="593">
        <f>F479/E479*100</f>
        <v>100</v>
      </c>
      <c r="H479" s="593">
        <f>SUM(H480:H484)</f>
        <v>0.27</v>
      </c>
      <c r="I479" s="593">
        <f>H479/E479*100</f>
        <v>100</v>
      </c>
      <c r="J479" s="594">
        <f>H479/D479*100</f>
        <v>100</v>
      </c>
      <c r="K479" s="594">
        <f>SUM(K480:K484)</f>
        <v>0.1913456</v>
      </c>
      <c r="L479" s="594">
        <f>SUM(L480:L484)</f>
        <v>0.1913456</v>
      </c>
      <c r="M479" s="594">
        <f>K479/L479*100</f>
        <v>100</v>
      </c>
      <c r="N479" s="594">
        <f>K479/H479*100</f>
        <v>70.868740740740748</v>
      </c>
      <c r="O479" s="850" t="s">
        <v>2376</v>
      </c>
      <c r="P479" s="850" t="s">
        <v>2381</v>
      </c>
      <c r="Q479" s="513"/>
    </row>
    <row r="480" spans="1:17" ht="15" customHeight="1" x14ac:dyDescent="0.25">
      <c r="A480" s="851" t="s">
        <v>5</v>
      </c>
      <c r="B480" s="851"/>
      <c r="C480" s="508">
        <f>(SUMIFS(Лист3!$O$15:$O$500,Лист3!$P$15:$P$500,"R3",Лист3!$K$15:$K$500,"1*"))/$Q$3</f>
        <v>0</v>
      </c>
      <c r="D480" s="596">
        <f>(SUMIFS(Лист1!$O$15:$O$500,Лист1!$Q$15:$Q$500,"R3",Лист1!$K$15:$K$500,"1*"))/$Q$3</f>
        <v>0</v>
      </c>
      <c r="E480" s="642">
        <v>0</v>
      </c>
      <c r="F480" s="596">
        <f>(SUMIFS(Лист1!$O$15:$O$500,Лист1!$Q$15:$Q$500,"R3",Лист1!$K$15:$K$500,"1*"))/$Q$3</f>
        <v>0</v>
      </c>
      <c r="G480" s="642">
        <v>0</v>
      </c>
      <c r="H480" s="596">
        <f>(SUMIFS(Лист1!$P$15:$P$500,Лист1!$Q$15:$Q$500,"R3",Лист1!$K$15:$K$500,"1*"))/$Q$3</f>
        <v>0</v>
      </c>
      <c r="I480" s="642">
        <v>0</v>
      </c>
      <c r="J480" s="642">
        <v>0</v>
      </c>
      <c r="K480" s="642">
        <v>0</v>
      </c>
      <c r="L480" s="642">
        <v>0</v>
      </c>
      <c r="M480" s="642">
        <v>0</v>
      </c>
      <c r="N480" s="642">
        <v>0</v>
      </c>
      <c r="O480" s="850"/>
      <c r="P480" s="850"/>
      <c r="Q480" s="513"/>
    </row>
    <row r="481" spans="1:17" ht="15" customHeight="1" x14ac:dyDescent="0.25">
      <c r="A481" s="852" t="s">
        <v>6</v>
      </c>
      <c r="B481" s="852"/>
      <c r="C481" s="506">
        <f>(SUMIFS(Лист3!$O$15:$O$500,Лист3!$P$15:$P$500,"R3",Лист3!$K$15:$K$500,"0*"))/$Q$3</f>
        <v>0.4</v>
      </c>
      <c r="D481" s="629">
        <f>(SUMIFS(Лист1!$O$15:$O$500,Лист1!$Q$15:$Q$500,"R3",Лист1!$K$15:$K$500,"0*"))/$Q$3</f>
        <v>0.27</v>
      </c>
      <c r="E481" s="643">
        <f>270/1000</f>
        <v>0.27</v>
      </c>
      <c r="F481" s="629">
        <f>(SUMIFS(Лист1!$O$15:$O$500,Лист1!$Q$15:$Q$500,"R3",Лист1!$K$15:$K$500,"0*"))/$Q$3</f>
        <v>0.27</v>
      </c>
      <c r="G481" s="643">
        <f t="shared" ref="G481:G486" si="295">F481/E481*100</f>
        <v>100</v>
      </c>
      <c r="H481" s="629">
        <f>(SUMIFS(Лист1!$P$15:$P$500,Лист1!$Q$15:$Q$500,"R3",Лист1!$K$15:$K$500,"0*"))/$Q$3</f>
        <v>0.27</v>
      </c>
      <c r="I481" s="643">
        <f>H481/E481*100</f>
        <v>100</v>
      </c>
      <c r="J481" s="643">
        <f>H481/D481*100</f>
        <v>100</v>
      </c>
      <c r="K481" s="643">
        <f>191345.6/1000000</f>
        <v>0.1913456</v>
      </c>
      <c r="L481" s="643">
        <f>191345.6/1000000</f>
        <v>0.1913456</v>
      </c>
      <c r="M481" s="643">
        <f>K481/L481*100</f>
        <v>100</v>
      </c>
      <c r="N481" s="643">
        <f>K481/H481*100</f>
        <v>70.868740740740748</v>
      </c>
      <c r="O481" s="850"/>
      <c r="P481" s="850"/>
      <c r="Q481" s="513"/>
    </row>
    <row r="482" spans="1:17" ht="15" customHeight="1" x14ac:dyDescent="0.25">
      <c r="A482" s="853" t="s">
        <v>7</v>
      </c>
      <c r="B482" s="853"/>
      <c r="C482" s="632"/>
      <c r="D482" s="633">
        <v>0</v>
      </c>
      <c r="E482" s="633">
        <v>0</v>
      </c>
      <c r="F482" s="633">
        <v>0</v>
      </c>
      <c r="G482" s="633">
        <v>0</v>
      </c>
      <c r="H482" s="633">
        <v>0</v>
      </c>
      <c r="I482" s="633">
        <v>0</v>
      </c>
      <c r="J482" s="633">
        <v>0</v>
      </c>
      <c r="K482" s="633">
        <v>0</v>
      </c>
      <c r="L482" s="633">
        <v>0</v>
      </c>
      <c r="M482" s="633">
        <v>0</v>
      </c>
      <c r="N482" s="633">
        <v>0</v>
      </c>
      <c r="O482" s="850"/>
      <c r="P482" s="850"/>
      <c r="Q482" s="513"/>
    </row>
    <row r="483" spans="1:17" ht="15" customHeight="1" x14ac:dyDescent="0.25">
      <c r="A483" s="854" t="s">
        <v>8</v>
      </c>
      <c r="B483" s="854"/>
      <c r="C483" s="634">
        <v>0</v>
      </c>
      <c r="D483" s="654">
        <v>0</v>
      </c>
      <c r="E483" s="654">
        <v>0</v>
      </c>
      <c r="F483" s="654">
        <v>0</v>
      </c>
      <c r="G483" s="654">
        <v>0</v>
      </c>
      <c r="H483" s="654">
        <v>0</v>
      </c>
      <c r="I483" s="654">
        <v>0</v>
      </c>
      <c r="J483" s="654">
        <v>0</v>
      </c>
      <c r="K483" s="654">
        <v>0</v>
      </c>
      <c r="L483" s="654">
        <v>0</v>
      </c>
      <c r="M483" s="654">
        <v>0</v>
      </c>
      <c r="N483" s="654">
        <v>0</v>
      </c>
      <c r="O483" s="850"/>
      <c r="P483" s="850"/>
      <c r="Q483" s="513"/>
    </row>
    <row r="484" spans="1:17" ht="15" customHeight="1" x14ac:dyDescent="0.25">
      <c r="A484" s="855" t="s">
        <v>9</v>
      </c>
      <c r="B484" s="855"/>
      <c r="C484" s="598">
        <v>0</v>
      </c>
      <c r="D484" s="655">
        <v>0</v>
      </c>
      <c r="E484" s="655">
        <v>0</v>
      </c>
      <c r="F484" s="655">
        <v>0</v>
      </c>
      <c r="G484" s="655">
        <v>0</v>
      </c>
      <c r="H484" s="655">
        <v>0</v>
      </c>
      <c r="I484" s="655">
        <v>0</v>
      </c>
      <c r="J484" s="655">
        <v>0</v>
      </c>
      <c r="K484" s="655">
        <v>0</v>
      </c>
      <c r="L484" s="655">
        <v>0</v>
      </c>
      <c r="M484" s="655">
        <v>0</v>
      </c>
      <c r="N484" s="655">
        <v>0</v>
      </c>
      <c r="O484" s="850"/>
      <c r="P484" s="850"/>
      <c r="Q484" s="513"/>
    </row>
    <row r="485" spans="1:17" ht="30.75" customHeight="1" x14ac:dyDescent="0.25">
      <c r="A485" s="719" t="s">
        <v>58</v>
      </c>
      <c r="B485" s="719"/>
      <c r="C485" s="510">
        <v>0</v>
      </c>
      <c r="D485" s="636">
        <v>0</v>
      </c>
      <c r="E485" s="636">
        <v>0</v>
      </c>
      <c r="F485" s="636">
        <v>0</v>
      </c>
      <c r="G485" s="636">
        <v>0</v>
      </c>
      <c r="H485" s="636">
        <v>0</v>
      </c>
      <c r="I485" s="636">
        <v>0</v>
      </c>
      <c r="J485" s="636">
        <v>0</v>
      </c>
      <c r="K485" s="636">
        <v>0</v>
      </c>
      <c r="L485" s="636">
        <v>0</v>
      </c>
      <c r="M485" s="636">
        <v>0</v>
      </c>
      <c r="N485" s="636">
        <v>0</v>
      </c>
      <c r="O485" s="850"/>
      <c r="P485" s="850"/>
      <c r="Q485" s="513"/>
    </row>
    <row r="486" spans="1:17" ht="16.5" customHeight="1" x14ac:dyDescent="0.25">
      <c r="A486" s="713" t="s">
        <v>57</v>
      </c>
      <c r="B486" s="713"/>
      <c r="C486" s="509">
        <f>C479-C485</f>
        <v>0.4</v>
      </c>
      <c r="D486" s="637">
        <f>D477-D485</f>
        <v>0.27</v>
      </c>
      <c r="E486" s="637">
        <f t="shared" ref="E486:F486" si="296">E477-E485</f>
        <v>0.27</v>
      </c>
      <c r="F486" s="637">
        <f t="shared" si="296"/>
        <v>0.27</v>
      </c>
      <c r="G486" s="637">
        <f t="shared" si="295"/>
        <v>100</v>
      </c>
      <c r="H486" s="637">
        <f t="shared" ref="H486" si="297">H477-H485</f>
        <v>0.27</v>
      </c>
      <c r="I486" s="638">
        <f>H486/E486*100</f>
        <v>100</v>
      </c>
      <c r="J486" s="638">
        <f>H486/D486*100</f>
        <v>100</v>
      </c>
      <c r="K486" s="637">
        <f t="shared" ref="K486:L486" si="298">K477-K485</f>
        <v>0.1913456</v>
      </c>
      <c r="L486" s="637">
        <f t="shared" si="298"/>
        <v>0.1913456</v>
      </c>
      <c r="M486" s="638">
        <f>K486/L486*100</f>
        <v>100</v>
      </c>
      <c r="N486" s="638">
        <f>K486/H486*100</f>
        <v>70.868740740740748</v>
      </c>
      <c r="O486" s="850"/>
      <c r="P486" s="850"/>
      <c r="Q486" s="513"/>
    </row>
    <row r="487" spans="1:17" s="7" customFormat="1" ht="33.75" customHeight="1" x14ac:dyDescent="0.25">
      <c r="A487" s="856" t="s">
        <v>2702</v>
      </c>
      <c r="B487" s="870"/>
      <c r="C487" s="587">
        <f>(SUMIFS(Лист3!$O$15:$O$500,Лист3!$P$15:$P$500,"R3",Лист3!$A$15:$A$500,"813"))/$Q$3</f>
        <v>0.4</v>
      </c>
      <c r="D487" s="588">
        <f>(SUMIFS(Лист1!$O$15:$O$500,Лист1!$Q$15:$Q$500,"R3",Лист1!$A$15:$A$500,"813"))/$Q$3</f>
        <v>0.27</v>
      </c>
      <c r="E487" s="588">
        <f>(SUMIFS(Лист2!$P$15:$P$500,Лист2!$R$15:$R$500,"R3",Лист2!$A$15:$A$500,"813"))/$Q$4</f>
        <v>0.27</v>
      </c>
      <c r="F487" s="588">
        <f>(SUMIFS(Лист1!$O$15:$O$500,Лист1!$Q$15:$Q$500,"R3",Лист1!$A$15:$A$500,"813"))/$Q$3</f>
        <v>0.27</v>
      </c>
      <c r="G487" s="588">
        <f>F487/E487*100</f>
        <v>100</v>
      </c>
      <c r="H487" s="588">
        <f>(SUMIFS(Лист1!$P$15:$P$500,Лист1!$Q$15:$Q$500,"R3",Лист1!$A$15:$A$500,"813"))/$Q$3</f>
        <v>0.27</v>
      </c>
      <c r="I487" s="589">
        <f>H487/E487*100</f>
        <v>100</v>
      </c>
      <c r="J487" s="589">
        <f>H487/D487*100</f>
        <v>100</v>
      </c>
      <c r="K487" s="637"/>
      <c r="L487" s="637"/>
      <c r="M487" s="638"/>
      <c r="N487" s="638"/>
      <c r="O487" s="685"/>
      <c r="P487" s="685"/>
    </row>
    <row r="488" spans="1:17" s="7" customFormat="1" ht="15" customHeight="1" x14ac:dyDescent="0.25">
      <c r="A488" s="851" t="s">
        <v>5</v>
      </c>
      <c r="B488" s="868"/>
      <c r="C488" s="508">
        <f>(SUMIFS(Лист3!$O$15:$O$500,Лист3!$P$15:$P$500,"R3",Лист3!$A$15:$A$500,"813",Лист3!$K$15:$K$500,"1*"))/$Q$3</f>
        <v>0</v>
      </c>
      <c r="D488" s="596">
        <f>(SUMIFS(Лист1!$O$15:$O$500,Лист1!$Q$15:$Q$500,"R3",Лист1!$A$15:$A$500,"813",Лист1!$K$15:$K$500,"1*"))/$Q$3</f>
        <v>0</v>
      </c>
      <c r="E488" s="627">
        <f>(SUMIFS(Лист2!$P$15:$P$500,Лист2!$A$15:$A$500,"813",Лист2!$K$15:$K$500,"1*",Лист2!$R$15:$R$500,"R3"))/$Q$4</f>
        <v>0</v>
      </c>
      <c r="F488" s="596">
        <f>(SUMIFS(Лист1!$O$15:$O$500,Лист1!$Q$15:$Q$500,"R3",Лист1!$A$15:$A$500,"813",Лист1!$K$15:$K$500,"1*"))/$Q$3</f>
        <v>0</v>
      </c>
      <c r="G488" s="627">
        <v>0</v>
      </c>
      <c r="H488" s="596">
        <f>(SUMIFS(Лист1!$P$15:$P$500,Лист1!$Q$15:$Q$500,"R3",Лист1!$A$15:$A$500,"813",Лист1!$K$15:$K$500,"1*"))/$Q$3</f>
        <v>0</v>
      </c>
      <c r="I488" s="642">
        <v>0</v>
      </c>
      <c r="J488" s="642">
        <v>0</v>
      </c>
      <c r="K488" s="597">
        <f>164656912.86/1000000</f>
        <v>164.65691286000001</v>
      </c>
      <c r="L488" s="597">
        <f>164731600/1000000</f>
        <v>164.73159999999999</v>
      </c>
      <c r="M488" s="597">
        <f t="shared" ref="M488:M489" si="299">K488/L488*100</f>
        <v>99.954661315740282</v>
      </c>
      <c r="N488" s="597" t="e">
        <f>(K488/H488)*100</f>
        <v>#DIV/0!</v>
      </c>
      <c r="O488" s="685"/>
      <c r="P488" s="685"/>
    </row>
    <row r="489" spans="1:17" s="7" customFormat="1" ht="15" customHeight="1" x14ac:dyDescent="0.25">
      <c r="A489" s="852" t="s">
        <v>6</v>
      </c>
      <c r="B489" s="869"/>
      <c r="C489" s="506">
        <f>(SUMIFS(Лист3!$O$15:$O$500,Лист3!$P$15:$P$500,"R3",Лист3!$A$15:$A$500,"813",Лист3!$K$15:$K$500,"0*"))/$Q$3</f>
        <v>0.4</v>
      </c>
      <c r="D489" s="629">
        <f>(SUMIFS(Лист1!$O$15:$O$500,Лист1!$Q$15:$Q$500,"R3",Лист1!$A$15:$A$500,"813",Лист1!$K$15:$K$500,"0*"))/$Q$3</f>
        <v>0.27</v>
      </c>
      <c r="E489" s="630">
        <f>(SUMIFS(Лист2!$P$15:$P$500,Лист2!$A$15:$A$500,"813",Лист2!$K$15:$K$500,"0*",Лист2!$R$15:$R$500,"R3"))/$Q$4</f>
        <v>0.27</v>
      </c>
      <c r="F489" s="629">
        <f>(SUMIFS(Лист1!$O$15:$O$500,Лист1!$Q$15:$Q$500,"R3",Лист1!$A$15:$A$500,"813",Лист1!$K$15:$K$500,"0*"))/$Q$3</f>
        <v>0.27</v>
      </c>
      <c r="G489" s="630">
        <f t="shared" ref="G489" si="300">F489/E489*100</f>
        <v>100</v>
      </c>
      <c r="H489" s="629">
        <f>(SUMIFS(Лист1!$P$15:$P$500,Лист1!$Q$15:$Q$500,"R3",Лист1!$A$15:$A$500,"813",Лист1!$K$15:$K$500,"0*"))/$Q$3</f>
        <v>0.27</v>
      </c>
      <c r="I489" s="643">
        <f t="shared" ref="I489" si="301">H489/E489*100</f>
        <v>100</v>
      </c>
      <c r="J489" s="643">
        <f t="shared" ref="J489" si="302">H489/D489*100</f>
        <v>100</v>
      </c>
      <c r="K489" s="631">
        <f>363545347.85/1000000</f>
        <v>363.54534785000004</v>
      </c>
      <c r="L489" s="631">
        <f>364299670.67/1000000</f>
        <v>364.29967067000001</v>
      </c>
      <c r="M489" s="631">
        <f t="shared" si="299"/>
        <v>99.792938923438314</v>
      </c>
      <c r="N489" s="631">
        <f>(K489/H489)*100</f>
        <v>134646.42512962964</v>
      </c>
      <c r="O489" s="685"/>
      <c r="P489" s="685"/>
      <c r="Q489" s="66"/>
    </row>
    <row r="490" spans="1:17" ht="15" hidden="1" customHeight="1" x14ac:dyDescent="0.25">
      <c r="A490" s="859" t="s">
        <v>2336</v>
      </c>
      <c r="B490" s="859"/>
      <c r="C490" s="859"/>
      <c r="D490" s="859"/>
      <c r="E490" s="859"/>
      <c r="F490" s="859"/>
      <c r="G490" s="859"/>
      <c r="H490" s="859"/>
      <c r="I490" s="859"/>
      <c r="J490" s="859"/>
      <c r="K490" s="859"/>
      <c r="L490" s="859"/>
      <c r="M490" s="859"/>
      <c r="N490" s="859"/>
      <c r="O490" s="859"/>
      <c r="P490" s="859"/>
      <c r="Q490" s="513"/>
    </row>
    <row r="491" spans="1:17" ht="29.25" hidden="1" customHeight="1" x14ac:dyDescent="0.25">
      <c r="A491" s="856" t="s">
        <v>2309</v>
      </c>
      <c r="B491" s="856"/>
      <c r="C491" s="684"/>
      <c r="D491" s="621"/>
      <c r="E491" s="621"/>
      <c r="F491" s="621"/>
      <c r="G491" s="621"/>
      <c r="H491" s="621"/>
      <c r="I491" s="621"/>
      <c r="J491" s="621"/>
      <c r="K491" s="621"/>
      <c r="L491" s="621"/>
      <c r="M491" s="621"/>
      <c r="N491" s="621"/>
      <c r="O491" s="621"/>
      <c r="P491" s="621"/>
      <c r="Q491" s="513"/>
    </row>
    <row r="492" spans="1:17" ht="38.25" hidden="1" customHeight="1" x14ac:dyDescent="0.25">
      <c r="A492" s="719" t="s">
        <v>2337</v>
      </c>
      <c r="B492" s="719"/>
      <c r="C492" s="680"/>
      <c r="D492" s="618"/>
      <c r="E492" s="618"/>
      <c r="F492" s="618"/>
      <c r="G492" s="618"/>
      <c r="H492" s="618"/>
      <c r="I492" s="618"/>
      <c r="J492" s="618"/>
      <c r="K492" s="618"/>
      <c r="L492" s="618"/>
      <c r="M492" s="618"/>
      <c r="N492" s="618"/>
      <c r="O492" s="618"/>
      <c r="P492" s="618"/>
      <c r="Q492" s="513"/>
    </row>
    <row r="493" spans="1:17" ht="49.5" hidden="1" customHeight="1" x14ac:dyDescent="0.25">
      <c r="A493" s="713" t="s">
        <v>2338</v>
      </c>
      <c r="B493" s="713"/>
      <c r="C493" s="682"/>
      <c r="D493" s="620"/>
      <c r="E493" s="620"/>
      <c r="F493" s="620"/>
      <c r="G493" s="620"/>
      <c r="H493" s="620"/>
      <c r="I493" s="620"/>
      <c r="J493" s="620"/>
      <c r="K493" s="620"/>
      <c r="L493" s="620"/>
      <c r="M493" s="620"/>
      <c r="N493" s="620"/>
      <c r="O493" s="620"/>
      <c r="P493" s="620"/>
      <c r="Q493" s="513"/>
    </row>
    <row r="494" spans="1:17" ht="15" customHeight="1" x14ac:dyDescent="0.25">
      <c r="A494" s="873" t="s">
        <v>2386</v>
      </c>
      <c r="B494" s="873"/>
      <c r="C494" s="873"/>
      <c r="D494" s="873"/>
      <c r="E494" s="873"/>
      <c r="F494" s="873"/>
      <c r="G494" s="873"/>
      <c r="H494" s="873"/>
      <c r="I494" s="873"/>
      <c r="J494" s="873"/>
      <c r="K494" s="873"/>
      <c r="L494" s="873"/>
      <c r="M494" s="873"/>
      <c r="N494" s="873"/>
      <c r="O494" s="873"/>
      <c r="P494" s="873"/>
      <c r="Q494" s="513"/>
    </row>
    <row r="495" spans="1:17" ht="47.25" customHeight="1" x14ac:dyDescent="0.25">
      <c r="A495" s="863" t="s">
        <v>52</v>
      </c>
      <c r="B495" s="863"/>
      <c r="C495" s="476">
        <f>C497+C511</f>
        <v>251.62980000000002</v>
      </c>
      <c r="D495" s="468">
        <f>D497+D511</f>
        <v>509.19481488000002</v>
      </c>
      <c r="E495" s="468">
        <f>E497+E511</f>
        <v>514.43138322999994</v>
      </c>
      <c r="F495" s="468">
        <f>F497+F511</f>
        <v>509.19481488000002</v>
      </c>
      <c r="G495" s="468">
        <f>F495/E495*100</f>
        <v>98.982066701078637</v>
      </c>
      <c r="H495" s="468">
        <f>H497+H511</f>
        <v>502.22385805000005</v>
      </c>
      <c r="I495" s="468">
        <f>H495/E495*100</f>
        <v>97.626986692889616</v>
      </c>
      <c r="J495" s="468">
        <f>H495/D495*100</f>
        <v>98.630984325391694</v>
      </c>
      <c r="K495" s="468">
        <f>K497+K511</f>
        <v>246.2841292</v>
      </c>
      <c r="L495" s="468">
        <f>L497+L511</f>
        <v>250.42238842</v>
      </c>
      <c r="M495" s="468">
        <f>K495/L495*100</f>
        <v>98.347488319191541</v>
      </c>
      <c r="N495" s="468">
        <f>K495/H495*100</f>
        <v>49.038715555301359</v>
      </c>
      <c r="O495" s="623"/>
      <c r="P495" s="623"/>
      <c r="Q495" s="513"/>
    </row>
    <row r="496" spans="1:17" ht="21.75" customHeight="1" x14ac:dyDescent="0.25">
      <c r="A496" s="872" t="s">
        <v>2387</v>
      </c>
      <c r="B496" s="872"/>
      <c r="C496" s="872"/>
      <c r="D496" s="872"/>
      <c r="E496" s="872"/>
      <c r="F496" s="872"/>
      <c r="G496" s="872"/>
      <c r="H496" s="872"/>
      <c r="I496" s="872"/>
      <c r="J496" s="872"/>
      <c r="K496" s="872"/>
      <c r="L496" s="872"/>
      <c r="M496" s="872"/>
      <c r="N496" s="872"/>
      <c r="O496" s="872"/>
      <c r="P496" s="872"/>
      <c r="Q496" s="513"/>
    </row>
    <row r="497" spans="1:17" ht="52.5" customHeight="1" x14ac:dyDescent="0.25">
      <c r="A497" s="858" t="s">
        <v>53</v>
      </c>
      <c r="B497" s="858"/>
      <c r="C497" s="656">
        <f>C499</f>
        <v>246.65620000000001</v>
      </c>
      <c r="D497" s="591">
        <f>D499</f>
        <v>456.84300541000005</v>
      </c>
      <c r="E497" s="591">
        <f>E499</f>
        <v>462.07957375999996</v>
      </c>
      <c r="F497" s="591">
        <f>F499</f>
        <v>456.84300541000005</v>
      </c>
      <c r="G497" s="591">
        <f>F497/E497*100</f>
        <v>98.866738837341515</v>
      </c>
      <c r="H497" s="591">
        <f>H499</f>
        <v>449.87204858000007</v>
      </c>
      <c r="I497" s="591">
        <f>I499</f>
        <v>97.358133561138459</v>
      </c>
      <c r="J497" s="591">
        <f t="shared" ref="J497:N497" si="303">J499</f>
        <v>98.474102317984759</v>
      </c>
      <c r="K497" s="591">
        <f t="shared" si="303"/>
        <v>211.69585753000001</v>
      </c>
      <c r="L497" s="591">
        <f t="shared" si="303"/>
        <v>215.83411674999999</v>
      </c>
      <c r="M497" s="591">
        <f t="shared" si="303"/>
        <v>98.082666780250818</v>
      </c>
      <c r="N497" s="591">
        <f t="shared" si="303"/>
        <v>47.056903890385726</v>
      </c>
      <c r="O497" s="624"/>
      <c r="P497" s="624"/>
      <c r="Q497" s="513"/>
    </row>
    <row r="498" spans="1:17" ht="18" customHeight="1" x14ac:dyDescent="0.25">
      <c r="A498" s="871" t="s">
        <v>2388</v>
      </c>
      <c r="B498" s="871"/>
      <c r="C498" s="871"/>
      <c r="D498" s="871"/>
      <c r="E498" s="871"/>
      <c r="F498" s="871"/>
      <c r="G498" s="871"/>
      <c r="H498" s="871"/>
      <c r="I498" s="871"/>
      <c r="J498" s="871"/>
      <c r="K498" s="871"/>
      <c r="L498" s="871"/>
      <c r="M498" s="871"/>
      <c r="N498" s="871"/>
      <c r="O498" s="871"/>
      <c r="P498" s="871"/>
      <c r="Q498" s="513"/>
    </row>
    <row r="499" spans="1:17" ht="16.5" customHeight="1" x14ac:dyDescent="0.25">
      <c r="A499" s="849" t="s">
        <v>14</v>
      </c>
      <c r="B499" s="849"/>
      <c r="C499" s="593">
        <f>SUM(C500:C504)</f>
        <v>246.65620000000001</v>
      </c>
      <c r="D499" s="593">
        <f>SUM(D500:D504)</f>
        <v>456.84300541000005</v>
      </c>
      <c r="E499" s="593">
        <f>SUM(E500:E504)</f>
        <v>462.07957375999996</v>
      </c>
      <c r="F499" s="593">
        <f>SUM(F500:F504)</f>
        <v>456.84300541000005</v>
      </c>
      <c r="G499" s="593">
        <f>F499/E499*100</f>
        <v>98.866738837341515</v>
      </c>
      <c r="H499" s="593">
        <f>SUM(H500:H504)</f>
        <v>449.87204858000007</v>
      </c>
      <c r="I499" s="593">
        <f>H499/E499*100</f>
        <v>97.358133561138459</v>
      </c>
      <c r="J499" s="594">
        <f>H499/D499*100</f>
        <v>98.474102317984759</v>
      </c>
      <c r="K499" s="594">
        <f>SUM(K500:K504)</f>
        <v>211.69585753000001</v>
      </c>
      <c r="L499" s="594">
        <f>SUM(L500:L504)</f>
        <v>215.83411674999999</v>
      </c>
      <c r="M499" s="594">
        <f>K499/L499*100</f>
        <v>98.082666780250818</v>
      </c>
      <c r="N499" s="594">
        <f>K499/H499*100</f>
        <v>47.056903890385726</v>
      </c>
      <c r="O499" s="850" t="s">
        <v>2376</v>
      </c>
      <c r="P499" s="850" t="s">
        <v>2377</v>
      </c>
      <c r="Q499" s="523"/>
    </row>
    <row r="500" spans="1:17" ht="15" customHeight="1" x14ac:dyDescent="0.25">
      <c r="A500" s="851" t="s">
        <v>5</v>
      </c>
      <c r="B500" s="851"/>
      <c r="C500" s="508">
        <f>(SUMIFS(Лист3!$O$15:$O$500,Лист3!$P$15:$P$500,"G2",Лист3!$K$15:$K$500,"1*"))/$Q$3</f>
        <v>0</v>
      </c>
      <c r="D500" s="596">
        <f>(SUMIFS(Лист1!$O$15:$O$500,Лист1!$Q$15:$Q$500,"G2",Лист1!$K$15:$K$500,"1*"))/$Q$3</f>
        <v>0</v>
      </c>
      <c r="E500" s="642">
        <v>0</v>
      </c>
      <c r="F500" s="596">
        <f>(SUMIFS(Лист1!$O$15:$O$500,Лист1!$Q$15:$Q$500,"G2",Лист1!$K$15:$K$500,"1*"))/$Q$3</f>
        <v>0</v>
      </c>
      <c r="G500" s="642">
        <v>0</v>
      </c>
      <c r="H500" s="596">
        <f>(SUMIFS(Лист1!$P$15:$P$500,Лист1!$Q$15:$Q$500,"G2",Лист1!$K$15:$K$500,"1*"))/$Q$3</f>
        <v>0</v>
      </c>
      <c r="I500" s="642">
        <v>0</v>
      </c>
      <c r="J500" s="642">
        <v>0</v>
      </c>
      <c r="K500" s="642">
        <f>22958200/1000000</f>
        <v>22.958200000000001</v>
      </c>
      <c r="L500" s="642">
        <f>22958200/1000000</f>
        <v>22.958200000000001</v>
      </c>
      <c r="M500" s="642">
        <f>K500/L500*100</f>
        <v>100</v>
      </c>
      <c r="N500" s="642">
        <v>0</v>
      </c>
      <c r="O500" s="850"/>
      <c r="P500" s="850"/>
      <c r="Q500" s="513"/>
    </row>
    <row r="501" spans="1:17" ht="15" customHeight="1" x14ac:dyDescent="0.25">
      <c r="A501" s="852" t="s">
        <v>6</v>
      </c>
      <c r="B501" s="852"/>
      <c r="C501" s="506">
        <f>(SUMIFS(Лист3!$O$15:$O$500,Лист3!$P$15:$P$500,"G2",Лист3!$K$15:$K$500,"0*"))/$Q$3</f>
        <v>246.65620000000001</v>
      </c>
      <c r="D501" s="629">
        <f>(SUMIFS(Лист1!$O$15:$O$500,Лист1!$Q$15:$Q$500,"G2",Лист1!$K$15:$K$500,"0*"))/$Q$3</f>
        <v>456.83610165000005</v>
      </c>
      <c r="E501" s="643">
        <f>462072.67/1000</f>
        <v>462.07266999999996</v>
      </c>
      <c r="F501" s="629">
        <f>(SUMIFS(Лист1!$O$15:$O$500,Лист1!$Q$15:$Q$500,"G2",Лист1!$K$15:$K$500,"0*"))/$Q$3</f>
        <v>456.83610165000005</v>
      </c>
      <c r="G501" s="643">
        <f t="shared" ref="G501:G506" si="304">F501/E501*100</f>
        <v>98.866721905452678</v>
      </c>
      <c r="H501" s="629">
        <f>(SUMIFS(Лист1!$P$15:$P$500,Лист1!$Q$15:$Q$500,"G2",Лист1!$K$15:$K$500,"0*"))/$Q$3</f>
        <v>449.87204858000007</v>
      </c>
      <c r="I501" s="643">
        <f>H501/E501*100</f>
        <v>97.35958817473454</v>
      </c>
      <c r="J501" s="643">
        <f>H501/D501*100</f>
        <v>98.475590470007248</v>
      </c>
      <c r="K501" s="643">
        <f>188734695.93/1000000</f>
        <v>188.73469593000002</v>
      </c>
      <c r="L501" s="643">
        <f>192872955.15/1000000</f>
        <v>192.87295515</v>
      </c>
      <c r="M501" s="643">
        <f>K501/L501*100</f>
        <v>97.854411876055096</v>
      </c>
      <c r="N501" s="643">
        <f>K501/H501*100</f>
        <v>41.952972300842475</v>
      </c>
      <c r="O501" s="850"/>
      <c r="P501" s="850"/>
      <c r="Q501" s="513"/>
    </row>
    <row r="502" spans="1:17" ht="16.5" customHeight="1" x14ac:dyDescent="0.25">
      <c r="A502" s="853" t="s">
        <v>7</v>
      </c>
      <c r="B502" s="853"/>
      <c r="C502" s="632"/>
      <c r="D502" s="649">
        <f>6903.76/1000000</f>
        <v>6.9037600000000001E-3</v>
      </c>
      <c r="E502" s="649">
        <f t="shared" ref="E502:F502" si="305">6903.76/1000000</f>
        <v>6.9037600000000001E-3</v>
      </c>
      <c r="F502" s="649">
        <f t="shared" si="305"/>
        <v>6.9037600000000001E-3</v>
      </c>
      <c r="G502" s="649">
        <f t="shared" si="304"/>
        <v>100</v>
      </c>
      <c r="H502" s="649">
        <v>0</v>
      </c>
      <c r="I502" s="649">
        <v>0</v>
      </c>
      <c r="J502" s="649">
        <v>0</v>
      </c>
      <c r="K502" s="478">
        <f>2961.6/1000000</f>
        <v>2.9616E-3</v>
      </c>
      <c r="L502" s="478">
        <f>2961.6/1000000</f>
        <v>2.9616E-3</v>
      </c>
      <c r="M502" s="425">
        <f>K502/L502*100</f>
        <v>100</v>
      </c>
      <c r="N502" s="425">
        <v>0</v>
      </c>
      <c r="O502" s="850"/>
      <c r="P502" s="850"/>
      <c r="Q502" s="513"/>
    </row>
    <row r="503" spans="1:17" ht="15" customHeight="1" x14ac:dyDescent="0.25">
      <c r="A503" s="854" t="s">
        <v>8</v>
      </c>
      <c r="B503" s="854"/>
      <c r="C503" s="634">
        <v>0</v>
      </c>
      <c r="D503" s="650">
        <v>0</v>
      </c>
      <c r="E503" s="650">
        <v>0</v>
      </c>
      <c r="F503" s="650">
        <v>0</v>
      </c>
      <c r="G503" s="650">
        <v>0</v>
      </c>
      <c r="H503" s="650">
        <v>0</v>
      </c>
      <c r="I503" s="650">
        <v>0</v>
      </c>
      <c r="J503" s="650">
        <v>0</v>
      </c>
      <c r="K503" s="650">
        <v>0</v>
      </c>
      <c r="L503" s="650">
        <v>0</v>
      </c>
      <c r="M503" s="650">
        <v>0</v>
      </c>
      <c r="N503" s="650">
        <v>0</v>
      </c>
      <c r="O503" s="850"/>
      <c r="P503" s="850"/>
      <c r="Q503" s="513"/>
    </row>
    <row r="504" spans="1:17" ht="15" customHeight="1" x14ac:dyDescent="0.25">
      <c r="A504" s="855" t="s">
        <v>9</v>
      </c>
      <c r="B504" s="855"/>
      <c r="C504" s="598">
        <v>0</v>
      </c>
      <c r="D504" s="651">
        <v>0</v>
      </c>
      <c r="E504" s="651">
        <v>0</v>
      </c>
      <c r="F504" s="651">
        <v>0</v>
      </c>
      <c r="G504" s="651">
        <v>0</v>
      </c>
      <c r="H504" s="651">
        <v>0</v>
      </c>
      <c r="I504" s="651">
        <v>0</v>
      </c>
      <c r="J504" s="651">
        <v>0</v>
      </c>
      <c r="K504" s="651">
        <v>0</v>
      </c>
      <c r="L504" s="651">
        <v>0</v>
      </c>
      <c r="M504" s="651">
        <v>0</v>
      </c>
      <c r="N504" s="651">
        <v>0</v>
      </c>
      <c r="O504" s="850"/>
      <c r="P504" s="850"/>
      <c r="Q504" s="513"/>
    </row>
    <row r="505" spans="1:17" ht="32.25" customHeight="1" x14ac:dyDescent="0.25">
      <c r="A505" s="719" t="s">
        <v>58</v>
      </c>
      <c r="B505" s="719"/>
      <c r="C505" s="510">
        <v>0</v>
      </c>
      <c r="D505" s="460">
        <f>6910659.47/1000000</f>
        <v>6.9106594699999997</v>
      </c>
      <c r="E505" s="460">
        <f t="shared" ref="E505:F505" si="306">6910659.47/1000000</f>
        <v>6.9106594699999997</v>
      </c>
      <c r="F505" s="460">
        <f t="shared" si="306"/>
        <v>6.9106594699999997</v>
      </c>
      <c r="G505" s="460">
        <f t="shared" si="304"/>
        <v>100</v>
      </c>
      <c r="H505" s="460">
        <v>0</v>
      </c>
      <c r="I505" s="460">
        <f>H505/E505*100</f>
        <v>0</v>
      </c>
      <c r="J505" s="460">
        <f>H505/D505*100</f>
        <v>0</v>
      </c>
      <c r="K505" s="460">
        <f>2964516/1000000</f>
        <v>2.9645160000000002</v>
      </c>
      <c r="L505" s="460">
        <f>2964516/1000000</f>
        <v>2.9645160000000002</v>
      </c>
      <c r="M505" s="460">
        <f>K505/L505*100</f>
        <v>100</v>
      </c>
      <c r="N505" s="460">
        <v>0</v>
      </c>
      <c r="O505" s="850"/>
      <c r="P505" s="850"/>
      <c r="Q505" s="513"/>
    </row>
    <row r="506" spans="1:17" ht="16.5" customHeight="1" x14ac:dyDescent="0.25">
      <c r="A506" s="713" t="s">
        <v>57</v>
      </c>
      <c r="B506" s="713"/>
      <c r="C506" s="509">
        <f>C499-C505</f>
        <v>246.65620000000001</v>
      </c>
      <c r="D506" s="645">
        <f>D497-D505</f>
        <v>449.93234594000006</v>
      </c>
      <c r="E506" s="645">
        <f t="shared" ref="E506:F506" si="307">E497-E505</f>
        <v>455.16891428999998</v>
      </c>
      <c r="F506" s="645">
        <f t="shared" si="307"/>
        <v>449.93234594000006</v>
      </c>
      <c r="G506" s="645">
        <f t="shared" si="304"/>
        <v>98.849532956755567</v>
      </c>
      <c r="H506" s="645">
        <f t="shared" ref="H506" si="308">H497-H505</f>
        <v>449.87204858000007</v>
      </c>
      <c r="I506" s="646">
        <f>H506/E506*100</f>
        <v>98.836285707633991</v>
      </c>
      <c r="J506" s="646">
        <f>H506/D506*100</f>
        <v>99.986598571864391</v>
      </c>
      <c r="K506" s="645">
        <f t="shared" ref="K506:L506" si="309">K497-K505</f>
        <v>208.73134153000001</v>
      </c>
      <c r="L506" s="645">
        <f t="shared" si="309"/>
        <v>212.86960074999999</v>
      </c>
      <c r="M506" s="646">
        <f>K506/L506*100</f>
        <v>98.055965151708037</v>
      </c>
      <c r="N506" s="646">
        <f>K506/H506*100</f>
        <v>46.397935188205324</v>
      </c>
      <c r="O506" s="850"/>
      <c r="P506" s="850"/>
      <c r="Q506" s="513"/>
    </row>
    <row r="507" spans="1:17" s="7" customFormat="1" ht="48" customHeight="1" x14ac:dyDescent="0.25">
      <c r="A507" s="856" t="s">
        <v>2709</v>
      </c>
      <c r="B507" s="870"/>
      <c r="C507" s="587">
        <f>(SUMIFS(Лист3!$O$15:$O$500,Лист3!$P$15:$P$500,"G2",Лист3!$A$15:$A$500,"810"))/$Q$3</f>
        <v>246.65620000000001</v>
      </c>
      <c r="D507" s="588">
        <f>(SUMIFS(Лист1!$O$15:$O$500,Лист1!$Q$15:$Q$500,"G2",Лист1!$A$15:$A$500,"810"))/$Q$3</f>
        <v>456.83610165000005</v>
      </c>
      <c r="E507" s="588">
        <f>(SUMIFS(Лист2!$P$15:$P$500,Лист2!$R$15:$R$500,"G2",Лист2!$A$15:$A$500,"810"))/$Q$4</f>
        <v>462.07266999999996</v>
      </c>
      <c r="F507" s="588">
        <f>(SUMIFS(Лист1!$O$15:$O$500,Лист1!$Q$15:$Q$500,"G2",Лист1!$A$15:$A$500,"810"))/$Q$3</f>
        <v>456.83610165000005</v>
      </c>
      <c r="G507" s="588">
        <f>F507/E507*100</f>
        <v>98.866721905452678</v>
      </c>
      <c r="H507" s="588">
        <f>(SUMIFS(Лист1!$P$15:$P$500,Лист1!$Q$15:$Q$500,"G2",Лист1!$A$15:$A$500,"810"))/$Q$3</f>
        <v>449.87204858000007</v>
      </c>
      <c r="I507" s="589">
        <f>H507/E507*100</f>
        <v>97.35958817473454</v>
      </c>
      <c r="J507" s="589">
        <f>H507/D507*100</f>
        <v>98.475590470007248</v>
      </c>
      <c r="K507" s="637"/>
      <c r="L507" s="637"/>
      <c r="M507" s="638"/>
      <c r="N507" s="638"/>
      <c r="O507" s="685"/>
      <c r="P507" s="685"/>
    </row>
    <row r="508" spans="1:17" s="7" customFormat="1" ht="15" customHeight="1" x14ac:dyDescent="0.25">
      <c r="A508" s="851" t="s">
        <v>5</v>
      </c>
      <c r="B508" s="868"/>
      <c r="C508" s="508">
        <f>(SUMIFS(Лист3!$O$15:$O$500,Лист3!$P$15:$P$500,"G2",Лист3!$A$15:$A$500,"810",Лист3!$K$15:$K$500,"1*"))/$Q$3</f>
        <v>0</v>
      </c>
      <c r="D508" s="596">
        <f>(SUMIFS(Лист1!$O$15:$O$500,Лист1!$Q$15:$Q$500,"G2",Лист1!$A$15:$A$500,"810",Лист1!$K$15:$K$500,"1*"))/$Q$3</f>
        <v>0</v>
      </c>
      <c r="E508" s="627">
        <f>(SUMIFS(Лист2!$P$15:$P$500,Лист2!$A$15:$A$500,"810",Лист2!$K$15:$K$500,"1*",Лист2!$R$15:$R$500,"G2"))/$Q$4</f>
        <v>0</v>
      </c>
      <c r="F508" s="596">
        <f>(SUMIFS(Лист1!$O$15:$O$500,Лист1!$Q$15:$Q$500,"G2",Лист1!$A$15:$A$500,"810",Лист1!$K$15:$K$500,"1*"))/$Q$3</f>
        <v>0</v>
      </c>
      <c r="G508" s="627">
        <v>0</v>
      </c>
      <c r="H508" s="596">
        <f>(SUMIFS(Лист1!$P$15:$P$500,Лист1!$Q$15:$Q$500,"G2",Лист1!$A$15:$A$500,"810",Лист1!$K$15:$K$500,"1*"))/$Q$3</f>
        <v>0</v>
      </c>
      <c r="I508" s="642">
        <v>0</v>
      </c>
      <c r="J508" s="642">
        <v>0</v>
      </c>
      <c r="K508" s="597">
        <f>164656912.86/1000000</f>
        <v>164.65691286000001</v>
      </c>
      <c r="L508" s="597">
        <f>164731600/1000000</f>
        <v>164.73159999999999</v>
      </c>
      <c r="M508" s="597">
        <f t="shared" ref="M508:M509" si="310">K508/L508*100</f>
        <v>99.954661315740282</v>
      </c>
      <c r="N508" s="597" t="e">
        <f>(K508/H508)*100</f>
        <v>#DIV/0!</v>
      </c>
      <c r="O508" s="685"/>
      <c r="P508" s="685"/>
    </row>
    <row r="509" spans="1:17" s="7" customFormat="1" ht="15" customHeight="1" x14ac:dyDescent="0.25">
      <c r="A509" s="852" t="s">
        <v>6</v>
      </c>
      <c r="B509" s="869"/>
      <c r="C509" s="506">
        <f>(SUMIFS(Лист3!$O$15:$O$500,Лист3!$P$15:$P$500,"G2",Лист3!$A$15:$A$500,"810",Лист3!$K$15:$K$500,"0*"))/$Q$3</f>
        <v>246.65620000000001</v>
      </c>
      <c r="D509" s="629">
        <f>(SUMIFS(Лист1!$O$15:$O$500,Лист1!$Q$15:$Q$500,"G2",Лист1!$A$15:$A$500,"810",Лист1!$K$15:$K$500,"0*"))/$Q$3</f>
        <v>456.83610165000005</v>
      </c>
      <c r="E509" s="630">
        <f>(SUMIFS(Лист2!$P$15:$P$500,Лист2!$A$15:$A$500,"810",Лист2!$K$15:$K$500,"0*",Лист2!$R$15:$R$500,"G2"))/$Q$4</f>
        <v>462.07266999999996</v>
      </c>
      <c r="F509" s="629">
        <f>(SUMIFS(Лист1!$O$15:$O$500,Лист1!$Q$15:$Q$500,"G2",Лист1!$A$15:$A$500,"810",Лист1!$K$15:$K$500,"0*"))/$Q$3</f>
        <v>456.83610165000005</v>
      </c>
      <c r="G509" s="630">
        <f t="shared" ref="G509" si="311">F509/E509*100</f>
        <v>98.866721905452678</v>
      </c>
      <c r="H509" s="629">
        <f>(SUMIFS(Лист1!$P$15:$P$500,Лист1!$Q$15:$Q$500,"G2",Лист1!$A$15:$A$500,"810",Лист1!$K$15:$K$500,"0*"))/$Q$3</f>
        <v>449.87204858000007</v>
      </c>
      <c r="I509" s="643">
        <f t="shared" ref="I509" si="312">H509/E509*100</f>
        <v>97.35958817473454</v>
      </c>
      <c r="J509" s="643">
        <f t="shared" ref="J509" si="313">H509/D509*100</f>
        <v>98.475590470007248</v>
      </c>
      <c r="K509" s="631">
        <f>363545347.85/1000000</f>
        <v>363.54534785000004</v>
      </c>
      <c r="L509" s="631">
        <f>364299670.67/1000000</f>
        <v>364.29967067000001</v>
      </c>
      <c r="M509" s="631">
        <f t="shared" si="310"/>
        <v>99.792938923438314</v>
      </c>
      <c r="N509" s="631">
        <f>(K509/H509)*100</f>
        <v>80.810832546168143</v>
      </c>
      <c r="O509" s="685"/>
      <c r="P509" s="685"/>
      <c r="Q509" s="66"/>
    </row>
    <row r="510" spans="1:17" ht="24" customHeight="1" x14ac:dyDescent="0.25">
      <c r="A510" s="872" t="s">
        <v>2389</v>
      </c>
      <c r="B510" s="872"/>
      <c r="C510" s="872"/>
      <c r="D510" s="872"/>
      <c r="E510" s="872"/>
      <c r="F510" s="872"/>
      <c r="G510" s="872"/>
      <c r="H510" s="872"/>
      <c r="I510" s="872"/>
      <c r="J510" s="872"/>
      <c r="K510" s="872"/>
      <c r="L510" s="872"/>
      <c r="M510" s="872"/>
      <c r="N510" s="872"/>
      <c r="O510" s="872"/>
      <c r="P510" s="872"/>
      <c r="Q510" s="513"/>
    </row>
    <row r="511" spans="1:17" ht="45" customHeight="1" x14ac:dyDescent="0.25">
      <c r="A511" s="858" t="s">
        <v>53</v>
      </c>
      <c r="B511" s="858"/>
      <c r="C511" s="656">
        <f>C513</f>
        <v>4.9736000000000002</v>
      </c>
      <c r="D511" s="591">
        <f>D513</f>
        <v>52.351809469999999</v>
      </c>
      <c r="E511" s="591">
        <f>E513</f>
        <v>52.351809469999999</v>
      </c>
      <c r="F511" s="591">
        <f>F513</f>
        <v>52.351809469999999</v>
      </c>
      <c r="G511" s="591">
        <f>F511/E511*100</f>
        <v>100</v>
      </c>
      <c r="H511" s="591">
        <f>H513</f>
        <v>52.351809469999999</v>
      </c>
      <c r="I511" s="591">
        <f>I513</f>
        <v>100</v>
      </c>
      <c r="J511" s="591">
        <f t="shared" ref="J511:N511" si="314">J513</f>
        <v>100</v>
      </c>
      <c r="K511" s="591">
        <f t="shared" si="314"/>
        <v>34.588271669999997</v>
      </c>
      <c r="L511" s="591">
        <f t="shared" si="314"/>
        <v>34.588271669999997</v>
      </c>
      <c r="M511" s="591">
        <f t="shared" si="314"/>
        <v>100</v>
      </c>
      <c r="N511" s="591">
        <f t="shared" si="314"/>
        <v>66.068913415152679</v>
      </c>
      <c r="O511" s="624"/>
      <c r="P511" s="624"/>
      <c r="Q511" s="513"/>
    </row>
    <row r="512" spans="1:17" ht="15" customHeight="1" x14ac:dyDescent="0.25">
      <c r="A512" s="871" t="s">
        <v>2390</v>
      </c>
      <c r="B512" s="871"/>
      <c r="C512" s="871"/>
      <c r="D512" s="871"/>
      <c r="E512" s="871"/>
      <c r="F512" s="871"/>
      <c r="G512" s="871"/>
      <c r="H512" s="871"/>
      <c r="I512" s="871"/>
      <c r="J512" s="871"/>
      <c r="K512" s="871"/>
      <c r="L512" s="871"/>
      <c r="M512" s="871"/>
      <c r="N512" s="871"/>
      <c r="O512" s="871"/>
      <c r="P512" s="871"/>
      <c r="Q512" s="513"/>
    </row>
    <row r="513" spans="1:17" ht="15.75" customHeight="1" x14ac:dyDescent="0.25">
      <c r="A513" s="849" t="s">
        <v>14</v>
      </c>
      <c r="B513" s="849"/>
      <c r="C513" s="593">
        <f>SUM(C514:C518)</f>
        <v>4.9736000000000002</v>
      </c>
      <c r="D513" s="593">
        <f>SUM(D514:D518)</f>
        <v>52.351809469999999</v>
      </c>
      <c r="E513" s="593">
        <f>SUM(E514:E518)</f>
        <v>52.351809469999999</v>
      </c>
      <c r="F513" s="593">
        <f>SUM(F514:F518)</f>
        <v>52.351809469999999</v>
      </c>
      <c r="G513" s="593">
        <f>F513/E513*100</f>
        <v>100</v>
      </c>
      <c r="H513" s="593">
        <f>SUM(H514:H518)</f>
        <v>52.351809469999999</v>
      </c>
      <c r="I513" s="593">
        <f>H513/E513*100</f>
        <v>100</v>
      </c>
      <c r="J513" s="594">
        <f>H513/D513*100</f>
        <v>100</v>
      </c>
      <c r="K513" s="594">
        <f>SUM(K514:K518)</f>
        <v>34.588271669999997</v>
      </c>
      <c r="L513" s="594">
        <f>SUM(L514:L518)</f>
        <v>34.588271669999997</v>
      </c>
      <c r="M513" s="594">
        <f>K513/L513*100</f>
        <v>100</v>
      </c>
      <c r="N513" s="594">
        <f>K513/H513*100</f>
        <v>66.068913415152679</v>
      </c>
      <c r="O513" s="850" t="s">
        <v>2391</v>
      </c>
      <c r="P513" s="850" t="s">
        <v>2392</v>
      </c>
      <c r="Q513" s="513"/>
    </row>
    <row r="514" spans="1:17" ht="15" customHeight="1" x14ac:dyDescent="0.25">
      <c r="A514" s="851" t="s">
        <v>5</v>
      </c>
      <c r="B514" s="851"/>
      <c r="C514" s="508">
        <f>(SUMIFS(Лист3!$O$15:$O$500,Лист3!$P$15:$P$500,"GА",Лист3!$K$15:$K$500,"1*"))/$Q$3</f>
        <v>4.9736000000000002</v>
      </c>
      <c r="D514" s="596">
        <f>(SUMIFS(Лист1!$O$15:$O$500,Лист1!$Q$15:$Q$500,"GА",Лист1!$K$15:$K$500,"1*"))/$Q$3</f>
        <v>51.914499999999997</v>
      </c>
      <c r="E514" s="642">
        <f>51914.5/1000</f>
        <v>51.914499999999997</v>
      </c>
      <c r="F514" s="596">
        <f>(SUMIFS(Лист1!$O$15:$O$500,Лист1!$Q$15:$Q$500,"GА",Лист1!$K$15:$K$500,"1*"))/$Q$3</f>
        <v>51.914499999999997</v>
      </c>
      <c r="G514" s="642">
        <f t="shared" ref="G514:G520" si="315">F514/E514*100</f>
        <v>100</v>
      </c>
      <c r="H514" s="596">
        <f>(SUMIFS(Лист1!$P$15:$P$500,Лист1!$Q$15:$Q$500,"GА",Лист1!$K$15:$K$500,"1*"))/$Q$3</f>
        <v>51.914499999999997</v>
      </c>
      <c r="I514" s="642">
        <f>H514/E514*100</f>
        <v>100</v>
      </c>
      <c r="J514" s="642">
        <f>H514/D514*100</f>
        <v>100</v>
      </c>
      <c r="K514" s="642">
        <f>28932100/1000000</f>
        <v>28.932099999999998</v>
      </c>
      <c r="L514" s="642">
        <f>28932100/1000000</f>
        <v>28.932099999999998</v>
      </c>
      <c r="M514" s="642">
        <f>K514/L514*100</f>
        <v>100</v>
      </c>
      <c r="N514" s="642">
        <f>K514/H514*100</f>
        <v>55.730287299309445</v>
      </c>
      <c r="O514" s="850"/>
      <c r="P514" s="850"/>
      <c r="Q514" s="513"/>
    </row>
    <row r="515" spans="1:17" ht="15" customHeight="1" x14ac:dyDescent="0.25">
      <c r="A515" s="852" t="s">
        <v>6</v>
      </c>
      <c r="B515" s="852"/>
      <c r="C515" s="506">
        <f>(SUMIFS(Лист3!$O$15:$O$500,Лист3!$P$15:$P$500,"GА",Лист3!$K$15:$K$500,"0*"))/$Q$3</f>
        <v>0</v>
      </c>
      <c r="D515" s="629">
        <f>(SUMIFS(Лист1!$O$15:$O$500,Лист1!$Q$15:$Q$500,"GА",Лист1!$K$15:$K$500,"0*"))/$Q$3</f>
        <v>0.43730946999999998</v>
      </c>
      <c r="E515" s="643">
        <f>437.30947/1000</f>
        <v>0.43730946999999998</v>
      </c>
      <c r="F515" s="629">
        <f>(SUMIFS(Лист1!$O$15:$O$500,Лист1!$Q$15:$Q$500,"GА",Лист1!$K$15:$K$500,"0*"))/$Q$3</f>
        <v>0.43730946999999998</v>
      </c>
      <c r="G515" s="643">
        <f t="shared" si="315"/>
        <v>100</v>
      </c>
      <c r="H515" s="629">
        <f>(SUMIFS(Лист1!$P$15:$P$500,Лист1!$Q$15:$Q$500,"GА",Лист1!$K$15:$K$500,"0*"))/$Q$3</f>
        <v>0.43730946999999998</v>
      </c>
      <c r="I515" s="643">
        <f>H515/E515*100</f>
        <v>100</v>
      </c>
      <c r="J515" s="643">
        <f>H515/D515*100</f>
        <v>100</v>
      </c>
      <c r="K515" s="643">
        <f>5656171.67/1000000</f>
        <v>5.65617167</v>
      </c>
      <c r="L515" s="643">
        <f>5656171.67/1000000</f>
        <v>5.65617167</v>
      </c>
      <c r="M515" s="643">
        <f>K515/L515*100</f>
        <v>100</v>
      </c>
      <c r="N515" s="643">
        <f>K515/H515*100</f>
        <v>1293.4025119556638</v>
      </c>
      <c r="O515" s="850"/>
      <c r="P515" s="850"/>
      <c r="Q515" s="513"/>
    </row>
    <row r="516" spans="1:17" ht="15" customHeight="1" x14ac:dyDescent="0.25">
      <c r="A516" s="853" t="s">
        <v>7</v>
      </c>
      <c r="B516" s="853"/>
      <c r="C516" s="632"/>
      <c r="D516" s="633">
        <v>0</v>
      </c>
      <c r="E516" s="633">
        <v>0</v>
      </c>
      <c r="F516" s="633">
        <v>0</v>
      </c>
      <c r="G516" s="633">
        <v>0</v>
      </c>
      <c r="H516" s="633">
        <v>0</v>
      </c>
      <c r="I516" s="633">
        <v>0</v>
      </c>
      <c r="J516" s="633">
        <v>0</v>
      </c>
      <c r="K516" s="633">
        <v>0</v>
      </c>
      <c r="L516" s="633">
        <v>0</v>
      </c>
      <c r="M516" s="633">
        <v>0</v>
      </c>
      <c r="N516" s="633">
        <v>0</v>
      </c>
      <c r="O516" s="850"/>
      <c r="P516" s="850"/>
      <c r="Q516" s="513"/>
    </row>
    <row r="517" spans="1:17" ht="15" customHeight="1" x14ac:dyDescent="0.25">
      <c r="A517" s="854" t="s">
        <v>8</v>
      </c>
      <c r="B517" s="854"/>
      <c r="C517" s="634">
        <v>0</v>
      </c>
      <c r="D517" s="654">
        <v>0</v>
      </c>
      <c r="E517" s="654">
        <v>0</v>
      </c>
      <c r="F517" s="654">
        <v>0</v>
      </c>
      <c r="G517" s="654">
        <v>0</v>
      </c>
      <c r="H517" s="654">
        <v>0</v>
      </c>
      <c r="I517" s="654">
        <v>0</v>
      </c>
      <c r="J517" s="654">
        <v>0</v>
      </c>
      <c r="K517" s="654">
        <v>0</v>
      </c>
      <c r="L517" s="654">
        <v>0</v>
      </c>
      <c r="M517" s="654">
        <v>0</v>
      </c>
      <c r="N517" s="654">
        <v>0</v>
      </c>
      <c r="O517" s="850"/>
      <c r="P517" s="850"/>
      <c r="Q517" s="513"/>
    </row>
    <row r="518" spans="1:17" ht="15" customHeight="1" x14ac:dyDescent="0.25">
      <c r="A518" s="855" t="s">
        <v>9</v>
      </c>
      <c r="B518" s="855"/>
      <c r="C518" s="598">
        <v>0</v>
      </c>
      <c r="D518" s="655">
        <v>0</v>
      </c>
      <c r="E518" s="655">
        <v>0</v>
      </c>
      <c r="F518" s="655">
        <v>0</v>
      </c>
      <c r="G518" s="655">
        <v>0</v>
      </c>
      <c r="H518" s="655">
        <v>0</v>
      </c>
      <c r="I518" s="655">
        <v>0</v>
      </c>
      <c r="J518" s="655">
        <v>0</v>
      </c>
      <c r="K518" s="655">
        <v>0</v>
      </c>
      <c r="L518" s="655">
        <v>0</v>
      </c>
      <c r="M518" s="655">
        <v>0</v>
      </c>
      <c r="N518" s="655">
        <v>0</v>
      </c>
      <c r="O518" s="850"/>
      <c r="P518" s="850"/>
      <c r="Q518" s="513"/>
    </row>
    <row r="519" spans="1:17" ht="29.25" customHeight="1" x14ac:dyDescent="0.25">
      <c r="A519" s="719" t="s">
        <v>58</v>
      </c>
      <c r="B519" s="719"/>
      <c r="C519" s="510">
        <v>0</v>
      </c>
      <c r="D519" s="636">
        <v>0</v>
      </c>
      <c r="E519" s="636">
        <v>0</v>
      </c>
      <c r="F519" s="636">
        <v>0</v>
      </c>
      <c r="G519" s="636">
        <v>0</v>
      </c>
      <c r="H519" s="636">
        <v>0</v>
      </c>
      <c r="I519" s="636">
        <v>0</v>
      </c>
      <c r="J519" s="636">
        <v>0</v>
      </c>
      <c r="K519" s="636">
        <v>0</v>
      </c>
      <c r="L519" s="636">
        <v>0</v>
      </c>
      <c r="M519" s="636">
        <v>0</v>
      </c>
      <c r="N519" s="636">
        <v>0</v>
      </c>
      <c r="O519" s="850"/>
      <c r="P519" s="850"/>
      <c r="Q519" s="513"/>
    </row>
    <row r="520" spans="1:17" ht="18.75" customHeight="1" x14ac:dyDescent="0.25">
      <c r="A520" s="713" t="s">
        <v>57</v>
      </c>
      <c r="B520" s="713"/>
      <c r="C520" s="509">
        <f>C513-C519</f>
        <v>4.9736000000000002</v>
      </c>
      <c r="D520" s="637">
        <f>D511-D519</f>
        <v>52.351809469999999</v>
      </c>
      <c r="E520" s="637">
        <f t="shared" ref="E520:F520" si="316">E511-E519</f>
        <v>52.351809469999999</v>
      </c>
      <c r="F520" s="637">
        <f t="shared" si="316"/>
        <v>52.351809469999999</v>
      </c>
      <c r="G520" s="637">
        <f t="shared" si="315"/>
        <v>100</v>
      </c>
      <c r="H520" s="637">
        <f t="shared" ref="H520" si="317">H511-H519</f>
        <v>52.351809469999999</v>
      </c>
      <c r="I520" s="638">
        <f>H520/E520*100</f>
        <v>100</v>
      </c>
      <c r="J520" s="638">
        <f>H520/D520*100</f>
        <v>100</v>
      </c>
      <c r="K520" s="637">
        <f t="shared" ref="K520:L520" si="318">K511-K519</f>
        <v>34.588271669999997</v>
      </c>
      <c r="L520" s="637">
        <f t="shared" si="318"/>
        <v>34.588271669999997</v>
      </c>
      <c r="M520" s="638">
        <f>K520/L520*100</f>
        <v>100</v>
      </c>
      <c r="N520" s="638">
        <f>K520/H520*100</f>
        <v>66.068913415152679</v>
      </c>
      <c r="O520" s="850"/>
      <c r="P520" s="850"/>
      <c r="Q520" s="513"/>
    </row>
    <row r="521" spans="1:17" s="7" customFormat="1" ht="32.25" customHeight="1" x14ac:dyDescent="0.25">
      <c r="A521" s="856" t="s">
        <v>2712</v>
      </c>
      <c r="B521" s="870"/>
      <c r="C521" s="587">
        <f>(SUMIFS(Лист3!$O$15:$O$500,Лист3!$P$15:$P$500,"GА",Лист3!$A$15:$A$500,"848"))/$Q$3</f>
        <v>4.9736000000000002</v>
      </c>
      <c r="D521" s="588">
        <f>(SUMIFS(Лист1!$O$15:$O$500,Лист1!$Q$15:$Q$500,"GА",Лист1!$A$15:$A$500,"848"))/$Q$3</f>
        <v>52.351809469999999</v>
      </c>
      <c r="E521" s="588">
        <f>(SUMIFS(Лист2!$P$15:$P$500,Лист2!$R$15:$R$500,"GА",Лист2!$A$15:$A$500,"848"))/$Q$4</f>
        <v>52.351809469999999</v>
      </c>
      <c r="F521" s="588">
        <f>(SUMIFS(Лист1!$O$15:$O$500,Лист1!$Q$15:$Q$500,"GА",Лист1!$A$15:$A$500,"848"))/$Q$3</f>
        <v>52.351809469999999</v>
      </c>
      <c r="G521" s="588">
        <f>F521/E521*100</f>
        <v>100</v>
      </c>
      <c r="H521" s="588">
        <f>(SUMIFS(Лист1!$P$15:$P$500,Лист1!$Q$15:$Q$500,"GА",Лист1!$A$15:$A$500,"848"))/$Q$3</f>
        <v>52.351809469999999</v>
      </c>
      <c r="I521" s="589">
        <f>H521/E521*100</f>
        <v>100</v>
      </c>
      <c r="J521" s="589">
        <f>H521/D521*100</f>
        <v>100</v>
      </c>
      <c r="K521" s="637"/>
      <c r="L521" s="637"/>
      <c r="M521" s="638"/>
      <c r="N521" s="638"/>
      <c r="O521" s="685"/>
      <c r="P521" s="685"/>
    </row>
    <row r="522" spans="1:17" s="7" customFormat="1" ht="15" customHeight="1" x14ac:dyDescent="0.25">
      <c r="A522" s="851" t="s">
        <v>5</v>
      </c>
      <c r="B522" s="868"/>
      <c r="C522" s="508">
        <f>(SUMIFS(Лист3!$O$15:$O$500,Лист3!$P$15:$P$500,"GА",Лист3!$A$15:$A$500,"848",Лист3!$K$15:$K$500,"1*"))/$Q$3</f>
        <v>4.9736000000000002</v>
      </c>
      <c r="D522" s="596">
        <f>(SUMIFS(Лист1!$O$15:$O$500,Лист1!$Q$15:$Q$500,"GА",Лист1!$A$15:$A$500,"848",Лист1!$K$15:$K$500,"1*"))/$Q$3</f>
        <v>51.914499999999997</v>
      </c>
      <c r="E522" s="627">
        <f>(SUMIFS(Лист2!$P$15:$P$500,Лист2!$A$15:$A$500,"848",Лист2!$K$15:$K$500,"1*",Лист2!$R$15:$R$500,"GА"))/$Q$4</f>
        <v>51.914499999999997</v>
      </c>
      <c r="F522" s="596">
        <f>(SUMIFS(Лист1!$O$15:$O$500,Лист1!$Q$15:$Q$500,"GА",Лист1!$A$15:$A$500,"848",Лист1!$K$15:$K$500,"1*"))/$Q$3</f>
        <v>51.914499999999997</v>
      </c>
      <c r="G522" s="627">
        <f t="shared" ref="G522:G523" si="319">F522/E522*100</f>
        <v>100</v>
      </c>
      <c r="H522" s="596">
        <f>(SUMIFS(Лист1!$P$15:$P$500,Лист1!$Q$15:$Q$500,"GА",Лист1!$A$15:$A$500,"848",Лист1!$K$15:$K$500,"1*"))/$Q$3</f>
        <v>51.914499999999997</v>
      </c>
      <c r="I522" s="642">
        <f t="shared" ref="I522:I523" si="320">H522/E522*100</f>
        <v>100</v>
      </c>
      <c r="J522" s="642">
        <f t="shared" ref="J522:J523" si="321">H522/D522*100</f>
        <v>100</v>
      </c>
      <c r="K522" s="597">
        <f>164656912.86/1000000</f>
        <v>164.65691286000001</v>
      </c>
      <c r="L522" s="597">
        <f>164731600/1000000</f>
        <v>164.73159999999999</v>
      </c>
      <c r="M522" s="597">
        <f t="shared" ref="M522:M523" si="322">K522/L522*100</f>
        <v>99.954661315740282</v>
      </c>
      <c r="N522" s="597">
        <f>(K522/H522)*100</f>
        <v>317.16940904756859</v>
      </c>
      <c r="O522" s="685"/>
      <c r="P522" s="685"/>
    </row>
    <row r="523" spans="1:17" s="7" customFormat="1" ht="15" customHeight="1" x14ac:dyDescent="0.25">
      <c r="A523" s="852" t="s">
        <v>6</v>
      </c>
      <c r="B523" s="869"/>
      <c r="C523" s="506">
        <f>(SUMIFS(Лист3!$O$15:$O$500,Лист3!$P$15:$P$500,"GА",Лист3!$A$15:$A$500,"848",Лист3!$K$15:$K$500,"0*"))/$Q$3</f>
        <v>0</v>
      </c>
      <c r="D523" s="629">
        <f>(SUMIFS(Лист1!$O$15:$O$500,Лист1!$Q$15:$Q$500,"GА",Лист1!$A$15:$A$500,"848",Лист1!$K$15:$K$500,"0*"))/$Q$3</f>
        <v>0.43730946999999998</v>
      </c>
      <c r="E523" s="630">
        <f>(SUMIFS(Лист2!$P$15:$P$500,Лист2!$A$15:$A$500,"848",Лист2!$K$15:$K$500,"0*",Лист2!$R$15:$R$500,"GА"))/$Q$4</f>
        <v>0.43730947000000003</v>
      </c>
      <c r="F523" s="629">
        <f>(SUMIFS(Лист1!$O$15:$O$500,Лист1!$Q$15:$Q$500,"GА",Лист1!$A$15:$A$500,"848",Лист1!$K$15:$K$500,"0*"))/$Q$3</f>
        <v>0.43730946999999998</v>
      </c>
      <c r="G523" s="630">
        <f t="shared" si="319"/>
        <v>99.999999999999986</v>
      </c>
      <c r="H523" s="629">
        <f>(SUMIFS(Лист1!$P$15:$P$500,Лист1!$Q$15:$Q$500,"GА",Лист1!$A$15:$A$500,"848",Лист1!$K$15:$K$500,"0*"))/$Q$3</f>
        <v>0.43730946999999998</v>
      </c>
      <c r="I523" s="643">
        <f t="shared" si="320"/>
        <v>99.999999999999986</v>
      </c>
      <c r="J523" s="643">
        <f t="shared" si="321"/>
        <v>100</v>
      </c>
      <c r="K523" s="631">
        <f>363545347.85/1000000</f>
        <v>363.54534785000004</v>
      </c>
      <c r="L523" s="631">
        <f>364299670.67/1000000</f>
        <v>364.29967067000001</v>
      </c>
      <c r="M523" s="631">
        <f t="shared" si="322"/>
        <v>99.792938923438314</v>
      </c>
      <c r="N523" s="631">
        <f>(K523/H523)*100</f>
        <v>83132.283380462817</v>
      </c>
      <c r="O523" s="685"/>
      <c r="P523" s="685"/>
      <c r="Q523" s="66"/>
    </row>
    <row r="524" spans="1:17" ht="35.25" customHeight="1" x14ac:dyDescent="0.25">
      <c r="A524" s="860" t="s">
        <v>2711</v>
      </c>
      <c r="B524" s="860"/>
      <c r="C524" s="860"/>
      <c r="D524" s="860"/>
      <c r="E524" s="860"/>
      <c r="F524" s="860"/>
      <c r="G524" s="860"/>
      <c r="H524" s="860"/>
      <c r="I524" s="860"/>
      <c r="J524" s="860"/>
      <c r="K524" s="860"/>
      <c r="L524" s="860"/>
      <c r="M524" s="860"/>
      <c r="N524" s="860"/>
      <c r="O524" s="860"/>
      <c r="P524" s="860"/>
      <c r="Q524" s="513"/>
    </row>
    <row r="525" spans="1:17" ht="33.75" customHeight="1" x14ac:dyDescent="0.25">
      <c r="A525" s="861" t="s">
        <v>39</v>
      </c>
      <c r="B525" s="861"/>
      <c r="C525" s="479">
        <f>C527+C557+C630</f>
        <v>530.39910111999995</v>
      </c>
      <c r="D525" s="427">
        <f>D527+D557+D630</f>
        <v>295.94281122000001</v>
      </c>
      <c r="E525" s="427">
        <f>E527+E557+E630</f>
        <v>459.44000739000006</v>
      </c>
      <c r="F525" s="427">
        <f>F527+F557+F630</f>
        <v>295.94281122000001</v>
      </c>
      <c r="G525" s="466">
        <f>F525/E525*100</f>
        <v>64.413809520246275</v>
      </c>
      <c r="H525" s="427">
        <f>H527+H557+H630</f>
        <v>294.24075052000001</v>
      </c>
      <c r="I525" s="427">
        <f>(H525/E525)*100</f>
        <v>64.043345330662703</v>
      </c>
      <c r="J525" s="427">
        <f>(H525/D525)*100</f>
        <v>99.424868374743284</v>
      </c>
      <c r="K525" s="427">
        <f>K527+K557+K630</f>
        <v>640.3880909400001</v>
      </c>
      <c r="L525" s="427">
        <f>L527+L557+L630</f>
        <v>640.50439803999996</v>
      </c>
      <c r="M525" s="622"/>
      <c r="N525" s="427">
        <f>(K525/H525)*100</f>
        <v>217.64085695413283</v>
      </c>
      <c r="O525" s="622"/>
      <c r="P525" s="622"/>
      <c r="Q525" s="513"/>
    </row>
    <row r="526" spans="1:17" ht="15" customHeight="1" x14ac:dyDescent="0.25">
      <c r="A526" s="862" t="s">
        <v>2393</v>
      </c>
      <c r="B526" s="862"/>
      <c r="C526" s="862"/>
      <c r="D526" s="862"/>
      <c r="E526" s="862"/>
      <c r="F526" s="862"/>
      <c r="G526" s="862"/>
      <c r="H526" s="862"/>
      <c r="I526" s="862"/>
      <c r="J526" s="862"/>
      <c r="K526" s="862"/>
      <c r="L526" s="862"/>
      <c r="M526" s="862"/>
      <c r="N526" s="862"/>
      <c r="O526" s="862"/>
      <c r="P526" s="862"/>
      <c r="Q526" s="513"/>
    </row>
    <row r="527" spans="1:17" ht="52.5" customHeight="1" x14ac:dyDescent="0.25">
      <c r="A527" s="863" t="s">
        <v>52</v>
      </c>
      <c r="B527" s="863"/>
      <c r="C527" s="480">
        <f>C529+C543</f>
        <v>13.6021</v>
      </c>
      <c r="D527" s="429">
        <f>D529+D543</f>
        <v>20.314408999999998</v>
      </c>
      <c r="E527" s="429">
        <f t="shared" ref="E527:F527" si="323">E529+E543</f>
        <v>20.314408999999998</v>
      </c>
      <c r="F527" s="429">
        <f t="shared" si="323"/>
        <v>20.314408999999998</v>
      </c>
      <c r="G527" s="468">
        <f>F527/E527*100</f>
        <v>100</v>
      </c>
      <c r="H527" s="429">
        <f>H529+H543</f>
        <v>20.314408999999998</v>
      </c>
      <c r="I527" s="429">
        <f>(H527/E527)*100</f>
        <v>100</v>
      </c>
      <c r="J527" s="429">
        <f>(H527/D527)*100</f>
        <v>100</v>
      </c>
      <c r="K527" s="429">
        <f>K529+K543</f>
        <v>0</v>
      </c>
      <c r="L527" s="429">
        <f>L529+L543</f>
        <v>0</v>
      </c>
      <c r="M527" s="468">
        <v>0</v>
      </c>
      <c r="N527" s="429">
        <f>(K527/H527)*100</f>
        <v>0</v>
      </c>
      <c r="O527" s="623"/>
      <c r="P527" s="623"/>
      <c r="Q527" s="513"/>
    </row>
    <row r="528" spans="1:17" ht="15" customHeight="1" x14ac:dyDescent="0.25">
      <c r="A528" s="857" t="s">
        <v>2394</v>
      </c>
      <c r="B528" s="857"/>
      <c r="C528" s="857"/>
      <c r="D528" s="857"/>
      <c r="E528" s="857"/>
      <c r="F528" s="857"/>
      <c r="G528" s="857"/>
      <c r="H528" s="857"/>
      <c r="I528" s="857"/>
      <c r="J528" s="857"/>
      <c r="K528" s="857"/>
      <c r="L528" s="857"/>
      <c r="M528" s="857"/>
      <c r="N528" s="857"/>
      <c r="O528" s="857"/>
      <c r="P528" s="857"/>
      <c r="Q528" s="513"/>
    </row>
    <row r="529" spans="1:17" ht="51" customHeight="1" x14ac:dyDescent="0.25">
      <c r="A529" s="858" t="s">
        <v>53</v>
      </c>
      <c r="B529" s="858"/>
      <c r="C529" s="656">
        <f>C531</f>
        <v>0.1</v>
      </c>
      <c r="D529" s="591">
        <f>D531</f>
        <v>0.4</v>
      </c>
      <c r="E529" s="591">
        <f>E531</f>
        <v>0.4</v>
      </c>
      <c r="F529" s="591">
        <f>F531</f>
        <v>0.4</v>
      </c>
      <c r="G529" s="591">
        <f>F529/E529*100</f>
        <v>100</v>
      </c>
      <c r="H529" s="591">
        <f>H531</f>
        <v>0.4</v>
      </c>
      <c r="I529" s="591">
        <f>I531</f>
        <v>100</v>
      </c>
      <c r="J529" s="591">
        <f t="shared" ref="J529:N529" si="324">J531</f>
        <v>100</v>
      </c>
      <c r="K529" s="591">
        <f t="shared" si="324"/>
        <v>0</v>
      </c>
      <c r="L529" s="591">
        <f t="shared" si="324"/>
        <v>0</v>
      </c>
      <c r="M529" s="591">
        <f t="shared" si="324"/>
        <v>0</v>
      </c>
      <c r="N529" s="591">
        <f t="shared" si="324"/>
        <v>0</v>
      </c>
      <c r="O529" s="624"/>
      <c r="P529" s="624"/>
      <c r="Q529" s="513"/>
    </row>
    <row r="530" spans="1:17" ht="30" customHeight="1" x14ac:dyDescent="0.25">
      <c r="A530" s="850" t="s">
        <v>2395</v>
      </c>
      <c r="B530" s="850"/>
      <c r="C530" s="850"/>
      <c r="D530" s="850"/>
      <c r="E530" s="850"/>
      <c r="F530" s="850"/>
      <c r="G530" s="850"/>
      <c r="H530" s="850"/>
      <c r="I530" s="850"/>
      <c r="J530" s="850"/>
      <c r="K530" s="850"/>
      <c r="L530" s="850"/>
      <c r="M530" s="850"/>
      <c r="N530" s="850"/>
      <c r="O530" s="850"/>
      <c r="P530" s="850"/>
      <c r="Q530" s="513"/>
    </row>
    <row r="531" spans="1:17" ht="15" customHeight="1" x14ac:dyDescent="0.25">
      <c r="A531" s="849" t="s">
        <v>14</v>
      </c>
      <c r="B531" s="849"/>
      <c r="C531" s="593">
        <f>SUM(C532:C536)</f>
        <v>0.1</v>
      </c>
      <c r="D531" s="593">
        <f>SUM(D532:D536)</f>
        <v>0.4</v>
      </c>
      <c r="E531" s="593">
        <f>SUM(E532:E536)</f>
        <v>0.4</v>
      </c>
      <c r="F531" s="593">
        <f>SUM(F532:F536)</f>
        <v>0.4</v>
      </c>
      <c r="G531" s="593">
        <f>F531/E531*100</f>
        <v>100</v>
      </c>
      <c r="H531" s="593">
        <f>SUM(H532:H536)</f>
        <v>0.4</v>
      </c>
      <c r="I531" s="593">
        <f>H531/E531*100</f>
        <v>100</v>
      </c>
      <c r="J531" s="594">
        <f>H531/D531*100</f>
        <v>100</v>
      </c>
      <c r="K531" s="594">
        <f>SUM(K532:K536)</f>
        <v>0</v>
      </c>
      <c r="L531" s="594">
        <f>SUM(L532:L536)</f>
        <v>0</v>
      </c>
      <c r="M531" s="594">
        <v>0</v>
      </c>
      <c r="N531" s="594">
        <f>K531/H531*100</f>
        <v>0</v>
      </c>
      <c r="O531" s="665"/>
      <c r="P531" s="685"/>
      <c r="Q531" s="513"/>
    </row>
    <row r="532" spans="1:17" ht="15" customHeight="1" x14ac:dyDescent="0.25">
      <c r="A532" s="851" t="s">
        <v>5</v>
      </c>
      <c r="B532" s="851"/>
      <c r="C532" s="508">
        <f>(SUMIFS(Лист3!$O$15:$O$500,Лист3!$P$15:$P$500,"L1",Лист3!$K$15:$K$500,"1*"))/$Q$3</f>
        <v>0</v>
      </c>
      <c r="D532" s="596">
        <f>(SUMIFS(Лист1!$O$15:$O$500,Лист1!$Q$15:$Q$500,"L1",Лист1!$K$15:$K$500,"1*"))/$Q$3</f>
        <v>0</v>
      </c>
      <c r="E532" s="642">
        <v>0</v>
      </c>
      <c r="F532" s="596">
        <f>(SUMIFS(Лист1!$O$15:$O$500,Лист1!$Q$15:$Q$500,"L1",Лист1!$K$15:$K$500,"1*"))/$Q$3</f>
        <v>0</v>
      </c>
      <c r="G532" s="642">
        <v>0</v>
      </c>
      <c r="H532" s="596">
        <f>(SUMIFS(Лист1!$P$15:$P$500,Лист1!$Q$15:$Q$500,"L1",Лист1!$K$15:$K$500,"1*"))/$Q$3</f>
        <v>0</v>
      </c>
      <c r="I532" s="642">
        <v>0</v>
      </c>
      <c r="J532" s="642">
        <v>0</v>
      </c>
      <c r="K532" s="642">
        <v>0</v>
      </c>
      <c r="L532" s="642">
        <v>0</v>
      </c>
      <c r="M532" s="642">
        <v>0</v>
      </c>
      <c r="N532" s="642">
        <v>0</v>
      </c>
      <c r="O532" s="451"/>
      <c r="P532" s="451"/>
      <c r="Q532" s="513"/>
    </row>
    <row r="533" spans="1:17" ht="15" customHeight="1" x14ac:dyDescent="0.25">
      <c r="A533" s="852" t="s">
        <v>6</v>
      </c>
      <c r="B533" s="852"/>
      <c r="C533" s="506">
        <f>(SUMIFS(Лист3!$O$15:$O$500,Лист3!$P$15:$P$500,"L1",Лист3!$K$15:$K$500,"0*"))/$Q$3</f>
        <v>0.1</v>
      </c>
      <c r="D533" s="629">
        <f>(SUMIFS(Лист1!$O$15:$O$500,Лист1!$Q$15:$Q$500,"L1",Лист1!$K$15:$K$500,"0*"))/$Q$3</f>
        <v>0.4</v>
      </c>
      <c r="E533" s="643">
        <f>400/1000</f>
        <v>0.4</v>
      </c>
      <c r="F533" s="629">
        <f>(SUMIFS(Лист1!$O$15:$O$500,Лист1!$Q$15:$Q$500,"L1",Лист1!$K$15:$K$500,"0*"))/$Q$3</f>
        <v>0.4</v>
      </c>
      <c r="G533" s="643">
        <f t="shared" ref="G533:G538" si="325">F533/E533*100</f>
        <v>100</v>
      </c>
      <c r="H533" s="629">
        <f>(SUMIFS(Лист1!$P$15:$P$500,Лист1!$Q$15:$Q$500,"L1",Лист1!$K$15:$K$500,"0*"))/$Q$3</f>
        <v>0.4</v>
      </c>
      <c r="I533" s="643">
        <f>(H533/E533)*100</f>
        <v>100</v>
      </c>
      <c r="J533" s="643">
        <f>(H533/D533)*100</f>
        <v>100</v>
      </c>
      <c r="K533" s="643">
        <v>0</v>
      </c>
      <c r="L533" s="643">
        <v>0</v>
      </c>
      <c r="M533" s="643">
        <v>0</v>
      </c>
      <c r="N533" s="643">
        <f t="shared" ref="N533" si="326">K533/H533*100</f>
        <v>0</v>
      </c>
      <c r="O533" s="606"/>
      <c r="P533" s="606"/>
      <c r="Q533" s="513"/>
    </row>
    <row r="534" spans="1:17" ht="21.75" customHeight="1" x14ac:dyDescent="0.25">
      <c r="A534" s="853" t="s">
        <v>7</v>
      </c>
      <c r="B534" s="853"/>
      <c r="C534" s="632"/>
      <c r="D534" s="633">
        <v>0</v>
      </c>
      <c r="E534" s="633">
        <v>0</v>
      </c>
      <c r="F534" s="633">
        <v>0</v>
      </c>
      <c r="G534" s="633">
        <v>0</v>
      </c>
      <c r="H534" s="633">
        <v>0</v>
      </c>
      <c r="I534" s="633">
        <v>0</v>
      </c>
      <c r="J534" s="633">
        <v>0</v>
      </c>
      <c r="K534" s="633">
        <v>0</v>
      </c>
      <c r="L534" s="633">
        <v>0</v>
      </c>
      <c r="M534" s="633">
        <v>0</v>
      </c>
      <c r="N534" s="633">
        <v>0</v>
      </c>
      <c r="O534" s="609"/>
      <c r="P534" s="609"/>
      <c r="Q534" s="513"/>
    </row>
    <row r="535" spans="1:17" ht="19.5" customHeight="1" x14ac:dyDescent="0.25">
      <c r="A535" s="854" t="s">
        <v>8</v>
      </c>
      <c r="B535" s="854"/>
      <c r="C535" s="634">
        <v>0</v>
      </c>
      <c r="D535" s="654">
        <v>0</v>
      </c>
      <c r="E535" s="654">
        <v>0</v>
      </c>
      <c r="F535" s="654">
        <v>0</v>
      </c>
      <c r="G535" s="654">
        <v>0</v>
      </c>
      <c r="H535" s="654">
        <v>0</v>
      </c>
      <c r="I535" s="654">
        <v>0</v>
      </c>
      <c r="J535" s="654">
        <v>0</v>
      </c>
      <c r="K535" s="654">
        <v>0</v>
      </c>
      <c r="L535" s="654">
        <v>0</v>
      </c>
      <c r="M535" s="654">
        <v>0</v>
      </c>
      <c r="N535" s="654">
        <v>0</v>
      </c>
      <c r="O535" s="613"/>
      <c r="P535" s="613"/>
      <c r="Q535" s="513"/>
    </row>
    <row r="536" spans="1:17" ht="15" customHeight="1" x14ac:dyDescent="0.25">
      <c r="A536" s="855" t="s">
        <v>9</v>
      </c>
      <c r="B536" s="855"/>
      <c r="C536" s="598">
        <v>0</v>
      </c>
      <c r="D536" s="655">
        <v>0</v>
      </c>
      <c r="E536" s="655">
        <v>0</v>
      </c>
      <c r="F536" s="655">
        <v>0</v>
      </c>
      <c r="G536" s="655">
        <v>0</v>
      </c>
      <c r="H536" s="655">
        <v>0</v>
      </c>
      <c r="I536" s="655">
        <v>0</v>
      </c>
      <c r="J536" s="655">
        <v>0</v>
      </c>
      <c r="K536" s="655">
        <v>0</v>
      </c>
      <c r="L536" s="655">
        <v>0</v>
      </c>
      <c r="M536" s="655">
        <v>0</v>
      </c>
      <c r="N536" s="655">
        <v>0</v>
      </c>
      <c r="O536" s="616"/>
      <c r="P536" s="616"/>
      <c r="Q536" s="513"/>
    </row>
    <row r="537" spans="1:17" ht="30.75" customHeight="1" x14ac:dyDescent="0.25">
      <c r="A537" s="719" t="s">
        <v>58</v>
      </c>
      <c r="B537" s="719"/>
      <c r="C537" s="510">
        <v>0</v>
      </c>
      <c r="D537" s="658">
        <v>0</v>
      </c>
      <c r="E537" s="658">
        <v>0</v>
      </c>
      <c r="F537" s="658">
        <v>0</v>
      </c>
      <c r="G537" s="658">
        <v>0</v>
      </c>
      <c r="H537" s="658">
        <v>0</v>
      </c>
      <c r="I537" s="658">
        <v>0</v>
      </c>
      <c r="J537" s="658">
        <v>0</v>
      </c>
      <c r="K537" s="658">
        <v>0</v>
      </c>
      <c r="L537" s="658">
        <v>0</v>
      </c>
      <c r="M537" s="658">
        <v>0</v>
      </c>
      <c r="N537" s="658">
        <v>0</v>
      </c>
      <c r="O537" s="618"/>
      <c r="P537" s="618"/>
      <c r="Q537" s="513"/>
    </row>
    <row r="538" spans="1:17" ht="14.25" customHeight="1" x14ac:dyDescent="0.25">
      <c r="A538" s="713" t="s">
        <v>57</v>
      </c>
      <c r="B538" s="713"/>
      <c r="C538" s="509">
        <f>C531-C537</f>
        <v>0.1</v>
      </c>
      <c r="D538" s="638">
        <f>D529-D537</f>
        <v>0.4</v>
      </c>
      <c r="E538" s="638">
        <f t="shared" ref="E538:F538" si="327">E529-E537</f>
        <v>0.4</v>
      </c>
      <c r="F538" s="638">
        <f t="shared" si="327"/>
        <v>0.4</v>
      </c>
      <c r="G538" s="638">
        <f t="shared" si="325"/>
        <v>100</v>
      </c>
      <c r="H538" s="638">
        <f t="shared" ref="H538" si="328">H529-H537</f>
        <v>0.4</v>
      </c>
      <c r="I538" s="638">
        <f>H538/E538*100</f>
        <v>100</v>
      </c>
      <c r="J538" s="638">
        <f>H538/D538*100</f>
        <v>100</v>
      </c>
      <c r="K538" s="638">
        <f t="shared" ref="K538:L538" si="329">K529-K537</f>
        <v>0</v>
      </c>
      <c r="L538" s="638">
        <f t="shared" si="329"/>
        <v>0</v>
      </c>
      <c r="M538" s="638">
        <v>0</v>
      </c>
      <c r="N538" s="638">
        <f>K538/H538*100</f>
        <v>0</v>
      </c>
      <c r="O538" s="620"/>
      <c r="P538" s="620"/>
      <c r="Q538" s="513"/>
    </row>
    <row r="539" spans="1:17" s="7" customFormat="1" ht="51" customHeight="1" x14ac:dyDescent="0.25">
      <c r="A539" s="856" t="s">
        <v>2713</v>
      </c>
      <c r="B539" s="870"/>
      <c r="C539" s="587">
        <f>(SUMIFS(Лист3!$O$15:$O$500,Лист3!$P$15:$P$500,"L1",Лист3!$A$15:$A$500,"843"))/$Q$3</f>
        <v>0.1</v>
      </c>
      <c r="D539" s="588">
        <f>(SUMIFS(Лист1!$O$15:$O$500,Лист1!$Q$15:$Q$500,"L1",Лист1!$A$15:$A$500,"843"))/$Q$3</f>
        <v>0.4</v>
      </c>
      <c r="E539" s="588">
        <f>(SUMIFS(Лист2!$P$15:$P$500,Лист2!$R$15:$R$500,"L1",Лист2!$A$15:$A$500,"843"))/$Q$4</f>
        <v>0.4</v>
      </c>
      <c r="F539" s="588">
        <f>(SUMIFS(Лист1!$O$15:$O$500,Лист1!$Q$15:$Q$500,"L1",Лист1!$A$15:$A$500,"843"))/$Q$3</f>
        <v>0.4</v>
      </c>
      <c r="G539" s="588">
        <f>F539/E539*100</f>
        <v>100</v>
      </c>
      <c r="H539" s="588">
        <f>(SUMIFS(Лист1!$P$15:$P$500,Лист1!$Q$15:$Q$500,"L1",Лист1!$A$15:$A$500,"843"))/$Q$3</f>
        <v>0.4</v>
      </c>
      <c r="I539" s="589">
        <f>H539/E539*100</f>
        <v>100</v>
      </c>
      <c r="J539" s="589">
        <f>H539/D539*100</f>
        <v>100</v>
      </c>
      <c r="K539" s="637"/>
      <c r="L539" s="637"/>
      <c r="M539" s="638"/>
      <c r="N539" s="638"/>
      <c r="O539" s="685"/>
      <c r="P539" s="685"/>
    </row>
    <row r="540" spans="1:17" s="7" customFormat="1" ht="15" customHeight="1" x14ac:dyDescent="0.25">
      <c r="A540" s="851" t="s">
        <v>5</v>
      </c>
      <c r="B540" s="868"/>
      <c r="C540" s="508">
        <f>(SUMIFS(Лист3!$O$15:$O$500,Лист3!$P$15:$P$500,"L1",Лист3!$A$15:$A$500,"843",Лист3!$K$15:$K$500,"1*"))/$Q$3</f>
        <v>0</v>
      </c>
      <c r="D540" s="596">
        <f>(SUMIFS(Лист1!$O$15:$O$500,Лист1!$Q$15:$Q$500,"L1",Лист1!$A$15:$A$500,"843",Лист1!$K$15:$K$500,"1*"))/$Q$3</f>
        <v>0</v>
      </c>
      <c r="E540" s="627">
        <f>(SUMIFS(Лист2!$P$15:$P$500,Лист2!$A$15:$A$500,"843",Лист2!$K$15:$K$500,"1*",Лист2!$R$15:$R$500,"L1"))/$Q$4</f>
        <v>0</v>
      </c>
      <c r="F540" s="596">
        <f>(SUMIFS(Лист1!$O$15:$O$500,Лист1!$Q$15:$Q$500,"L1",Лист1!$A$15:$A$500,"843",Лист1!$K$15:$K$500,"1*"))/$Q$3</f>
        <v>0</v>
      </c>
      <c r="G540" s="627">
        <v>0</v>
      </c>
      <c r="H540" s="596">
        <f>(SUMIFS(Лист1!$P$15:$P$500,Лист1!$Q$15:$Q$500,"L1",Лист1!$A$15:$A$500,"843",Лист1!$K$15:$K$500,"1*"))/$Q$3</f>
        <v>0</v>
      </c>
      <c r="I540" s="642">
        <v>0</v>
      </c>
      <c r="J540" s="642">
        <v>0</v>
      </c>
      <c r="K540" s="597">
        <f>164656912.86/1000000</f>
        <v>164.65691286000001</v>
      </c>
      <c r="L540" s="597">
        <f>164731600/1000000</f>
        <v>164.73159999999999</v>
      </c>
      <c r="M540" s="597">
        <f t="shared" ref="M540:M541" si="330">K540/L540*100</f>
        <v>99.954661315740282</v>
      </c>
      <c r="N540" s="597" t="e">
        <f>(K540/H540)*100</f>
        <v>#DIV/0!</v>
      </c>
      <c r="O540" s="685"/>
      <c r="P540" s="685"/>
    </row>
    <row r="541" spans="1:17" s="7" customFormat="1" ht="15" customHeight="1" x14ac:dyDescent="0.25">
      <c r="A541" s="852" t="s">
        <v>6</v>
      </c>
      <c r="B541" s="869"/>
      <c r="C541" s="506">
        <f>(SUMIFS(Лист3!$O$15:$O$500,Лист3!$P$15:$P$500,"L1",Лист3!$A$15:$A$500,"843",Лист3!$K$15:$K$500,"0*"))/$Q$3</f>
        <v>0.1</v>
      </c>
      <c r="D541" s="629">
        <f>(SUMIFS(Лист1!$O$15:$O$500,Лист1!$Q$15:$Q$500,"L1",Лист1!$A$15:$A$500,"843",Лист1!$K$15:$K$500,"0*"))/$Q$3</f>
        <v>0.4</v>
      </c>
      <c r="E541" s="630">
        <f>(SUMIFS(Лист2!$P$15:$P$500,Лист2!$A$15:$A$500,"843",Лист2!$K$15:$K$500,"0*",Лист2!$R$15:$R$500,"L1"))/$Q$4</f>
        <v>0.4</v>
      </c>
      <c r="F541" s="629">
        <f>(SUMIFS(Лист1!$O$15:$O$500,Лист1!$Q$15:$Q$500,"L1",Лист1!$A$15:$A$500,"843",Лист1!$K$15:$K$500,"0*"))/$Q$3</f>
        <v>0.4</v>
      </c>
      <c r="G541" s="630">
        <f t="shared" ref="G541" si="331">F541/E541*100</f>
        <v>100</v>
      </c>
      <c r="H541" s="629">
        <f>(SUMIFS(Лист1!$P$15:$P$500,Лист1!$Q$15:$Q$500,"L1",Лист1!$A$15:$A$500,"843",Лист1!$K$15:$K$500,"0*"))/$Q$3</f>
        <v>0.4</v>
      </c>
      <c r="I541" s="643">
        <f t="shared" ref="I541" si="332">H541/E541*100</f>
        <v>100</v>
      </c>
      <c r="J541" s="643">
        <f t="shared" ref="J541" si="333">H541/D541*100</f>
        <v>100</v>
      </c>
      <c r="K541" s="631">
        <f>363545347.85/1000000</f>
        <v>363.54534785000004</v>
      </c>
      <c r="L541" s="631">
        <f>364299670.67/1000000</f>
        <v>364.29967067000001</v>
      </c>
      <c r="M541" s="631">
        <f t="shared" si="330"/>
        <v>99.792938923438314</v>
      </c>
      <c r="N541" s="631">
        <f>(K541/H541)*100</f>
        <v>90886.336962500005</v>
      </c>
      <c r="O541" s="685"/>
      <c r="P541" s="685"/>
      <c r="Q541" s="66"/>
    </row>
    <row r="542" spans="1:17" ht="34.5" customHeight="1" x14ac:dyDescent="0.25">
      <c r="A542" s="857" t="s">
        <v>2396</v>
      </c>
      <c r="B542" s="857"/>
      <c r="C542" s="857"/>
      <c r="D542" s="857"/>
      <c r="E542" s="857"/>
      <c r="F542" s="857"/>
      <c r="G542" s="857"/>
      <c r="H542" s="857"/>
      <c r="I542" s="857"/>
      <c r="J542" s="857"/>
      <c r="K542" s="857"/>
      <c r="L542" s="857"/>
      <c r="M542" s="857"/>
      <c r="N542" s="857"/>
      <c r="O542" s="857"/>
      <c r="P542" s="857"/>
      <c r="Q542" s="513"/>
    </row>
    <row r="543" spans="1:17" ht="47.25" customHeight="1" x14ac:dyDescent="0.25">
      <c r="A543" s="858" t="s">
        <v>53</v>
      </c>
      <c r="B543" s="858"/>
      <c r="C543" s="656">
        <f>C545</f>
        <v>13.5021</v>
      </c>
      <c r="D543" s="591">
        <f>D545</f>
        <v>19.914408999999999</v>
      </c>
      <c r="E543" s="591">
        <f>E545</f>
        <v>19.914408999999999</v>
      </c>
      <c r="F543" s="591">
        <f>F545</f>
        <v>19.914408999999999</v>
      </c>
      <c r="G543" s="591">
        <f>F543/E543*100</f>
        <v>100</v>
      </c>
      <c r="H543" s="591">
        <f>H545</f>
        <v>19.914408999999999</v>
      </c>
      <c r="I543" s="591">
        <f>I545</f>
        <v>100</v>
      </c>
      <c r="J543" s="591">
        <f t="shared" ref="J543:N543" si="334">J545</f>
        <v>100</v>
      </c>
      <c r="K543" s="591">
        <f t="shared" si="334"/>
        <v>0</v>
      </c>
      <c r="L543" s="591">
        <f t="shared" si="334"/>
        <v>0</v>
      </c>
      <c r="M543" s="591">
        <f t="shared" si="334"/>
        <v>0</v>
      </c>
      <c r="N543" s="591">
        <f t="shared" si="334"/>
        <v>0</v>
      </c>
      <c r="O543" s="624"/>
      <c r="P543" s="624"/>
      <c r="Q543" s="513"/>
    </row>
    <row r="544" spans="1:17" ht="38.25" customHeight="1" x14ac:dyDescent="0.25">
      <c r="A544" s="850" t="s">
        <v>2397</v>
      </c>
      <c r="B544" s="850"/>
      <c r="C544" s="850"/>
      <c r="D544" s="850"/>
      <c r="E544" s="850"/>
      <c r="F544" s="850"/>
      <c r="G544" s="850"/>
      <c r="H544" s="850"/>
      <c r="I544" s="850"/>
      <c r="J544" s="850"/>
      <c r="K544" s="850"/>
      <c r="L544" s="850"/>
      <c r="M544" s="850"/>
      <c r="N544" s="850"/>
      <c r="O544" s="850"/>
      <c r="P544" s="850"/>
      <c r="Q544" s="513"/>
    </row>
    <row r="545" spans="1:17" ht="15" customHeight="1" x14ac:dyDescent="0.25">
      <c r="A545" s="849" t="s">
        <v>14</v>
      </c>
      <c r="B545" s="849"/>
      <c r="C545" s="593">
        <f>SUM(C546:C550)</f>
        <v>13.5021</v>
      </c>
      <c r="D545" s="593">
        <f>SUM(D546:D550)</f>
        <v>19.914408999999999</v>
      </c>
      <c r="E545" s="593">
        <f>SUM(E546:E550)</f>
        <v>19.914408999999999</v>
      </c>
      <c r="F545" s="593">
        <f>SUM(F546:F550)</f>
        <v>19.914408999999999</v>
      </c>
      <c r="G545" s="593">
        <f>F545/E545*100</f>
        <v>100</v>
      </c>
      <c r="H545" s="593">
        <f>SUM(H546:H550)</f>
        <v>19.914408999999999</v>
      </c>
      <c r="I545" s="593">
        <f>H545/E545*100</f>
        <v>100</v>
      </c>
      <c r="J545" s="594">
        <f>H545/D545*100</f>
        <v>100</v>
      </c>
      <c r="K545" s="594">
        <f>SUM(K546:K550)</f>
        <v>0</v>
      </c>
      <c r="L545" s="594">
        <f>SUM(L546:L550)</f>
        <v>0</v>
      </c>
      <c r="M545" s="594">
        <v>0</v>
      </c>
      <c r="N545" s="594">
        <f>K545/H545*100</f>
        <v>0</v>
      </c>
      <c r="O545" s="665"/>
      <c r="P545" s="685"/>
      <c r="Q545" s="513"/>
    </row>
    <row r="546" spans="1:17" ht="15" customHeight="1" x14ac:dyDescent="0.25">
      <c r="A546" s="851" t="s">
        <v>5</v>
      </c>
      <c r="B546" s="851"/>
      <c r="C546" s="508">
        <f>(SUMIFS(Лист3!$O$15:$O$500,Лист3!$P$15:$P$500,"L2",Лист3!$K$15:$K$500,"1*"))/$Q$3</f>
        <v>12.0021</v>
      </c>
      <c r="D546" s="596">
        <f>(SUMIFS(Лист1!$O$15:$O$500,Лист1!$Q$15:$Q$500,"L2",Лист1!$K$15:$K$500,"1*"))/$Q$3</f>
        <v>19.5</v>
      </c>
      <c r="E546" s="597">
        <f>19500/1000</f>
        <v>19.5</v>
      </c>
      <c r="F546" s="596">
        <f>(SUMIFS(Лист1!$O$15:$O$500,Лист1!$Q$15:$Q$500,"L2",Лист1!$K$15:$K$500,"1*"))/$Q$3</f>
        <v>19.5</v>
      </c>
      <c r="G546" s="597">
        <f t="shared" ref="G546:G552" si="335">F546/E546*100</f>
        <v>100</v>
      </c>
      <c r="H546" s="596">
        <f>(SUMIFS(Лист1!$P$15:$P$500,Лист1!$Q$15:$Q$500,"L2",Лист1!$K$15:$K$500,"1*"))/$Q$3</f>
        <v>19.5</v>
      </c>
      <c r="I546" s="597">
        <f>(H546/E546)*100</f>
        <v>100</v>
      </c>
      <c r="J546" s="597">
        <f>(H546/D546)*100</f>
        <v>100</v>
      </c>
      <c r="K546" s="597">
        <v>0</v>
      </c>
      <c r="L546" s="597">
        <v>0</v>
      </c>
      <c r="M546" s="597">
        <v>0</v>
      </c>
      <c r="N546" s="597">
        <f t="shared" ref="N546:N547" si="336">K546/H546*100</f>
        <v>0</v>
      </c>
      <c r="O546" s="604"/>
      <c r="P546" s="604"/>
      <c r="Q546" s="513"/>
    </row>
    <row r="547" spans="1:17" ht="15" customHeight="1" x14ac:dyDescent="0.25">
      <c r="A547" s="852" t="s">
        <v>6</v>
      </c>
      <c r="B547" s="852"/>
      <c r="C547" s="506">
        <f>(SUMIFS(Лист3!$O$15:$O$500,Лист3!$P$15:$P$500,"L2",Лист3!$K$15:$K$500,"0*"))/$Q$3</f>
        <v>1.5</v>
      </c>
      <c r="D547" s="629">
        <f>(SUMIFS(Лист1!$O$15:$O$500,Лист1!$Q$15:$Q$500,"L2",Лист1!$K$15:$K$500,"0*"))/$Q$3</f>
        <v>0.41440900000000003</v>
      </c>
      <c r="E547" s="631">
        <f>414.409/1000</f>
        <v>0.41440899999999997</v>
      </c>
      <c r="F547" s="629">
        <f>(SUMIFS(Лист1!$O$15:$O$500,Лист1!$Q$15:$Q$500,"L2",Лист1!$K$15:$K$500,"0*"))/$Q$3</f>
        <v>0.41440900000000003</v>
      </c>
      <c r="G547" s="631">
        <f t="shared" si="335"/>
        <v>100.00000000000003</v>
      </c>
      <c r="H547" s="629">
        <f>(SUMIFS(Лист1!$P$15:$P$500,Лист1!$Q$15:$Q$500,"L2",Лист1!$K$15:$K$500,"0*"))/$Q$3</f>
        <v>0.41440900000000003</v>
      </c>
      <c r="I547" s="631">
        <f>(H547/E547)*100</f>
        <v>100.00000000000003</v>
      </c>
      <c r="J547" s="631">
        <f>(H547/D547)*100</f>
        <v>100</v>
      </c>
      <c r="K547" s="631">
        <v>0</v>
      </c>
      <c r="L547" s="631">
        <v>0</v>
      </c>
      <c r="M547" s="631">
        <v>0</v>
      </c>
      <c r="N547" s="631">
        <f t="shared" si="336"/>
        <v>0</v>
      </c>
      <c r="O547" s="606"/>
      <c r="P547" s="606"/>
      <c r="Q547" s="513"/>
    </row>
    <row r="548" spans="1:17" ht="15" customHeight="1" x14ac:dyDescent="0.25">
      <c r="A548" s="853" t="s">
        <v>7</v>
      </c>
      <c r="B548" s="853"/>
      <c r="C548" s="632"/>
      <c r="D548" s="633">
        <v>0</v>
      </c>
      <c r="E548" s="633">
        <v>0</v>
      </c>
      <c r="F548" s="633">
        <v>0</v>
      </c>
      <c r="G548" s="633">
        <v>0</v>
      </c>
      <c r="H548" s="633">
        <v>0</v>
      </c>
      <c r="I548" s="633">
        <v>0</v>
      </c>
      <c r="J548" s="633">
        <v>0</v>
      </c>
      <c r="K548" s="633">
        <v>0</v>
      </c>
      <c r="L548" s="633">
        <v>0</v>
      </c>
      <c r="M548" s="633">
        <v>0</v>
      </c>
      <c r="N548" s="633">
        <v>0</v>
      </c>
      <c r="O548" s="609"/>
      <c r="P548" s="609"/>
      <c r="Q548" s="513"/>
    </row>
    <row r="549" spans="1:17" ht="15" customHeight="1" x14ac:dyDescent="0.25">
      <c r="A549" s="854" t="s">
        <v>8</v>
      </c>
      <c r="B549" s="854"/>
      <c r="C549" s="634">
        <v>0</v>
      </c>
      <c r="D549" s="654">
        <v>0</v>
      </c>
      <c r="E549" s="654">
        <v>0</v>
      </c>
      <c r="F549" s="654">
        <v>0</v>
      </c>
      <c r="G549" s="654">
        <v>0</v>
      </c>
      <c r="H549" s="654">
        <v>0</v>
      </c>
      <c r="I549" s="654">
        <v>0</v>
      </c>
      <c r="J549" s="654">
        <v>0</v>
      </c>
      <c r="K549" s="654">
        <v>0</v>
      </c>
      <c r="L549" s="654">
        <v>0</v>
      </c>
      <c r="M549" s="654">
        <v>0</v>
      </c>
      <c r="N549" s="654">
        <v>0</v>
      </c>
      <c r="O549" s="613"/>
      <c r="P549" s="613"/>
      <c r="Q549" s="513"/>
    </row>
    <row r="550" spans="1:17" ht="15" customHeight="1" x14ac:dyDescent="0.25">
      <c r="A550" s="855" t="s">
        <v>9</v>
      </c>
      <c r="B550" s="855"/>
      <c r="C550" s="598">
        <v>0</v>
      </c>
      <c r="D550" s="655">
        <v>0</v>
      </c>
      <c r="E550" s="655">
        <v>0</v>
      </c>
      <c r="F550" s="655">
        <v>0</v>
      </c>
      <c r="G550" s="655">
        <v>0</v>
      </c>
      <c r="H550" s="655">
        <v>0</v>
      </c>
      <c r="I550" s="655">
        <v>0</v>
      </c>
      <c r="J550" s="655">
        <v>0</v>
      </c>
      <c r="K550" s="655">
        <v>0</v>
      </c>
      <c r="L550" s="655">
        <v>0</v>
      </c>
      <c r="M550" s="655">
        <v>0</v>
      </c>
      <c r="N550" s="655">
        <v>0</v>
      </c>
      <c r="O550" s="616"/>
      <c r="P550" s="616"/>
      <c r="Q550" s="513"/>
    </row>
    <row r="551" spans="1:17" ht="31.5" customHeight="1" x14ac:dyDescent="0.25">
      <c r="A551" s="719" t="s">
        <v>58</v>
      </c>
      <c r="B551" s="719"/>
      <c r="C551" s="510">
        <v>0</v>
      </c>
      <c r="D551" s="636">
        <v>0</v>
      </c>
      <c r="E551" s="636">
        <v>0</v>
      </c>
      <c r="F551" s="636">
        <v>0</v>
      </c>
      <c r="G551" s="636">
        <v>0</v>
      </c>
      <c r="H551" s="636">
        <v>0</v>
      </c>
      <c r="I551" s="636">
        <v>0</v>
      </c>
      <c r="J551" s="636">
        <v>0</v>
      </c>
      <c r="K551" s="636">
        <v>0</v>
      </c>
      <c r="L551" s="636">
        <v>0</v>
      </c>
      <c r="M551" s="636">
        <v>0</v>
      </c>
      <c r="N551" s="636">
        <v>0</v>
      </c>
      <c r="O551" s="618"/>
      <c r="P551" s="618"/>
      <c r="Q551" s="513"/>
    </row>
    <row r="552" spans="1:17" ht="14.25" customHeight="1" x14ac:dyDescent="0.25">
      <c r="A552" s="713" t="s">
        <v>57</v>
      </c>
      <c r="B552" s="713"/>
      <c r="C552" s="509">
        <f>C545-C551</f>
        <v>13.5021</v>
      </c>
      <c r="D552" s="637">
        <f>D543-D551</f>
        <v>19.914408999999999</v>
      </c>
      <c r="E552" s="637">
        <f t="shared" ref="E552:F552" si="337">E543-E551</f>
        <v>19.914408999999999</v>
      </c>
      <c r="F552" s="637">
        <f t="shared" si="337"/>
        <v>19.914408999999999</v>
      </c>
      <c r="G552" s="637">
        <f t="shared" si="335"/>
        <v>100</v>
      </c>
      <c r="H552" s="637">
        <f t="shared" ref="H552" si="338">H543-H551</f>
        <v>19.914408999999999</v>
      </c>
      <c r="I552" s="638">
        <f>H552/E552*100</f>
        <v>100</v>
      </c>
      <c r="J552" s="638">
        <f>H552/D552*100</f>
        <v>100</v>
      </c>
      <c r="K552" s="637">
        <f t="shared" ref="K552:L552" si="339">K543-K551</f>
        <v>0</v>
      </c>
      <c r="L552" s="637">
        <f t="shared" si="339"/>
        <v>0</v>
      </c>
      <c r="M552" s="638">
        <v>0</v>
      </c>
      <c r="N552" s="638">
        <f>K552/H552*100</f>
        <v>0</v>
      </c>
      <c r="O552" s="620"/>
      <c r="P552" s="620"/>
      <c r="Q552" s="513"/>
    </row>
    <row r="553" spans="1:17" s="7" customFormat="1" ht="46.5" customHeight="1" x14ac:dyDescent="0.25">
      <c r="A553" s="856" t="s">
        <v>2713</v>
      </c>
      <c r="B553" s="870"/>
      <c r="C553" s="587">
        <f>(SUMIFS(Лист3!$O$15:$O$500,Лист3!$P$15:$P$500,"L2",Лист3!$A$15:$A$500,"843"))/$Q$3</f>
        <v>13.5021</v>
      </c>
      <c r="D553" s="588">
        <f>(SUMIFS(Лист1!$O$15:$O$500,Лист1!$Q$15:$Q$500,"L2",Лист1!$A$15:$A$500,"843"))/$Q$3</f>
        <v>19.914408999999999</v>
      </c>
      <c r="E553" s="588">
        <f>(SUMIFS(Лист2!$P$15:$P$500,Лист2!$R$15:$R$500,"L2",Лист2!$A$15:$A$500,"843"))/$Q$4</f>
        <v>19.914408999999999</v>
      </c>
      <c r="F553" s="588">
        <f>(SUMIFS(Лист1!$O$15:$O$500,Лист1!$Q$15:$Q$500,"L2",Лист1!$A$15:$A$500,"843"))/$Q$3</f>
        <v>19.914408999999999</v>
      </c>
      <c r="G553" s="588">
        <f>F553/E553*100</f>
        <v>100</v>
      </c>
      <c r="H553" s="588">
        <f>(SUMIFS(Лист1!$P$15:$P$500,Лист1!$Q$15:$Q$500,"L2",Лист1!$A$15:$A$500,"843"))/$Q$3</f>
        <v>19.914408999999999</v>
      </c>
      <c r="I553" s="589">
        <f>H553/E553*100</f>
        <v>100</v>
      </c>
      <c r="J553" s="589">
        <f>H553/D553*100</f>
        <v>100</v>
      </c>
      <c r="K553" s="637"/>
      <c r="L553" s="637"/>
      <c r="M553" s="638"/>
      <c r="N553" s="638"/>
      <c r="O553" s="685"/>
      <c r="P553" s="685"/>
    </row>
    <row r="554" spans="1:17" s="7" customFormat="1" ht="15" customHeight="1" x14ac:dyDescent="0.25">
      <c r="A554" s="851" t="s">
        <v>5</v>
      </c>
      <c r="B554" s="868"/>
      <c r="C554" s="508">
        <f>(SUMIFS(Лист3!$O$15:$O$500,Лист3!$P$15:$P$500,"L2",Лист3!$A$15:$A$500,"843",Лист3!$K$15:$K$500,"1*"))/$Q$3</f>
        <v>12.0021</v>
      </c>
      <c r="D554" s="596">
        <f>(SUMIFS(Лист1!$O$15:$O$500,Лист1!$Q$15:$Q$500,"L2",Лист1!$A$15:$A$500,"843",Лист1!$K$15:$K$500,"1*"))/$Q$3</f>
        <v>19.5</v>
      </c>
      <c r="E554" s="627">
        <f>(SUMIFS(Лист2!$P$15:$P$500,Лист2!$A$15:$A$500,"843",Лист2!$K$15:$K$500,"1*",Лист2!$R$15:$R$500,"L2"))/$Q$4</f>
        <v>19.5</v>
      </c>
      <c r="F554" s="596">
        <f>(SUMIFS(Лист1!$O$15:$O$500,Лист1!$Q$15:$Q$500,"L2",Лист1!$A$15:$A$500,"843",Лист1!$K$15:$K$500,"1*"))/$Q$3</f>
        <v>19.5</v>
      </c>
      <c r="G554" s="627">
        <f t="shared" ref="G554:G555" si="340">F554/E554*100</f>
        <v>100</v>
      </c>
      <c r="H554" s="596">
        <f>(SUMIFS(Лист1!$P$15:$P$500,Лист1!$Q$15:$Q$500,"L2",Лист1!$A$15:$A$500,"843",Лист1!$K$15:$K$500,"1*"))/$Q$3</f>
        <v>19.5</v>
      </c>
      <c r="I554" s="642">
        <f t="shared" ref="I554:I555" si="341">H554/E554*100</f>
        <v>100</v>
      </c>
      <c r="J554" s="642">
        <f t="shared" ref="J554:J555" si="342">H554/D554*100</f>
        <v>100</v>
      </c>
      <c r="K554" s="597">
        <f>164656912.86/1000000</f>
        <v>164.65691286000001</v>
      </c>
      <c r="L554" s="597">
        <f>164731600/1000000</f>
        <v>164.73159999999999</v>
      </c>
      <c r="M554" s="597">
        <f t="shared" ref="M554:M555" si="343">K554/L554*100</f>
        <v>99.954661315740282</v>
      </c>
      <c r="N554" s="597">
        <f>(K554/H554)*100</f>
        <v>844.39442492307694</v>
      </c>
      <c r="O554" s="685"/>
      <c r="P554" s="685"/>
    </row>
    <row r="555" spans="1:17" s="7" customFormat="1" ht="15" customHeight="1" x14ac:dyDescent="0.25">
      <c r="A555" s="852" t="s">
        <v>6</v>
      </c>
      <c r="B555" s="869"/>
      <c r="C555" s="506">
        <f>(SUMIFS(Лист3!$O$15:$O$500,Лист3!$P$15:$P$500,"L2",Лист3!$A$15:$A$500,"843",Лист3!$K$15:$K$500,"0*"))/$Q$3</f>
        <v>1.5</v>
      </c>
      <c r="D555" s="629">
        <f>(SUMIFS(Лист1!$O$15:$O$500,Лист1!$Q$15:$Q$500,"L2",Лист1!$A$15:$A$500,"843",Лист1!$K$15:$K$500,"0*"))/$Q$3</f>
        <v>0.41440900000000003</v>
      </c>
      <c r="E555" s="630">
        <f>(SUMIFS(Лист2!$P$15:$P$500,Лист2!$A$15:$A$500,"843",Лист2!$K$15:$K$500,"0*",Лист2!$R$15:$R$500,"L2"))/$Q$4</f>
        <v>0.41440899999999997</v>
      </c>
      <c r="F555" s="629">
        <f>(SUMIFS(Лист1!$O$15:$O$500,Лист1!$Q$15:$Q$500,"L2",Лист1!$A$15:$A$500,"843",Лист1!$K$15:$K$500,"0*"))/$Q$3</f>
        <v>0.41440900000000003</v>
      </c>
      <c r="G555" s="630">
        <f t="shared" si="340"/>
        <v>100.00000000000003</v>
      </c>
      <c r="H555" s="629">
        <f>(SUMIFS(Лист1!$P$15:$P$500,Лист1!$Q$15:$Q$500,"L2",Лист1!$A$15:$A$500,"843",Лист1!$K$15:$K$500,"0*"))/$Q$3</f>
        <v>0.41440900000000003</v>
      </c>
      <c r="I555" s="643">
        <f t="shared" si="341"/>
        <v>100.00000000000003</v>
      </c>
      <c r="J555" s="643">
        <f t="shared" si="342"/>
        <v>100</v>
      </c>
      <c r="K555" s="631">
        <f>363545347.85/1000000</f>
        <v>363.54534785000004</v>
      </c>
      <c r="L555" s="631">
        <f>364299670.67/1000000</f>
        <v>364.29967067000001</v>
      </c>
      <c r="M555" s="631">
        <f t="shared" si="343"/>
        <v>99.792938923438314</v>
      </c>
      <c r="N555" s="631">
        <f>(K555/H555)*100</f>
        <v>87726.219230277347</v>
      </c>
      <c r="O555" s="685"/>
      <c r="P555" s="685"/>
      <c r="Q555" s="66"/>
    </row>
    <row r="556" spans="1:17" ht="41.25" customHeight="1" x14ac:dyDescent="0.25">
      <c r="A556" s="862" t="s">
        <v>2398</v>
      </c>
      <c r="B556" s="862"/>
      <c r="C556" s="862"/>
      <c r="D556" s="862"/>
      <c r="E556" s="862"/>
      <c r="F556" s="862"/>
      <c r="G556" s="862"/>
      <c r="H556" s="862"/>
      <c r="I556" s="862"/>
      <c r="J556" s="862"/>
      <c r="K556" s="862"/>
      <c r="L556" s="862"/>
      <c r="M556" s="862"/>
      <c r="N556" s="862"/>
      <c r="O556" s="862"/>
      <c r="P556" s="862"/>
      <c r="Q556" s="513"/>
    </row>
    <row r="557" spans="1:17" ht="50.25" customHeight="1" x14ac:dyDescent="0.25">
      <c r="A557" s="863" t="s">
        <v>52</v>
      </c>
      <c r="B557" s="863"/>
      <c r="C557" s="480">
        <f>C559+C573+C587</f>
        <v>516.79700112</v>
      </c>
      <c r="D557" s="429">
        <f>D559+D573+D587</f>
        <v>275.62840222</v>
      </c>
      <c r="E557" s="429">
        <f>E559+E573+E587</f>
        <v>439.12559839000005</v>
      </c>
      <c r="F557" s="429">
        <f>F559+F573+F587</f>
        <v>275.62840222</v>
      </c>
      <c r="G557" s="468">
        <f>F557/E557*100</f>
        <v>62.767555166575939</v>
      </c>
      <c r="H557" s="429">
        <f>H559+H573+H587</f>
        <v>273.92634151999999</v>
      </c>
      <c r="I557" s="429">
        <f>(H557/E557)*100</f>
        <v>62.379952916504344</v>
      </c>
      <c r="J557" s="429">
        <f>(H557/D557)*100</f>
        <v>99.382479930844909</v>
      </c>
      <c r="K557" s="429">
        <f>K559+K573+K587+K604+K615</f>
        <v>640.3880909400001</v>
      </c>
      <c r="L557" s="429">
        <f>L559+L573+L587+L604+L615</f>
        <v>640.50439803999996</v>
      </c>
      <c r="M557" s="468">
        <f>K557/L557*100</f>
        <v>99.981841326873663</v>
      </c>
      <c r="N557" s="429">
        <f>(K557/H557)*100</f>
        <v>233.78112794356576</v>
      </c>
      <c r="O557" s="623"/>
      <c r="P557" s="623"/>
      <c r="Q557" s="513"/>
    </row>
    <row r="558" spans="1:17" ht="36.75" customHeight="1" x14ac:dyDescent="0.25">
      <c r="A558" s="857" t="s">
        <v>2399</v>
      </c>
      <c r="B558" s="857"/>
      <c r="C558" s="857"/>
      <c r="D558" s="857"/>
      <c r="E558" s="857"/>
      <c r="F558" s="857"/>
      <c r="G558" s="857"/>
      <c r="H558" s="857"/>
      <c r="I558" s="857"/>
      <c r="J558" s="857"/>
      <c r="K558" s="857"/>
      <c r="L558" s="857"/>
      <c r="M558" s="857"/>
      <c r="N558" s="857"/>
      <c r="O558" s="857"/>
      <c r="P558" s="857"/>
      <c r="Q558" s="513"/>
    </row>
    <row r="559" spans="1:17" ht="46.5" customHeight="1" x14ac:dyDescent="0.25">
      <c r="A559" s="858" t="s">
        <v>53</v>
      </c>
      <c r="B559" s="858"/>
      <c r="C559" s="656">
        <f>C561</f>
        <v>2.2614141499999998</v>
      </c>
      <c r="D559" s="591">
        <f>D561</f>
        <v>1.5538383899999999</v>
      </c>
      <c r="E559" s="591">
        <f>E561</f>
        <v>1.5538383899999999</v>
      </c>
      <c r="F559" s="591">
        <f>F561</f>
        <v>1.5538383899999999</v>
      </c>
      <c r="G559" s="591">
        <f>F559/E559*100</f>
        <v>100</v>
      </c>
      <c r="H559" s="591">
        <f>H561</f>
        <v>1.5538383899999999</v>
      </c>
      <c r="I559" s="591">
        <f>I561</f>
        <v>100</v>
      </c>
      <c r="J559" s="591">
        <f t="shared" ref="J559:N559" si="344">J561</f>
        <v>100</v>
      </c>
      <c r="K559" s="591">
        <f t="shared" si="344"/>
        <v>0</v>
      </c>
      <c r="L559" s="591">
        <f t="shared" si="344"/>
        <v>0</v>
      </c>
      <c r="M559" s="591">
        <f>M561</f>
        <v>0</v>
      </c>
      <c r="N559" s="591">
        <f t="shared" si="344"/>
        <v>0</v>
      </c>
      <c r="O559" s="624"/>
      <c r="P559" s="624"/>
      <c r="Q559" s="513"/>
    </row>
    <row r="560" spans="1:17" ht="37.5" customHeight="1" x14ac:dyDescent="0.25">
      <c r="A560" s="850" t="s">
        <v>2400</v>
      </c>
      <c r="B560" s="850"/>
      <c r="C560" s="850"/>
      <c r="D560" s="850"/>
      <c r="E560" s="850"/>
      <c r="F560" s="850"/>
      <c r="G560" s="850"/>
      <c r="H560" s="850"/>
      <c r="I560" s="850"/>
      <c r="J560" s="850"/>
      <c r="K560" s="850"/>
      <c r="L560" s="850"/>
      <c r="M560" s="850"/>
      <c r="N560" s="850"/>
      <c r="O560" s="850"/>
      <c r="P560" s="850"/>
      <c r="Q560" s="513"/>
    </row>
    <row r="561" spans="1:17" ht="16.5" customHeight="1" x14ac:dyDescent="0.25">
      <c r="A561" s="849" t="s">
        <v>14</v>
      </c>
      <c r="B561" s="849"/>
      <c r="C561" s="593">
        <f>SUM(C562:C566)</f>
        <v>2.2614141499999998</v>
      </c>
      <c r="D561" s="593">
        <f>SUM(D562:D566)</f>
        <v>1.5538383899999999</v>
      </c>
      <c r="E561" s="593">
        <f>SUM(E562:E566)</f>
        <v>1.5538383899999999</v>
      </c>
      <c r="F561" s="593">
        <f>SUM(F562:F566)</f>
        <v>1.5538383899999999</v>
      </c>
      <c r="G561" s="593">
        <f>F561/E561*100</f>
        <v>100</v>
      </c>
      <c r="H561" s="593">
        <f>SUM(H562:H566)</f>
        <v>1.5538383899999999</v>
      </c>
      <c r="I561" s="593">
        <f>H561/E561*100</f>
        <v>100</v>
      </c>
      <c r="J561" s="594">
        <f>H561/D561*100</f>
        <v>100</v>
      </c>
      <c r="K561" s="594">
        <f>SUM(K562:K566)</f>
        <v>0</v>
      </c>
      <c r="L561" s="594">
        <f>SUM(L562:L566)</f>
        <v>0</v>
      </c>
      <c r="M561" s="594">
        <v>0</v>
      </c>
      <c r="N561" s="594">
        <f>K561/H561*100</f>
        <v>0</v>
      </c>
      <c r="O561" s="850" t="s">
        <v>1399</v>
      </c>
      <c r="P561" s="867" t="s">
        <v>1400</v>
      </c>
      <c r="Q561" s="513"/>
    </row>
    <row r="562" spans="1:17" ht="15.75" customHeight="1" x14ac:dyDescent="0.25">
      <c r="A562" s="851" t="s">
        <v>5</v>
      </c>
      <c r="B562" s="851"/>
      <c r="C562" s="508">
        <f>(SUMIFS(Лист3!$O$15:$O$500,Лист3!$P$15:$P$500,"I2",Лист3!$K$15:$K$500,"1*"))/$Q$3</f>
        <v>2.2387999999999999</v>
      </c>
      <c r="D562" s="596">
        <f>(SUMIFS(Лист1!$O$15:$O$500,Лист1!$Q$15:$Q$500,"I2",Лист1!$K$15:$K$500,"1*"))/$Q$3</f>
        <v>1.5383</v>
      </c>
      <c r="E562" s="597">
        <f>1538.3/1000</f>
        <v>1.5383</v>
      </c>
      <c r="F562" s="596">
        <f>(SUMIFS(Лист1!$O$15:$O$500,Лист1!$Q$15:$Q$500,"I2",Лист1!$K$15:$K$500,"1*"))/$Q$3</f>
        <v>1.5383</v>
      </c>
      <c r="G562" s="597">
        <f t="shared" ref="G562:G568" si="345">F562/E562*100</f>
        <v>100</v>
      </c>
      <c r="H562" s="596">
        <f>(SUMIFS(Лист1!$P$15:$P$500,Лист1!$Q$15:$Q$500,"I2",Лист1!$K$15:$K$500,"1*"))/$Q$3</f>
        <v>1.5383</v>
      </c>
      <c r="I562" s="597">
        <f>(H562/E562)*100</f>
        <v>100</v>
      </c>
      <c r="J562" s="597">
        <f>(H562/D562)*100</f>
        <v>100</v>
      </c>
      <c r="K562" s="597">
        <v>0</v>
      </c>
      <c r="L562" s="597">
        <v>0</v>
      </c>
      <c r="M562" s="597">
        <v>0</v>
      </c>
      <c r="N562" s="597">
        <f>(K562/H562)*100</f>
        <v>0</v>
      </c>
      <c r="O562" s="850"/>
      <c r="P562" s="867"/>
      <c r="Q562" s="513"/>
    </row>
    <row r="563" spans="1:17" ht="15" customHeight="1" x14ac:dyDescent="0.25">
      <c r="A563" s="852" t="s">
        <v>6</v>
      </c>
      <c r="B563" s="852"/>
      <c r="C563" s="506">
        <f>(SUMIFS(Лист3!$O$15:$O$500,Лист3!$P$15:$P$500,"I2",Лист3!$K$15:$K$500,"0*"))/$Q$3</f>
        <v>2.2614150000000003E-2</v>
      </c>
      <c r="D563" s="629">
        <f>(SUMIFS(Лист1!$O$15:$O$500,Лист1!$Q$15:$Q$500,"I2",Лист1!$K$15:$K$500,"0*"))/$Q$3</f>
        <v>1.5538389999999999E-2</v>
      </c>
      <c r="E563" s="631">
        <f>15.53839/1000</f>
        <v>1.5538389999999999E-2</v>
      </c>
      <c r="F563" s="629">
        <f>(SUMIFS(Лист1!$O$15:$O$500,Лист1!$Q$15:$Q$500,"I2",Лист1!$K$15:$K$500,"0*"))/$Q$3</f>
        <v>1.5538389999999999E-2</v>
      </c>
      <c r="G563" s="631">
        <f t="shared" si="345"/>
        <v>100</v>
      </c>
      <c r="H563" s="629">
        <f>(SUMIFS(Лист1!$P$15:$P$500,Лист1!$Q$15:$Q$500,"I2",Лист1!$K$15:$K$500,"0*"))/$Q$3</f>
        <v>1.5538389999999999E-2</v>
      </c>
      <c r="I563" s="631">
        <f>(H563/E563)*100</f>
        <v>100</v>
      </c>
      <c r="J563" s="631">
        <f>(H563/D563)*100</f>
        <v>100</v>
      </c>
      <c r="K563" s="631">
        <v>0</v>
      </c>
      <c r="L563" s="631">
        <v>0</v>
      </c>
      <c r="M563" s="631">
        <v>0</v>
      </c>
      <c r="N563" s="631">
        <f>(K563/H563)*100</f>
        <v>0</v>
      </c>
      <c r="O563" s="850"/>
      <c r="P563" s="867"/>
      <c r="Q563" s="513"/>
    </row>
    <row r="564" spans="1:17" ht="15" customHeight="1" x14ac:dyDescent="0.25">
      <c r="A564" s="853" t="s">
        <v>7</v>
      </c>
      <c r="B564" s="853"/>
      <c r="C564" s="632"/>
      <c r="D564" s="633">
        <v>0</v>
      </c>
      <c r="E564" s="633">
        <v>0</v>
      </c>
      <c r="F564" s="633">
        <v>0</v>
      </c>
      <c r="G564" s="633">
        <v>0</v>
      </c>
      <c r="H564" s="633">
        <v>0</v>
      </c>
      <c r="I564" s="633">
        <v>0</v>
      </c>
      <c r="J564" s="633">
        <v>0</v>
      </c>
      <c r="K564" s="633">
        <v>0</v>
      </c>
      <c r="L564" s="633">
        <v>0</v>
      </c>
      <c r="M564" s="633">
        <v>0</v>
      </c>
      <c r="N564" s="633">
        <v>0</v>
      </c>
      <c r="O564" s="850"/>
      <c r="P564" s="867"/>
      <c r="Q564" s="513"/>
    </row>
    <row r="565" spans="1:17" ht="15" customHeight="1" x14ac:dyDescent="0.25">
      <c r="A565" s="854" t="s">
        <v>8</v>
      </c>
      <c r="B565" s="854"/>
      <c r="C565" s="634">
        <v>0</v>
      </c>
      <c r="D565" s="654">
        <v>0</v>
      </c>
      <c r="E565" s="654">
        <v>0</v>
      </c>
      <c r="F565" s="654">
        <v>0</v>
      </c>
      <c r="G565" s="654">
        <v>0</v>
      </c>
      <c r="H565" s="654">
        <v>0</v>
      </c>
      <c r="I565" s="654">
        <v>0</v>
      </c>
      <c r="J565" s="654">
        <v>0</v>
      </c>
      <c r="K565" s="654">
        <v>0</v>
      </c>
      <c r="L565" s="654">
        <v>0</v>
      </c>
      <c r="M565" s="654">
        <v>0</v>
      </c>
      <c r="N565" s="654">
        <v>0</v>
      </c>
      <c r="O565" s="850"/>
      <c r="P565" s="867"/>
      <c r="Q565" s="513"/>
    </row>
    <row r="566" spans="1:17" ht="15" customHeight="1" x14ac:dyDescent="0.25">
      <c r="A566" s="855" t="s">
        <v>9</v>
      </c>
      <c r="B566" s="855"/>
      <c r="C566" s="598">
        <v>0</v>
      </c>
      <c r="D566" s="655">
        <v>0</v>
      </c>
      <c r="E566" s="655">
        <v>0</v>
      </c>
      <c r="F566" s="655">
        <v>0</v>
      </c>
      <c r="G566" s="655">
        <v>0</v>
      </c>
      <c r="H566" s="655">
        <v>0</v>
      </c>
      <c r="I566" s="655">
        <v>0</v>
      </c>
      <c r="J566" s="655">
        <v>0</v>
      </c>
      <c r="K566" s="655">
        <v>0</v>
      </c>
      <c r="L566" s="655">
        <v>0</v>
      </c>
      <c r="M566" s="655">
        <v>0</v>
      </c>
      <c r="N566" s="655">
        <v>0</v>
      </c>
      <c r="O566" s="850"/>
      <c r="P566" s="867"/>
      <c r="Q566" s="513"/>
    </row>
    <row r="567" spans="1:17" ht="30.75" customHeight="1" x14ac:dyDescent="0.25">
      <c r="A567" s="719" t="s">
        <v>58</v>
      </c>
      <c r="B567" s="719"/>
      <c r="C567" s="510">
        <v>0</v>
      </c>
      <c r="D567" s="636">
        <v>0</v>
      </c>
      <c r="E567" s="636">
        <v>0</v>
      </c>
      <c r="F567" s="636">
        <v>0</v>
      </c>
      <c r="G567" s="636">
        <v>0</v>
      </c>
      <c r="H567" s="636">
        <v>0</v>
      </c>
      <c r="I567" s="636">
        <v>0</v>
      </c>
      <c r="J567" s="636">
        <v>0</v>
      </c>
      <c r="K567" s="636">
        <v>0</v>
      </c>
      <c r="L567" s="636">
        <v>0</v>
      </c>
      <c r="M567" s="636">
        <v>0</v>
      </c>
      <c r="N567" s="636">
        <v>0</v>
      </c>
      <c r="O567" s="850"/>
      <c r="P567" s="867"/>
      <c r="Q567" s="513"/>
    </row>
    <row r="568" spans="1:17" ht="17.25" customHeight="1" x14ac:dyDescent="0.25">
      <c r="A568" s="713" t="s">
        <v>57</v>
      </c>
      <c r="B568" s="713"/>
      <c r="C568" s="509">
        <f>C561-C567</f>
        <v>2.2614141499999998</v>
      </c>
      <c r="D568" s="637">
        <f>D559-D567</f>
        <v>1.5538383899999999</v>
      </c>
      <c r="E568" s="637">
        <f t="shared" ref="E568:F568" si="346">E559-E567</f>
        <v>1.5538383899999999</v>
      </c>
      <c r="F568" s="637">
        <f t="shared" si="346"/>
        <v>1.5538383899999999</v>
      </c>
      <c r="G568" s="637">
        <f t="shared" si="345"/>
        <v>100</v>
      </c>
      <c r="H568" s="637">
        <f t="shared" ref="H568" si="347">H559-H567</f>
        <v>1.5538383899999999</v>
      </c>
      <c r="I568" s="638">
        <f>H568/E568*100</f>
        <v>100</v>
      </c>
      <c r="J568" s="638">
        <f>H568/D568*100</f>
        <v>100</v>
      </c>
      <c r="K568" s="637">
        <f t="shared" ref="K568:L568" si="348">K559-K567</f>
        <v>0</v>
      </c>
      <c r="L568" s="637">
        <f t="shared" si="348"/>
        <v>0</v>
      </c>
      <c r="M568" s="638">
        <v>0</v>
      </c>
      <c r="N568" s="638">
        <f>K568/H568*100</f>
        <v>0</v>
      </c>
      <c r="O568" s="850"/>
      <c r="P568" s="867"/>
      <c r="Q568" s="513"/>
    </row>
    <row r="569" spans="1:17" s="7" customFormat="1" ht="63.75" customHeight="1" x14ac:dyDescent="0.25">
      <c r="A569" s="856" t="s">
        <v>2714</v>
      </c>
      <c r="B569" s="870"/>
      <c r="C569" s="587">
        <f>(SUMIFS(Лист3!$O$15:$O$500,Лист3!$P$15:$P$500,"I2",Лист3!$A$15:$A$500,"860"))/$Q$3</f>
        <v>2.2614141499999998</v>
      </c>
      <c r="D569" s="588">
        <f>(SUMIFS(Лист1!$O$15:$O$500,Лист1!$Q$15:$Q$500,"I2",Лист1!$A$15:$A$500,"860"))/$Q$3</f>
        <v>1.5538383899999999</v>
      </c>
      <c r="E569" s="588">
        <f>(SUMIFS(Лист2!$P$15:$P$500,Лист2!$R$15:$R$500,"I2",Лист2!$A$15:$A$500,"860"))/$Q$4</f>
        <v>1.5538383899999999</v>
      </c>
      <c r="F569" s="588">
        <f>(SUMIFS(Лист1!$O$15:$O$500,Лист1!$Q$15:$Q$500,"I2",Лист1!$A$15:$A$500,"860"))/$Q$3</f>
        <v>1.5538383899999999</v>
      </c>
      <c r="G569" s="588">
        <f>F569/E569*100</f>
        <v>100</v>
      </c>
      <c r="H569" s="588">
        <f>(SUMIFS(Лист1!$P$15:$P$500,Лист1!$Q$15:$Q$500,"I2",Лист1!$A$15:$A$500,"860"))/$Q$3</f>
        <v>1.5538383899999999</v>
      </c>
      <c r="I569" s="589">
        <f>H569/E569*100</f>
        <v>100</v>
      </c>
      <c r="J569" s="589">
        <f>H569/D569*100</f>
        <v>100</v>
      </c>
      <c r="K569" s="637"/>
      <c r="L569" s="637"/>
      <c r="M569" s="638"/>
      <c r="N569" s="638"/>
      <c r="O569" s="685"/>
      <c r="P569" s="685"/>
    </row>
    <row r="570" spans="1:17" s="7" customFormat="1" ht="15" customHeight="1" x14ac:dyDescent="0.25">
      <c r="A570" s="851" t="s">
        <v>5</v>
      </c>
      <c r="B570" s="868"/>
      <c r="C570" s="508">
        <f>(SUMIFS(Лист3!$O$15:$O$500,Лист3!$P$15:$P$500,"I2",Лист3!$A$15:$A$500,"860",Лист3!$K$15:$K$500,"1*"))/$Q$3</f>
        <v>2.2387999999999999</v>
      </c>
      <c r="D570" s="596">
        <f>(SUMIFS(Лист1!$O$15:$O$500,Лист1!$Q$15:$Q$500,"I2",Лист1!$A$15:$A$500,"860",Лист1!$K$15:$K$500,"1*"))/$Q$3</f>
        <v>1.5383</v>
      </c>
      <c r="E570" s="627">
        <f>(SUMIFS(Лист2!$P$15:$P$500,Лист2!$A$15:$A$500,"860",Лист2!$K$15:$K$500,"1*",Лист2!$R$15:$R$500,"I2"))/$Q$4</f>
        <v>1.5383</v>
      </c>
      <c r="F570" s="596">
        <f>(SUMIFS(Лист1!$O$15:$O$500,Лист1!$Q$15:$Q$500,"I2",Лист1!$A$15:$A$500,"860",Лист1!$K$15:$K$500,"1*"))/$Q$3</f>
        <v>1.5383</v>
      </c>
      <c r="G570" s="627">
        <f t="shared" ref="G570:G571" si="349">F570/E570*100</f>
        <v>100</v>
      </c>
      <c r="H570" s="596">
        <f>(SUMIFS(Лист1!$P$15:$P$500,Лист1!$Q$15:$Q$500,"I2",Лист1!$A$15:$A$500,"860",Лист1!$K$15:$K$500,"1*"))/$Q$3</f>
        <v>1.5383</v>
      </c>
      <c r="I570" s="642">
        <f t="shared" ref="I570:I571" si="350">H570/E570*100</f>
        <v>100</v>
      </c>
      <c r="J570" s="642">
        <f t="shared" ref="J570:J571" si="351">H570/D570*100</f>
        <v>100</v>
      </c>
      <c r="K570" s="597">
        <f>164656912.86/1000000</f>
        <v>164.65691286000001</v>
      </c>
      <c r="L570" s="597">
        <f>164731600/1000000</f>
        <v>164.73159999999999</v>
      </c>
      <c r="M570" s="597">
        <f t="shared" ref="M570:M571" si="352">K570/L570*100</f>
        <v>99.954661315740282</v>
      </c>
      <c r="N570" s="597">
        <f>(K570/H570)*100</f>
        <v>10703.823237339921</v>
      </c>
      <c r="O570" s="685"/>
      <c r="P570" s="685"/>
    </row>
    <row r="571" spans="1:17" s="7" customFormat="1" ht="15" customHeight="1" x14ac:dyDescent="0.25">
      <c r="A571" s="852" t="s">
        <v>6</v>
      </c>
      <c r="B571" s="869"/>
      <c r="C571" s="506">
        <f>(SUMIFS(Лист3!$O$15:$O$500,Лист3!$P$15:$P$500,"I2",Лист3!$A$15:$A$500,"860",Лист3!$K$15:$K$500,"0*"))/$Q$3</f>
        <v>2.2614150000000003E-2</v>
      </c>
      <c r="D571" s="629">
        <f>(SUMIFS(Лист1!$O$15:$O$500,Лист1!$Q$15:$Q$500,"I2",Лист1!$A$15:$A$500,"860",Лист1!$K$15:$K$500,"0*"))/$Q$3</f>
        <v>1.5538389999999999E-2</v>
      </c>
      <c r="E571" s="630">
        <f>(SUMIFS(Лист2!$P$15:$P$500,Лист2!$A$15:$A$500,"860",Лист2!$K$15:$K$500,"0*",Лист2!$R$15:$R$500,"I2"))/$Q$4</f>
        <v>1.5538389999999999E-2</v>
      </c>
      <c r="F571" s="629">
        <f>(SUMIFS(Лист1!$O$15:$O$500,Лист1!$Q$15:$Q$500,"I2",Лист1!$A$15:$A$500,"860",Лист1!$K$15:$K$500,"0*"))/$Q$3</f>
        <v>1.5538389999999999E-2</v>
      </c>
      <c r="G571" s="630">
        <f t="shared" si="349"/>
        <v>100</v>
      </c>
      <c r="H571" s="629">
        <f>(SUMIFS(Лист1!$P$15:$P$500,Лист1!$Q$15:$Q$500,"I2",Лист1!$A$15:$A$500,"860",Лист1!$K$15:$K$500,"0*"))/$Q$3</f>
        <v>1.5538389999999999E-2</v>
      </c>
      <c r="I571" s="643">
        <f t="shared" si="350"/>
        <v>100</v>
      </c>
      <c r="J571" s="643">
        <f t="shared" si="351"/>
        <v>100</v>
      </c>
      <c r="K571" s="631">
        <f>363545347.85/1000000</f>
        <v>363.54534785000004</v>
      </c>
      <c r="L571" s="631">
        <f>364299670.67/1000000</f>
        <v>364.29967067000001</v>
      </c>
      <c r="M571" s="631">
        <f t="shared" si="352"/>
        <v>99.792938923438314</v>
      </c>
      <c r="N571" s="631">
        <f>(K571/H571)*100</f>
        <v>2339659.049940181</v>
      </c>
      <c r="O571" s="685"/>
      <c r="P571" s="685"/>
      <c r="Q571" s="66"/>
    </row>
    <row r="572" spans="1:17" ht="22.5" customHeight="1" x14ac:dyDescent="0.25">
      <c r="A572" s="857" t="s">
        <v>2401</v>
      </c>
      <c r="B572" s="857"/>
      <c r="C572" s="857"/>
      <c r="D572" s="857"/>
      <c r="E572" s="857"/>
      <c r="F572" s="857"/>
      <c r="G572" s="857"/>
      <c r="H572" s="857"/>
      <c r="I572" s="857"/>
      <c r="J572" s="857"/>
      <c r="K572" s="857"/>
      <c r="L572" s="857"/>
      <c r="M572" s="857"/>
      <c r="N572" s="857"/>
      <c r="O572" s="857"/>
      <c r="P572" s="857"/>
      <c r="Q572" s="513"/>
    </row>
    <row r="573" spans="1:17" ht="48" customHeight="1" x14ac:dyDescent="0.25">
      <c r="A573" s="858" t="s">
        <v>53</v>
      </c>
      <c r="B573" s="858"/>
      <c r="C573" s="656">
        <f>C575</f>
        <v>54.416565659999996</v>
      </c>
      <c r="D573" s="591">
        <f>D575</f>
        <v>32.354700909999998</v>
      </c>
      <c r="E573" s="591">
        <f>E575</f>
        <v>37.451900000000002</v>
      </c>
      <c r="F573" s="591">
        <f>F575</f>
        <v>32.354700909999998</v>
      </c>
      <c r="G573" s="591">
        <f>F573/E573*100</f>
        <v>86.390012015411756</v>
      </c>
      <c r="H573" s="591">
        <f>H575</f>
        <v>32.303120210000003</v>
      </c>
      <c r="I573" s="591">
        <f>I575</f>
        <v>86.252286826569545</v>
      </c>
      <c r="J573" s="591">
        <f t="shared" ref="J573:N573" si="353">J575</f>
        <v>99.840577416730028</v>
      </c>
      <c r="K573" s="591">
        <f t="shared" si="353"/>
        <v>350.78393460000001</v>
      </c>
      <c r="L573" s="591">
        <f t="shared" si="353"/>
        <v>350.78393460000001</v>
      </c>
      <c r="M573" s="591">
        <f t="shared" si="353"/>
        <v>100</v>
      </c>
      <c r="N573" s="591">
        <f t="shared" si="353"/>
        <v>1085.9134731245208</v>
      </c>
      <c r="O573" s="624"/>
      <c r="P573" s="624"/>
      <c r="Q573" s="513"/>
    </row>
    <row r="574" spans="1:17" ht="15" customHeight="1" x14ac:dyDescent="0.25">
      <c r="A574" s="850" t="s">
        <v>2402</v>
      </c>
      <c r="B574" s="850"/>
      <c r="C574" s="850"/>
      <c r="D574" s="850"/>
      <c r="E574" s="850"/>
      <c r="F574" s="850"/>
      <c r="G574" s="850"/>
      <c r="H574" s="850"/>
      <c r="I574" s="850"/>
      <c r="J574" s="850"/>
      <c r="K574" s="850"/>
      <c r="L574" s="850"/>
      <c r="M574" s="850"/>
      <c r="N574" s="850"/>
      <c r="O574" s="850"/>
      <c r="P574" s="850"/>
      <c r="Q574" s="513"/>
    </row>
    <row r="575" spans="1:17" ht="15" customHeight="1" x14ac:dyDescent="0.25">
      <c r="A575" s="849" t="s">
        <v>14</v>
      </c>
      <c r="B575" s="849"/>
      <c r="C575" s="593">
        <f>SUM(C576:C580)</f>
        <v>54.416565659999996</v>
      </c>
      <c r="D575" s="593">
        <f>SUM(D576:D580)</f>
        <v>32.354700909999998</v>
      </c>
      <c r="E575" s="593">
        <f>SUM(E576:E580)</f>
        <v>37.451900000000002</v>
      </c>
      <c r="F575" s="593">
        <f>SUM(F576:F580)</f>
        <v>32.354700909999998</v>
      </c>
      <c r="G575" s="593">
        <f>F575/E575*100</f>
        <v>86.390012015411756</v>
      </c>
      <c r="H575" s="593">
        <f>SUM(H576:H580)</f>
        <v>32.303120210000003</v>
      </c>
      <c r="I575" s="593">
        <f>H575/E575*100</f>
        <v>86.252286826569545</v>
      </c>
      <c r="J575" s="594">
        <f>H575/D575*100</f>
        <v>99.840577416730028</v>
      </c>
      <c r="K575" s="594">
        <f>SUM(K576:K580)</f>
        <v>350.78393460000001</v>
      </c>
      <c r="L575" s="594">
        <f>SUM(L576:L580)</f>
        <v>350.78393460000001</v>
      </c>
      <c r="M575" s="594">
        <f>K575/L575*100</f>
        <v>100</v>
      </c>
      <c r="N575" s="594">
        <f>K575/H575*100</f>
        <v>1085.9134731245208</v>
      </c>
      <c r="O575" s="850" t="s">
        <v>1399</v>
      </c>
      <c r="P575" s="867" t="s">
        <v>1400</v>
      </c>
      <c r="Q575" s="513"/>
    </row>
    <row r="576" spans="1:17" ht="15" customHeight="1" x14ac:dyDescent="0.25">
      <c r="A576" s="851" t="s">
        <v>5</v>
      </c>
      <c r="B576" s="851"/>
      <c r="C576" s="508">
        <f>(SUMIFS(Лист3!$O$15:$O$500,Лист3!$P$15:$P$500,"I4",Лист3!$K$15:$K$500,"1*"))/$Q$3</f>
        <v>53.872399999999999</v>
      </c>
      <c r="D576" s="596">
        <f>(SUMIFS(Лист1!$O$15:$O$500,Лист1!$Q$15:$Q$500,"I4",Лист1!$K$15:$K$500,"1*"))/$Q$3</f>
        <v>28.781400000000001</v>
      </c>
      <c r="E576" s="597">
        <f>33878.6/1000</f>
        <v>33.878599999999999</v>
      </c>
      <c r="F576" s="596">
        <f>(SUMIFS(Лист1!$O$15:$O$500,Лист1!$Q$15:$Q$500,"I4",Лист1!$K$15:$K$500,"1*"))/$Q$3</f>
        <v>28.781400000000001</v>
      </c>
      <c r="G576" s="597">
        <f t="shared" ref="G576:G582" si="354">F576/E576*100</f>
        <v>84.954514059022515</v>
      </c>
      <c r="H576" s="596">
        <f>(SUMIFS(Лист1!$P$15:$P$500,Лист1!$Q$15:$Q$500,"I4",Лист1!$K$15:$K$500,"1*"))/$Q$3</f>
        <v>28.78130711</v>
      </c>
      <c r="I576" s="597">
        <f>(H576/E576)*100</f>
        <v>84.954239874138835</v>
      </c>
      <c r="J576" s="597">
        <f>(H576/D576)*100</f>
        <v>99.999677256839476</v>
      </c>
      <c r="K576" s="597">
        <f>223913900/1000000</f>
        <v>223.91390000000001</v>
      </c>
      <c r="L576" s="597">
        <f>223913900/1000000</f>
        <v>223.91390000000001</v>
      </c>
      <c r="M576" s="597">
        <f>K576/L576*100</f>
        <v>100</v>
      </c>
      <c r="N576" s="597">
        <f>(K576/H576)*100</f>
        <v>777.98377656795731</v>
      </c>
      <c r="O576" s="850"/>
      <c r="P576" s="867"/>
      <c r="Q576" s="513"/>
    </row>
    <row r="577" spans="1:17" ht="15" customHeight="1" x14ac:dyDescent="0.25">
      <c r="A577" s="852" t="s">
        <v>6</v>
      </c>
      <c r="B577" s="852"/>
      <c r="C577" s="506">
        <f>(SUMIFS(Лист3!$O$15:$O$500,Лист3!$P$15:$P$500,"I4",Лист3!$K$15:$K$500,"0*"))/$Q$3</f>
        <v>0.54416566</v>
      </c>
      <c r="D577" s="629">
        <f>(SUMIFS(Лист1!$O$15:$O$500,Лист1!$Q$15:$Q$500,"I4",Лист1!$K$15:$K$500,"0*"))/$Q$3</f>
        <v>3.5733009099999995</v>
      </c>
      <c r="E577" s="631">
        <f>3573.3/1000</f>
        <v>3.5733000000000001</v>
      </c>
      <c r="F577" s="629">
        <f>(SUMIFS(Лист1!$O$15:$O$500,Лист1!$Q$15:$Q$500,"I4",Лист1!$K$15:$K$500,"0*"))/$Q$3</f>
        <v>3.5733009099999995</v>
      </c>
      <c r="G577" s="631">
        <f t="shared" si="354"/>
        <v>100.00002546665544</v>
      </c>
      <c r="H577" s="629">
        <f>(SUMIFS(Лист1!$P$15:$P$500,Лист1!$Q$15:$Q$500,"I4",Лист1!$K$15:$K$500,"0*"))/$Q$3</f>
        <v>3.5218130999999997</v>
      </c>
      <c r="I577" s="631">
        <f>(H577/E577)*100</f>
        <v>98.559121820166212</v>
      </c>
      <c r="J577" s="631">
        <f>(H577/D577)*100</f>
        <v>98.559096720460644</v>
      </c>
      <c r="K577" s="631">
        <f>126870034.6/1000000</f>
        <v>126.8700346</v>
      </c>
      <c r="L577" s="631">
        <f>126870034.6/1000000</f>
        <v>126.8700346</v>
      </c>
      <c r="M577" s="631">
        <f t="shared" ref="M577" si="355">K577/L577*100</f>
        <v>100</v>
      </c>
      <c r="N577" s="631">
        <f>(K577/H577)*100</f>
        <v>3602.4068000655689</v>
      </c>
      <c r="O577" s="850"/>
      <c r="P577" s="867"/>
      <c r="Q577" s="513"/>
    </row>
    <row r="578" spans="1:17" ht="15" customHeight="1" x14ac:dyDescent="0.25">
      <c r="A578" s="853" t="s">
        <v>7</v>
      </c>
      <c r="B578" s="853"/>
      <c r="C578" s="632"/>
      <c r="D578" s="633">
        <v>0</v>
      </c>
      <c r="E578" s="633">
        <v>0</v>
      </c>
      <c r="F578" s="633">
        <v>0</v>
      </c>
      <c r="G578" s="633">
        <v>0</v>
      </c>
      <c r="H578" s="633">
        <v>0</v>
      </c>
      <c r="I578" s="633">
        <v>0</v>
      </c>
      <c r="J578" s="633">
        <v>0</v>
      </c>
      <c r="K578" s="633">
        <v>0</v>
      </c>
      <c r="L578" s="633">
        <v>0</v>
      </c>
      <c r="M578" s="633">
        <v>0</v>
      </c>
      <c r="N578" s="633">
        <v>0</v>
      </c>
      <c r="O578" s="850"/>
      <c r="P578" s="867"/>
      <c r="Q578" s="513"/>
    </row>
    <row r="579" spans="1:17" ht="15" customHeight="1" x14ac:dyDescent="0.25">
      <c r="A579" s="854" t="s">
        <v>8</v>
      </c>
      <c r="B579" s="854"/>
      <c r="C579" s="634">
        <v>0</v>
      </c>
      <c r="D579" s="654">
        <v>0</v>
      </c>
      <c r="E579" s="654">
        <v>0</v>
      </c>
      <c r="F579" s="654">
        <v>0</v>
      </c>
      <c r="G579" s="654">
        <v>0</v>
      </c>
      <c r="H579" s="654">
        <v>0</v>
      </c>
      <c r="I579" s="654">
        <v>0</v>
      </c>
      <c r="J579" s="654">
        <v>0</v>
      </c>
      <c r="K579" s="654">
        <v>0</v>
      </c>
      <c r="L579" s="654">
        <v>0</v>
      </c>
      <c r="M579" s="654">
        <v>0</v>
      </c>
      <c r="N579" s="654">
        <v>0</v>
      </c>
      <c r="O579" s="850"/>
      <c r="P579" s="867"/>
      <c r="Q579" s="513"/>
    </row>
    <row r="580" spans="1:17" ht="15" customHeight="1" x14ac:dyDescent="0.25">
      <c r="A580" s="855" t="s">
        <v>9</v>
      </c>
      <c r="B580" s="855"/>
      <c r="C580" s="598">
        <v>0</v>
      </c>
      <c r="D580" s="655">
        <v>0</v>
      </c>
      <c r="E580" s="655">
        <v>0</v>
      </c>
      <c r="F580" s="655">
        <v>0</v>
      </c>
      <c r="G580" s="655">
        <v>0</v>
      </c>
      <c r="H580" s="655">
        <v>0</v>
      </c>
      <c r="I580" s="655">
        <v>0</v>
      </c>
      <c r="J580" s="655">
        <v>0</v>
      </c>
      <c r="K580" s="655">
        <v>0</v>
      </c>
      <c r="L580" s="655">
        <v>0</v>
      </c>
      <c r="M580" s="655">
        <v>0</v>
      </c>
      <c r="N580" s="655">
        <v>0</v>
      </c>
      <c r="O580" s="850"/>
      <c r="P580" s="867"/>
      <c r="Q580" s="513"/>
    </row>
    <row r="581" spans="1:17" ht="31.5" customHeight="1" x14ac:dyDescent="0.25">
      <c r="A581" s="719" t="s">
        <v>58</v>
      </c>
      <c r="B581" s="719"/>
      <c r="C581" s="510">
        <v>0</v>
      </c>
      <c r="D581" s="636">
        <v>0</v>
      </c>
      <c r="E581" s="636">
        <v>0</v>
      </c>
      <c r="F581" s="636">
        <v>0</v>
      </c>
      <c r="G581" s="636">
        <v>0</v>
      </c>
      <c r="H581" s="636">
        <v>0</v>
      </c>
      <c r="I581" s="636">
        <v>0</v>
      </c>
      <c r="J581" s="636">
        <v>0</v>
      </c>
      <c r="K581" s="636">
        <v>0</v>
      </c>
      <c r="L581" s="636">
        <v>0</v>
      </c>
      <c r="M581" s="636">
        <v>0</v>
      </c>
      <c r="N581" s="636">
        <v>0</v>
      </c>
      <c r="O581" s="850"/>
      <c r="P581" s="867"/>
      <c r="Q581" s="513"/>
    </row>
    <row r="582" spans="1:17" ht="14.25" customHeight="1" x14ac:dyDescent="0.25">
      <c r="A582" s="713" t="s">
        <v>57</v>
      </c>
      <c r="B582" s="713"/>
      <c r="C582" s="509">
        <f>C575-C581</f>
        <v>54.416565659999996</v>
      </c>
      <c r="D582" s="637">
        <f>D573-D581</f>
        <v>32.354700909999998</v>
      </c>
      <c r="E582" s="637">
        <f t="shared" ref="E582:F582" si="356">E573-E581</f>
        <v>37.451900000000002</v>
      </c>
      <c r="F582" s="637">
        <f t="shared" si="356"/>
        <v>32.354700909999998</v>
      </c>
      <c r="G582" s="637">
        <f t="shared" si="354"/>
        <v>86.390012015411756</v>
      </c>
      <c r="H582" s="637">
        <f t="shared" ref="H582" si="357">H573-H581</f>
        <v>32.303120210000003</v>
      </c>
      <c r="I582" s="638">
        <f>H582/E582*100</f>
        <v>86.252286826569545</v>
      </c>
      <c r="J582" s="638">
        <f>H582/D582*100</f>
        <v>99.840577416730028</v>
      </c>
      <c r="K582" s="637">
        <f t="shared" ref="K582:L582" si="358">K573-K581</f>
        <v>350.78393460000001</v>
      </c>
      <c r="L582" s="637">
        <f t="shared" si="358"/>
        <v>350.78393460000001</v>
      </c>
      <c r="M582" s="638">
        <f>K582/L582*100</f>
        <v>100</v>
      </c>
      <c r="N582" s="638">
        <f>K582/H582*100</f>
        <v>1085.9134731245208</v>
      </c>
      <c r="O582" s="850"/>
      <c r="P582" s="867"/>
      <c r="Q582" s="513"/>
    </row>
    <row r="583" spans="1:17" s="7" customFormat="1" ht="63.75" customHeight="1" x14ac:dyDescent="0.25">
      <c r="A583" s="856" t="s">
        <v>2714</v>
      </c>
      <c r="B583" s="870"/>
      <c r="C583" s="587">
        <f>(SUMIFS(Лист3!$O$15:$O$500,Лист3!$P$15:$P$500,"I4",Лист3!$A$15:$A$500,"860"))/$Q$3</f>
        <v>54.416565659999996</v>
      </c>
      <c r="D583" s="588">
        <f>(SUMIFS(Лист1!$O$15:$O$500,Лист1!$Q$15:$Q$500,"I4",Лист1!$A$15:$A$500,"860"))/$Q$3</f>
        <v>32.354700909999998</v>
      </c>
      <c r="E583" s="588">
        <f>(SUMIFS(Лист2!$P$15:$P$500,Лист2!$R$15:$R$500,"I4",Лист2!$A$15:$A$500,"860"))/$Q$4</f>
        <v>37.451900909999999</v>
      </c>
      <c r="F583" s="588">
        <f>(SUMIFS(Лист1!$O$15:$O$500,Лист1!$Q$15:$Q$500,"I4",Лист1!$A$15:$A$500,"860"))/$Q$3</f>
        <v>32.354700909999998</v>
      </c>
      <c r="G583" s="588">
        <f>F583/E583*100</f>
        <v>86.390009916321759</v>
      </c>
      <c r="H583" s="588">
        <f>(SUMIFS(Лист1!$P$15:$P$500,Лист1!$Q$15:$Q$500,"I4",Лист1!$A$15:$A$500,"860"))/$Q$3</f>
        <v>32.303120209999996</v>
      </c>
      <c r="I583" s="589">
        <f>H583/E583*100</f>
        <v>86.252284730825963</v>
      </c>
      <c r="J583" s="589">
        <f>H583/D583*100</f>
        <v>99.84057741673</v>
      </c>
      <c r="K583" s="637"/>
      <c r="L583" s="637"/>
      <c r="M583" s="638"/>
      <c r="N583" s="638"/>
      <c r="O583" s="685"/>
      <c r="P583" s="685"/>
    </row>
    <row r="584" spans="1:17" s="7" customFormat="1" ht="15" customHeight="1" x14ac:dyDescent="0.25">
      <c r="A584" s="851" t="s">
        <v>5</v>
      </c>
      <c r="B584" s="868"/>
      <c r="C584" s="508">
        <f>(SUMIFS(Лист3!$O$15:$O$500,Лист3!$P$15:$P$500,"I4",Лист3!$A$15:$A$500,"860",Лист3!$K$15:$K$500,"1*"))/$Q$3</f>
        <v>53.872399999999999</v>
      </c>
      <c r="D584" s="596">
        <f>(SUMIFS(Лист1!$O$15:$O$500,Лист1!$Q$15:$Q$500,"I4",Лист1!$A$15:$A$500,"860",Лист1!$K$15:$K$500,"1*"))/$Q$3</f>
        <v>28.781400000000001</v>
      </c>
      <c r="E584" s="627">
        <f>(SUMIFS(Лист2!$P$15:$P$500,Лист2!$A$15:$A$500,"860",Лист2!$K$15:$K$500,"1*",Лист2!$R$15:$R$500,"I4"))/$Q$4</f>
        <v>33.878599999999999</v>
      </c>
      <c r="F584" s="596">
        <f>(SUMIFS(Лист1!$O$15:$O$500,Лист1!$Q$15:$Q$500,"I4",Лист1!$A$15:$A$500,"860",Лист1!$K$15:$K$500,"1*"))/$Q$3</f>
        <v>28.781400000000001</v>
      </c>
      <c r="G584" s="627">
        <f t="shared" ref="G584:G585" si="359">F584/E584*100</f>
        <v>84.954514059022515</v>
      </c>
      <c r="H584" s="596">
        <f>(SUMIFS(Лист1!$P$15:$P$500,Лист1!$Q$15:$Q$500,"I4",Лист1!$A$15:$A$500,"860",Лист1!$K$15:$K$500,"1*"))/$Q$3</f>
        <v>28.78130711</v>
      </c>
      <c r="I584" s="642">
        <f t="shared" ref="I584:I585" si="360">H584/E584*100</f>
        <v>84.954239874138835</v>
      </c>
      <c r="J584" s="642">
        <f t="shared" ref="J584:J585" si="361">H584/D584*100</f>
        <v>99.999677256839476</v>
      </c>
      <c r="K584" s="597">
        <f>164656912.86/1000000</f>
        <v>164.65691286000001</v>
      </c>
      <c r="L584" s="597">
        <f>164731600/1000000</f>
        <v>164.73159999999999</v>
      </c>
      <c r="M584" s="597">
        <f t="shared" ref="M584:M585" si="362">K584/L584*100</f>
        <v>99.954661315740282</v>
      </c>
      <c r="N584" s="597">
        <f>(K584/H584)*100</f>
        <v>572.09671621477651</v>
      </c>
      <c r="O584" s="685"/>
      <c r="P584" s="685"/>
    </row>
    <row r="585" spans="1:17" s="7" customFormat="1" ht="15" customHeight="1" x14ac:dyDescent="0.25">
      <c r="A585" s="852" t="s">
        <v>6</v>
      </c>
      <c r="B585" s="869"/>
      <c r="C585" s="506">
        <f>(SUMIFS(Лист3!$O$15:$O$500,Лист3!$P$15:$P$500,"I4",Лист3!$A$15:$A$500,"860",Лист3!$K$15:$K$500,"0*"))/$Q$3</f>
        <v>0.54416566</v>
      </c>
      <c r="D585" s="629">
        <f>(SUMIFS(Лист1!$O$15:$O$500,Лист1!$Q$15:$Q$500,"I4",Лист1!$A$15:$A$500,"860",Лист1!$K$15:$K$500,"0*"))/$Q$3</f>
        <v>3.5733009099999995</v>
      </c>
      <c r="E585" s="630">
        <f>(SUMIFS(Лист2!$P$15:$P$500,Лист2!$A$15:$A$500,"860",Лист2!$K$15:$K$500,"0*",Лист2!$R$15:$R$500,"I4"))/$Q$4</f>
        <v>3.5733009099999999</v>
      </c>
      <c r="F585" s="629">
        <f>(SUMIFS(Лист1!$O$15:$O$500,Лист1!$Q$15:$Q$500,"I4",Лист1!$A$15:$A$500,"860",Лист1!$K$15:$K$500,"0*"))/$Q$3</f>
        <v>3.5733009099999995</v>
      </c>
      <c r="G585" s="630">
        <f t="shared" si="359"/>
        <v>99.999999999999986</v>
      </c>
      <c r="H585" s="629">
        <f>(SUMIFS(Лист1!$P$15:$P$500,Лист1!$Q$15:$Q$500,"I4",Лист1!$A$15:$A$500,"860",Лист1!$K$15:$K$500,"0*"))/$Q$3</f>
        <v>3.5218130999999997</v>
      </c>
      <c r="I585" s="643">
        <f t="shared" si="360"/>
        <v>98.55909672046063</v>
      </c>
      <c r="J585" s="643">
        <f t="shared" si="361"/>
        <v>98.559096720460644</v>
      </c>
      <c r="K585" s="631">
        <f>363545347.85/1000000</f>
        <v>363.54534785000004</v>
      </c>
      <c r="L585" s="631">
        <f>364299670.67/1000000</f>
        <v>364.29967067000001</v>
      </c>
      <c r="M585" s="631">
        <f t="shared" si="362"/>
        <v>99.792938923438314</v>
      </c>
      <c r="N585" s="631">
        <f>(K585/H585)*100</f>
        <v>10322.675778848117</v>
      </c>
      <c r="O585" s="685"/>
      <c r="P585" s="685"/>
      <c r="Q585" s="66"/>
    </row>
    <row r="586" spans="1:17" ht="15" customHeight="1" x14ac:dyDescent="0.25">
      <c r="A586" s="857" t="s">
        <v>2403</v>
      </c>
      <c r="B586" s="857"/>
      <c r="C586" s="857"/>
      <c r="D586" s="857"/>
      <c r="E586" s="857"/>
      <c r="F586" s="857"/>
      <c r="G586" s="857"/>
      <c r="H586" s="857"/>
      <c r="I586" s="857"/>
      <c r="J586" s="857"/>
      <c r="K586" s="857"/>
      <c r="L586" s="857"/>
      <c r="M586" s="857"/>
      <c r="N586" s="857"/>
      <c r="O586" s="857"/>
      <c r="P586" s="857"/>
      <c r="Q586" s="513"/>
    </row>
    <row r="587" spans="1:17" ht="51" customHeight="1" x14ac:dyDescent="0.25">
      <c r="A587" s="858" t="s">
        <v>53</v>
      </c>
      <c r="B587" s="858"/>
      <c r="C587" s="656">
        <f>C589</f>
        <v>460.11902130999999</v>
      </c>
      <c r="D587" s="591">
        <f>D589</f>
        <v>241.71986292000003</v>
      </c>
      <c r="E587" s="591">
        <f>E589</f>
        <v>400.11986000000002</v>
      </c>
      <c r="F587" s="591">
        <f>F589</f>
        <v>241.71986292000003</v>
      </c>
      <c r="G587" s="591">
        <f>F587/E587*100</f>
        <v>60.411863315157618</v>
      </c>
      <c r="H587" s="591">
        <f>H589</f>
        <v>240.06938292000001</v>
      </c>
      <c r="I587" s="591">
        <f>I589</f>
        <v>59.99936691970251</v>
      </c>
      <c r="J587" s="591">
        <f t="shared" ref="J587:N587" si="363">J589</f>
        <v>99.317193059741953</v>
      </c>
      <c r="K587" s="591">
        <f t="shared" si="363"/>
        <v>280.49898887000001</v>
      </c>
      <c r="L587" s="591">
        <f t="shared" si="363"/>
        <v>280.61529596999998</v>
      </c>
      <c r="M587" s="591">
        <f t="shared" si="363"/>
        <v>99.958552829560503</v>
      </c>
      <c r="N587" s="591">
        <f t="shared" si="363"/>
        <v>116.84080054617903</v>
      </c>
      <c r="O587" s="624"/>
      <c r="P587" s="624"/>
      <c r="Q587" s="523"/>
    </row>
    <row r="588" spans="1:17" ht="15" customHeight="1" x14ac:dyDescent="0.25">
      <c r="A588" s="866" t="s">
        <v>2404</v>
      </c>
      <c r="B588" s="866"/>
      <c r="C588" s="866"/>
      <c r="D588" s="866"/>
      <c r="E588" s="866"/>
      <c r="F588" s="866"/>
      <c r="G588" s="866"/>
      <c r="H588" s="866"/>
      <c r="I588" s="866"/>
      <c r="J588" s="866"/>
      <c r="K588" s="866"/>
      <c r="L588" s="866"/>
      <c r="M588" s="866"/>
      <c r="N588" s="866"/>
      <c r="O588" s="866"/>
      <c r="P588" s="866"/>
      <c r="Q588" s="513"/>
    </row>
    <row r="589" spans="1:17" ht="18" customHeight="1" x14ac:dyDescent="0.25">
      <c r="A589" s="849" t="s">
        <v>14</v>
      </c>
      <c r="B589" s="849"/>
      <c r="C589" s="593">
        <f>SUM(C590:C594)</f>
        <v>460.11902130999999</v>
      </c>
      <c r="D589" s="593">
        <f>SUM(D590:D594)</f>
        <v>241.71986292000003</v>
      </c>
      <c r="E589" s="593">
        <f>SUM(E590:E594)</f>
        <v>400.11986000000002</v>
      </c>
      <c r="F589" s="593">
        <f>SUM(F590:F594)</f>
        <v>241.71986292000003</v>
      </c>
      <c r="G589" s="593">
        <f>F589/E589*100</f>
        <v>60.411863315157618</v>
      </c>
      <c r="H589" s="593">
        <f>SUM(H590:H594)</f>
        <v>240.06938292000001</v>
      </c>
      <c r="I589" s="593">
        <f>H589/E589*100</f>
        <v>59.99936691970251</v>
      </c>
      <c r="J589" s="594">
        <f>H589/D589*100</f>
        <v>99.317193059741953</v>
      </c>
      <c r="K589" s="594">
        <f>SUM(K590:K594)</f>
        <v>280.49898887000001</v>
      </c>
      <c r="L589" s="594">
        <f>SUM(L590:L594)</f>
        <v>280.61529596999998</v>
      </c>
      <c r="M589" s="594">
        <f>K589/L589*100</f>
        <v>99.958552829560503</v>
      </c>
      <c r="N589" s="594">
        <f>K589/H589*100</f>
        <v>116.84080054617903</v>
      </c>
      <c r="O589" s="850" t="s">
        <v>1399</v>
      </c>
      <c r="P589" s="867" t="s">
        <v>1400</v>
      </c>
      <c r="Q589" s="513"/>
    </row>
    <row r="590" spans="1:17" ht="15" customHeight="1" x14ac:dyDescent="0.25">
      <c r="A590" s="851" t="s">
        <v>5</v>
      </c>
      <c r="B590" s="851"/>
      <c r="C590" s="508">
        <f>(SUMIFS(Лист3!$O$15:$O$500,Лист3!$P$15:$P$500,"I5",Лист3!$K$15:$K$500,"1*"))/$Q$3</f>
        <v>380.81630000000001</v>
      </c>
      <c r="D590" s="596">
        <f>(SUMIFS(Лист1!$O$15:$O$500,Лист1!$Q$15:$Q$500,"I5",Лист1!$K$15:$K$500,"1*"))/$Q$3</f>
        <v>88.025400000000005</v>
      </c>
      <c r="E590" s="597">
        <f>246425.4/1000</f>
        <v>246.4254</v>
      </c>
      <c r="F590" s="596">
        <f>(SUMIFS(Лист1!$O$15:$O$500,Лист1!$Q$15:$Q$500,"I5",Лист1!$K$15:$K$500,"1*"))/$Q$3</f>
        <v>88.025400000000005</v>
      </c>
      <c r="G590" s="597">
        <f t="shared" ref="G590:G596" si="364">F590/E590*100</f>
        <v>35.720911886518195</v>
      </c>
      <c r="H590" s="596">
        <f>(SUMIFS(Лист1!$P$15:$P$500,Лист1!$Q$15:$Q$500,"I5",Лист1!$K$15:$K$500,"1*"))/$Q$3</f>
        <v>88.025400000000005</v>
      </c>
      <c r="I590" s="597">
        <f>(H590/E590)*100</f>
        <v>35.720911886518195</v>
      </c>
      <c r="J590" s="597">
        <f>(H590/D590)*100</f>
        <v>100</v>
      </c>
      <c r="K590" s="597">
        <f>208191700/1000000</f>
        <v>208.1917</v>
      </c>
      <c r="L590" s="597">
        <f>208191700/1000000</f>
        <v>208.1917</v>
      </c>
      <c r="M590" s="597">
        <f t="shared" ref="M590:M591" si="365">K590/L590*100</f>
        <v>100</v>
      </c>
      <c r="N590" s="597">
        <f>(K590/H590)*100</f>
        <v>236.51321095956393</v>
      </c>
      <c r="O590" s="850"/>
      <c r="P590" s="867"/>
      <c r="Q590" s="513"/>
    </row>
    <row r="591" spans="1:17" ht="15" customHeight="1" x14ac:dyDescent="0.25">
      <c r="A591" s="852" t="s">
        <v>6</v>
      </c>
      <c r="B591" s="852"/>
      <c r="C591" s="506">
        <f>(SUMIFS(Лист3!$O$15:$O$500,Лист3!$P$15:$P$500,"I5",Лист3!$K$15:$K$500,"0*"))/$Q$3</f>
        <v>79.302721309999995</v>
      </c>
      <c r="D591" s="629">
        <f>(SUMIFS(Лист1!$O$15:$O$500,Лист1!$Q$15:$Q$500,"I5",Лист1!$K$15:$K$500,"0*"))/$Q$3</f>
        <v>153.69446292000001</v>
      </c>
      <c r="E591" s="631">
        <f>153694.46/1000</f>
        <v>153.69445999999999</v>
      </c>
      <c r="F591" s="629">
        <f>(SUMIFS(Лист1!$O$15:$O$500,Лист1!$Q$15:$Q$500,"I5",Лист1!$K$15:$K$500,"0*"))/$Q$3</f>
        <v>153.69446292000001</v>
      </c>
      <c r="G591" s="631">
        <f t="shared" si="364"/>
        <v>100.0000018998733</v>
      </c>
      <c r="H591" s="629">
        <f>(SUMIFS(Лист1!$P$15:$P$500,Лист1!$Q$15:$Q$500,"I5",Лист1!$K$15:$K$500,"0*"))/$Q$3</f>
        <v>152.04398292000002</v>
      </c>
      <c r="I591" s="631">
        <f>(H591/E591)*100</f>
        <v>98.926131052479064</v>
      </c>
      <c r="J591" s="631">
        <f>(H591/D591)*100</f>
        <v>98.926129173007965</v>
      </c>
      <c r="K591" s="631">
        <f>72307288.87/1000000</f>
        <v>72.307288870000008</v>
      </c>
      <c r="L591" s="631">
        <f>72423595.97/1000000</f>
        <v>72.423595969999994</v>
      </c>
      <c r="M591" s="631">
        <f t="shared" si="365"/>
        <v>99.839407173253093</v>
      </c>
      <c r="N591" s="631">
        <f>(K591/H591)*100</f>
        <v>47.556823677820553</v>
      </c>
      <c r="O591" s="850"/>
      <c r="P591" s="867"/>
      <c r="Q591" s="513"/>
    </row>
    <row r="592" spans="1:17" ht="15" customHeight="1" x14ac:dyDescent="0.25">
      <c r="A592" s="853" t="s">
        <v>7</v>
      </c>
      <c r="B592" s="853"/>
      <c r="C592" s="632"/>
      <c r="D592" s="633">
        <v>0</v>
      </c>
      <c r="E592" s="633">
        <v>0</v>
      </c>
      <c r="F592" s="633">
        <v>0</v>
      </c>
      <c r="G592" s="633">
        <v>0</v>
      </c>
      <c r="H592" s="633">
        <v>0</v>
      </c>
      <c r="I592" s="633">
        <v>0</v>
      </c>
      <c r="J592" s="633">
        <v>0</v>
      </c>
      <c r="K592" s="633">
        <v>0</v>
      </c>
      <c r="L592" s="633">
        <v>0</v>
      </c>
      <c r="M592" s="633">
        <v>0</v>
      </c>
      <c r="N592" s="633">
        <v>0</v>
      </c>
      <c r="O592" s="850"/>
      <c r="P592" s="867"/>
      <c r="Q592" s="513"/>
    </row>
    <row r="593" spans="1:17" ht="15" customHeight="1" x14ac:dyDescent="0.25">
      <c r="A593" s="854" t="s">
        <v>8</v>
      </c>
      <c r="B593" s="854"/>
      <c r="C593" s="634">
        <v>0</v>
      </c>
      <c r="D593" s="654">
        <v>0</v>
      </c>
      <c r="E593" s="654">
        <v>0</v>
      </c>
      <c r="F593" s="654">
        <v>0</v>
      </c>
      <c r="G593" s="654">
        <v>0</v>
      </c>
      <c r="H593" s="654">
        <v>0</v>
      </c>
      <c r="I593" s="654">
        <v>0</v>
      </c>
      <c r="J593" s="654">
        <v>0</v>
      </c>
      <c r="K593" s="654">
        <v>0</v>
      </c>
      <c r="L593" s="654">
        <v>0</v>
      </c>
      <c r="M593" s="654">
        <v>0</v>
      </c>
      <c r="N593" s="654">
        <v>0</v>
      </c>
      <c r="O593" s="850"/>
      <c r="P593" s="867"/>
      <c r="Q593" s="513"/>
    </row>
    <row r="594" spans="1:17" ht="15" customHeight="1" x14ac:dyDescent="0.25">
      <c r="A594" s="855" t="s">
        <v>9</v>
      </c>
      <c r="B594" s="855"/>
      <c r="C594" s="598">
        <v>0</v>
      </c>
      <c r="D594" s="655">
        <v>0</v>
      </c>
      <c r="E594" s="655">
        <v>0</v>
      </c>
      <c r="F594" s="655">
        <v>0</v>
      </c>
      <c r="G594" s="655">
        <v>0</v>
      </c>
      <c r="H594" s="655">
        <v>0</v>
      </c>
      <c r="I594" s="655">
        <v>0</v>
      </c>
      <c r="J594" s="655">
        <v>0</v>
      </c>
      <c r="K594" s="655">
        <v>0</v>
      </c>
      <c r="L594" s="655">
        <v>0</v>
      </c>
      <c r="M594" s="655">
        <v>0</v>
      </c>
      <c r="N594" s="655">
        <v>0</v>
      </c>
      <c r="O594" s="850"/>
      <c r="P594" s="867"/>
      <c r="Q594" s="513"/>
    </row>
    <row r="595" spans="1:17" ht="28.5" customHeight="1" x14ac:dyDescent="0.25">
      <c r="A595" s="719" t="s">
        <v>58</v>
      </c>
      <c r="B595" s="719"/>
      <c r="C595" s="510">
        <v>0</v>
      </c>
      <c r="D595" s="636">
        <v>0</v>
      </c>
      <c r="E595" s="636">
        <v>0</v>
      </c>
      <c r="F595" s="636">
        <v>0</v>
      </c>
      <c r="G595" s="636">
        <v>0</v>
      </c>
      <c r="H595" s="636">
        <v>0</v>
      </c>
      <c r="I595" s="636">
        <v>0</v>
      </c>
      <c r="J595" s="636">
        <v>0</v>
      </c>
      <c r="K595" s="636">
        <v>0</v>
      </c>
      <c r="L595" s="636">
        <v>0</v>
      </c>
      <c r="M595" s="636">
        <v>0</v>
      </c>
      <c r="N595" s="636">
        <v>0</v>
      </c>
      <c r="O595" s="850"/>
      <c r="P595" s="867"/>
      <c r="Q595" s="513"/>
    </row>
    <row r="596" spans="1:17" ht="15" customHeight="1" x14ac:dyDescent="0.25">
      <c r="A596" s="713" t="s">
        <v>57</v>
      </c>
      <c r="B596" s="713"/>
      <c r="C596" s="509">
        <f>C589-C595</f>
        <v>460.11902130999999</v>
      </c>
      <c r="D596" s="637">
        <f>D587-D595</f>
        <v>241.71986292000003</v>
      </c>
      <c r="E596" s="637">
        <f t="shared" ref="E596:F596" si="366">E587-E595</f>
        <v>400.11986000000002</v>
      </c>
      <c r="F596" s="637">
        <f t="shared" si="366"/>
        <v>241.71986292000003</v>
      </c>
      <c r="G596" s="637">
        <f t="shared" si="364"/>
        <v>60.411863315157618</v>
      </c>
      <c r="H596" s="637">
        <f t="shared" ref="H596" si="367">H587-H595</f>
        <v>240.06938292000001</v>
      </c>
      <c r="I596" s="638">
        <f>H596/E596*100</f>
        <v>59.99936691970251</v>
      </c>
      <c r="J596" s="638">
        <f>H596/D596*100</f>
        <v>99.317193059741953</v>
      </c>
      <c r="K596" s="637">
        <f t="shared" ref="K596:L596" si="368">K587-K595</f>
        <v>280.49898887000001</v>
      </c>
      <c r="L596" s="637">
        <f t="shared" si="368"/>
        <v>280.61529596999998</v>
      </c>
      <c r="M596" s="638">
        <f>K596/L596*100</f>
        <v>99.958552829560503</v>
      </c>
      <c r="N596" s="638">
        <f>K596/H596*100</f>
        <v>116.84080054617903</v>
      </c>
      <c r="O596" s="850"/>
      <c r="P596" s="867"/>
      <c r="Q596" s="513"/>
    </row>
    <row r="597" spans="1:17" s="7" customFormat="1" ht="63.75" customHeight="1" x14ac:dyDescent="0.25">
      <c r="A597" s="856" t="s">
        <v>2715</v>
      </c>
      <c r="B597" s="870"/>
      <c r="C597" s="587">
        <f>(SUMIFS(Лист3!$O$15:$O$500,Лист3!$P$15:$P$500,"I5",Лист3!$A$15:$A$500,"807"))/$Q$3</f>
        <v>15.831313130000002</v>
      </c>
      <c r="D597" s="588">
        <f>(SUMIFS(Лист1!$O$15:$O$500,Лист1!$Q$15:$Q$500,"I5",Лист1!$A$15:$A$500,"807"))/$Q$3</f>
        <v>19.072700000000001</v>
      </c>
      <c r="E597" s="588">
        <f>(SUMIFS(Лист2!$P$15:$P$500,Лист2!$R$15:$R$500,"I5",Лист2!$A$15:$A$500,"807"))/$Q$4</f>
        <v>19.072700000000001</v>
      </c>
      <c r="F597" s="588">
        <f>(SUMIFS(Лист1!$O$15:$O$500,Лист1!$Q$15:$Q$500,"I5",Лист1!$A$15:$A$500,"807"))/$Q$3</f>
        <v>19.072700000000001</v>
      </c>
      <c r="G597" s="588">
        <f>F597/E597*100</f>
        <v>100</v>
      </c>
      <c r="H597" s="588">
        <f>(SUMIFS(Лист1!$P$15:$P$500,Лист1!$Q$15:$Q$500,"I5",Лист1!$A$15:$A$500,"807"))/$Q$3</f>
        <v>19.072700000000001</v>
      </c>
      <c r="I597" s="589">
        <f>H597/E597*100</f>
        <v>100</v>
      </c>
      <c r="J597" s="589">
        <f>H597/D597*100</f>
        <v>100</v>
      </c>
      <c r="K597" s="637"/>
      <c r="L597" s="637"/>
      <c r="M597" s="638"/>
      <c r="N597" s="638"/>
      <c r="O597" s="685"/>
      <c r="P597" s="685"/>
    </row>
    <row r="598" spans="1:17" s="7" customFormat="1" ht="15" customHeight="1" x14ac:dyDescent="0.25">
      <c r="A598" s="851" t="s">
        <v>5</v>
      </c>
      <c r="B598" s="868"/>
      <c r="C598" s="508">
        <f>(SUMIFS(Лист3!$O$15:$O$500,Лист3!$P$15:$P$500,"I5",Лист3!$A$15:$A$500,"807",Лист3!$K$15:$K$500,"1*"))/$Q$3</f>
        <v>15.673</v>
      </c>
      <c r="D598" s="596">
        <f>(SUMIFS(Лист1!$O$15:$O$500,Лист1!$Q$15:$Q$500,"I5",Лист1!$A$15:$A$500,"807",Лист1!$K$15:$K$500,"1*"))/$Q$3</f>
        <v>15.5581</v>
      </c>
      <c r="E598" s="627">
        <f>(SUMIFS(Лист2!$P$15:$P$500,Лист2!$A$15:$A$500,"807",Лист2!$K$15:$K$500,"1*",Лист2!$R$15:$R$500,"I5"))/$Q$4</f>
        <v>15.5581</v>
      </c>
      <c r="F598" s="596">
        <f>(SUMIFS(Лист1!$O$15:$O$500,Лист1!$Q$15:$Q$500,"I5",Лист1!$A$15:$A$500,"807",Лист1!$K$15:$K$500,"1*"))/$Q$3</f>
        <v>15.5581</v>
      </c>
      <c r="G598" s="627">
        <f t="shared" ref="G598:G599" si="369">F598/E598*100</f>
        <v>100</v>
      </c>
      <c r="H598" s="596">
        <f>(SUMIFS(Лист1!$P$15:$P$500,Лист1!$Q$15:$Q$500,"I5",Лист1!$A$15:$A$500,"807",Лист1!$K$15:$K$500,"1*"))/$Q$3</f>
        <v>15.5581</v>
      </c>
      <c r="I598" s="642">
        <f t="shared" ref="I598:I599" si="370">H598/E598*100</f>
        <v>100</v>
      </c>
      <c r="J598" s="642">
        <f t="shared" ref="J598:J599" si="371">H598/D598*100</f>
        <v>100</v>
      </c>
      <c r="K598" s="597">
        <f>164656912.86/1000000</f>
        <v>164.65691286000001</v>
      </c>
      <c r="L598" s="597">
        <f>164731600/1000000</f>
        <v>164.73159999999999</v>
      </c>
      <c r="M598" s="597">
        <f t="shared" ref="M598:M599" si="372">K598/L598*100</f>
        <v>99.954661315740282</v>
      </c>
      <c r="N598" s="597">
        <f>(K598/H598)*100</f>
        <v>1058.3356120605988</v>
      </c>
      <c r="O598" s="685"/>
      <c r="P598" s="685"/>
    </row>
    <row r="599" spans="1:17" s="7" customFormat="1" ht="15" customHeight="1" x14ac:dyDescent="0.25">
      <c r="A599" s="852" t="s">
        <v>6</v>
      </c>
      <c r="B599" s="869"/>
      <c r="C599" s="506">
        <f>(SUMIFS(Лист3!$O$15:$O$500,Лист3!$P$15:$P$500,"I5",Лист3!$A$15:$A$500,"807",Лист3!$K$15:$K$500,"0*"))/$Q$3</f>
        <v>0.15831313</v>
      </c>
      <c r="D599" s="629">
        <f>(SUMIFS(Лист1!$O$15:$O$500,Лист1!$Q$15:$Q$500,"I5",Лист1!$A$15:$A$500,"807",Лист1!$K$15:$K$500,"0*"))/$Q$3</f>
        <v>3.5146000000000002</v>
      </c>
      <c r="E599" s="630">
        <f>(SUMIFS(Лист2!$P$15:$P$500,Лист2!$A$15:$A$500,"807",Лист2!$K$15:$K$500,"0*",Лист2!$R$15:$R$500,"I5"))/$Q$4</f>
        <v>3.5145999999999997</v>
      </c>
      <c r="F599" s="629">
        <f>(SUMIFS(Лист1!$O$15:$O$500,Лист1!$Q$15:$Q$500,"I5",Лист1!$A$15:$A$500,"807",Лист1!$K$15:$K$500,"0*"))/$Q$3</f>
        <v>3.5146000000000002</v>
      </c>
      <c r="G599" s="630">
        <f t="shared" si="369"/>
        <v>100.00000000000003</v>
      </c>
      <c r="H599" s="629">
        <f>(SUMIFS(Лист1!$P$15:$P$500,Лист1!$Q$15:$Q$500,"I5",Лист1!$A$15:$A$500,"807",Лист1!$K$15:$K$500,"0*"))/$Q$3</f>
        <v>3.5146000000000002</v>
      </c>
      <c r="I599" s="643">
        <f t="shared" si="370"/>
        <v>100.00000000000003</v>
      </c>
      <c r="J599" s="643">
        <f t="shared" si="371"/>
        <v>100</v>
      </c>
      <c r="K599" s="631">
        <f>363545347.85/1000000</f>
        <v>363.54534785000004</v>
      </c>
      <c r="L599" s="631">
        <f>364299670.67/1000000</f>
        <v>364.29967067000001</v>
      </c>
      <c r="M599" s="631">
        <f t="shared" si="372"/>
        <v>99.792938923438314</v>
      </c>
      <c r="N599" s="631">
        <f>(K599/H599)*100</f>
        <v>10343.861260171854</v>
      </c>
      <c r="O599" s="685"/>
      <c r="P599" s="685"/>
      <c r="Q599" s="66"/>
    </row>
    <row r="600" spans="1:17" s="7" customFormat="1" ht="63.75" customHeight="1" x14ac:dyDescent="0.25">
      <c r="A600" s="856" t="s">
        <v>2714</v>
      </c>
      <c r="B600" s="870"/>
      <c r="C600" s="587">
        <f>(SUMIFS(Лист3!$O$15:$O$500,Лист3!$P$15:$P$500,"I5",Лист3!$A$15:$A$500,"860"))/$Q$3</f>
        <v>444.28770817999992</v>
      </c>
      <c r="D600" s="588">
        <f>(SUMIFS(Лист1!$O$15:$O$500,Лист1!$Q$15:$Q$500,"I5",Лист1!$A$15:$A$500,"860"))/$Q$3</f>
        <v>222.64716292000003</v>
      </c>
      <c r="E600" s="588">
        <f>(SUMIFS(Лист2!$P$15:$P$500,Лист2!$R$15:$R$500,"I5",Лист2!$A$15:$A$500,"860"))/$Q$4</f>
        <v>381.04716291999995</v>
      </c>
      <c r="F600" s="588">
        <f>(SUMIFS(Лист1!$O$15:$O$500,Лист1!$Q$15:$Q$500,"I5",Лист1!$A$15:$A$500,"860"))/$Q$3</f>
        <v>222.64716292000003</v>
      </c>
      <c r="G600" s="588">
        <f>F600/E600*100</f>
        <v>58.43034264153394</v>
      </c>
      <c r="H600" s="588">
        <f>(SUMIFS(Лист1!$P$15:$P$500,Лист1!$Q$15:$Q$500,"I5",Лист1!$A$15:$A$500,"860"))/$Q$3</f>
        <v>220.99668292000001</v>
      </c>
      <c r="I600" s="589">
        <f>H600/E600*100</f>
        <v>57.997199408724583</v>
      </c>
      <c r="J600" s="589">
        <f>H600/D600*100</f>
        <v>99.258701535490459</v>
      </c>
      <c r="K600" s="637"/>
      <c r="L600" s="637"/>
      <c r="M600" s="638"/>
      <c r="N600" s="638"/>
      <c r="O600" s="685"/>
      <c r="P600" s="685"/>
    </row>
    <row r="601" spans="1:17" s="7" customFormat="1" ht="15" customHeight="1" x14ac:dyDescent="0.25">
      <c r="A601" s="851" t="s">
        <v>5</v>
      </c>
      <c r="B601" s="868"/>
      <c r="C601" s="508">
        <f>(SUMIFS(Лист3!$O$15:$O$500,Лист3!$P$15:$P$500,"I5",Лист3!$A$15:$A$500,"860",Лист3!$K$15:$K$500,"1*"))/$Q$3</f>
        <v>365.14330000000001</v>
      </c>
      <c r="D601" s="596">
        <f>(SUMIFS(Лист1!$O$15:$O$500,Лист1!$Q$15:$Q$500,"I5",Лист1!$A$15:$A$500,"860",Лист1!$K$15:$K$500,"1*"))/$Q$3</f>
        <v>72.467299999999994</v>
      </c>
      <c r="E601" s="627">
        <f>(SUMIFS(Лист2!$P$15:$P$500,Лист2!$A$15:$A$500,"860",Лист2!$K$15:$K$500,"1*",Лист2!$R$15:$R$500,"I5"))/$Q$4</f>
        <v>230.8673</v>
      </c>
      <c r="F601" s="596">
        <f>(SUMIFS(Лист1!$O$15:$O$500,Лист1!$Q$15:$Q$500,"I5",Лист1!$A$15:$A$500,"860",Лист1!$K$15:$K$500,"1*"))/$Q$3</f>
        <v>72.467299999999994</v>
      </c>
      <c r="G601" s="627">
        <f t="shared" ref="G601:G602" si="373">F601/E601*100</f>
        <v>31.389157321110439</v>
      </c>
      <c r="H601" s="596">
        <f>(SUMIFS(Лист1!$P$15:$P$500,Лист1!$Q$15:$Q$500,"I5",Лист1!$A$15:$A$500,"860",Лист1!$K$15:$K$500,"1*"))/$Q$3</f>
        <v>72.467299999999994</v>
      </c>
      <c r="I601" s="642">
        <f t="shared" ref="I601:I602" si="374">H601/E601*100</f>
        <v>31.389157321110439</v>
      </c>
      <c r="J601" s="642">
        <f t="shared" ref="J601:J602" si="375">H601/D601*100</f>
        <v>100</v>
      </c>
      <c r="K601" s="597">
        <f>164656912.86/1000000</f>
        <v>164.65691286000001</v>
      </c>
      <c r="L601" s="597">
        <f>164731600/1000000</f>
        <v>164.73159999999999</v>
      </c>
      <c r="M601" s="597">
        <f t="shared" ref="M601:M602" si="376">K601/L601*100</f>
        <v>99.954661315740282</v>
      </c>
      <c r="N601" s="597">
        <f>(K601/H601)*100</f>
        <v>227.215465265023</v>
      </c>
      <c r="O601" s="685"/>
      <c r="P601" s="685"/>
    </row>
    <row r="602" spans="1:17" s="7" customFormat="1" ht="15" customHeight="1" x14ac:dyDescent="0.25">
      <c r="A602" s="852" t="s">
        <v>6</v>
      </c>
      <c r="B602" s="869"/>
      <c r="C602" s="506">
        <f>(SUMIFS(Лист3!$O$15:$O$500,Лист3!$P$15:$P$500,"I5",Лист3!$A$15:$A$500,"860",Лист3!$K$15:$K$500,"0*"))/$Q$3</f>
        <v>79.144408179999999</v>
      </c>
      <c r="D602" s="629">
        <f>(SUMIFS(Лист1!$O$15:$O$500,Лист1!$Q$15:$Q$500,"I5",Лист1!$A$15:$A$500,"860",Лист1!$K$15:$K$500,"0*"))/$Q$3</f>
        <v>150.17986292000001</v>
      </c>
      <c r="E602" s="630">
        <f>(SUMIFS(Лист2!$P$15:$P$500,Лист2!$A$15:$A$500,"860",Лист2!$K$15:$K$500,"0*",Лист2!$R$15:$R$500,"I5"))/$Q$4</f>
        <v>150.17986291999998</v>
      </c>
      <c r="F602" s="629">
        <f>(SUMIFS(Лист1!$O$15:$O$500,Лист1!$Q$15:$Q$500,"I5",Лист1!$A$15:$A$500,"860",Лист1!$K$15:$K$500,"0*"))/$Q$3</f>
        <v>150.17986292000001</v>
      </c>
      <c r="G602" s="630">
        <f t="shared" si="373"/>
        <v>100.00000000000003</v>
      </c>
      <c r="H602" s="629">
        <f>(SUMIFS(Лист1!$P$15:$P$500,Лист1!$Q$15:$Q$500,"I5",Лист1!$A$15:$A$500,"860",Лист1!$K$15:$K$500,"0*"))/$Q$3</f>
        <v>148.52938292000002</v>
      </c>
      <c r="I602" s="643">
        <f t="shared" si="374"/>
        <v>98.90099779830058</v>
      </c>
      <c r="J602" s="643">
        <f t="shared" si="375"/>
        <v>98.900997798300565</v>
      </c>
      <c r="K602" s="631">
        <f>363545347.85/1000000</f>
        <v>363.54534785000004</v>
      </c>
      <c r="L602" s="631">
        <f>364299670.67/1000000</f>
        <v>364.29967067000001</v>
      </c>
      <c r="M602" s="631">
        <f t="shared" si="376"/>
        <v>99.792938923438314</v>
      </c>
      <c r="N602" s="631">
        <f>(K602/H602)*100</f>
        <v>244.76325202657753</v>
      </c>
      <c r="O602" s="685"/>
      <c r="P602" s="685"/>
      <c r="Q602" s="66"/>
    </row>
    <row r="603" spans="1:17" ht="15" hidden="1" customHeight="1" x14ac:dyDescent="0.25">
      <c r="A603" s="865" t="s">
        <v>2405</v>
      </c>
      <c r="B603" s="865"/>
      <c r="C603" s="865"/>
      <c r="D603" s="865"/>
      <c r="E603" s="865"/>
      <c r="F603" s="865"/>
      <c r="G603" s="865"/>
      <c r="H603" s="865"/>
      <c r="I603" s="865"/>
      <c r="J603" s="865"/>
      <c r="K603" s="865"/>
      <c r="L603" s="865"/>
      <c r="M603" s="865"/>
      <c r="N603" s="865"/>
      <c r="O603" s="865"/>
      <c r="P603" s="865"/>
      <c r="Q603" s="513"/>
    </row>
    <row r="604" spans="1:17" ht="52.5" hidden="1" customHeight="1" x14ac:dyDescent="0.25">
      <c r="A604" s="858" t="s">
        <v>53</v>
      </c>
      <c r="B604" s="858"/>
      <c r="C604" s="656">
        <f>C606</f>
        <v>0</v>
      </c>
      <c r="D604" s="591">
        <f>D606</f>
        <v>0</v>
      </c>
      <c r="E604" s="591">
        <f>E606</f>
        <v>0</v>
      </c>
      <c r="F604" s="591">
        <f>F606</f>
        <v>0</v>
      </c>
      <c r="G604" s="595">
        <v>0</v>
      </c>
      <c r="H604" s="591">
        <f>H606</f>
        <v>0</v>
      </c>
      <c r="I604" s="591">
        <f>I606</f>
        <v>0</v>
      </c>
      <c r="J604" s="591">
        <f t="shared" ref="J604:N604" si="377">J606</f>
        <v>0</v>
      </c>
      <c r="K604" s="591">
        <f t="shared" si="377"/>
        <v>6.4278947399999993</v>
      </c>
      <c r="L604" s="591">
        <f t="shared" si="377"/>
        <v>6.4278947399999993</v>
      </c>
      <c r="M604" s="591">
        <f t="shared" si="377"/>
        <v>100</v>
      </c>
      <c r="N604" s="591">
        <f t="shared" si="377"/>
        <v>0</v>
      </c>
      <c r="O604" s="624"/>
      <c r="P604" s="624"/>
      <c r="Q604" s="523"/>
    </row>
    <row r="605" spans="1:17" ht="15" hidden="1" customHeight="1" x14ac:dyDescent="0.25">
      <c r="A605" s="864" t="s">
        <v>2590</v>
      </c>
      <c r="B605" s="864"/>
      <c r="C605" s="864"/>
      <c r="D605" s="864"/>
      <c r="E605" s="864"/>
      <c r="F605" s="864"/>
      <c r="G605" s="864"/>
      <c r="H605" s="864"/>
      <c r="I605" s="864"/>
      <c r="J605" s="864"/>
      <c r="K605" s="864"/>
      <c r="L605" s="864"/>
      <c r="M605" s="864"/>
      <c r="N605" s="864"/>
      <c r="O605" s="864"/>
      <c r="P605" s="864"/>
      <c r="Q605" s="513" t="s">
        <v>2346</v>
      </c>
    </row>
    <row r="606" spans="1:17" ht="14.25" hidden="1" customHeight="1" x14ac:dyDescent="0.25">
      <c r="A606" s="849" t="s">
        <v>14</v>
      </c>
      <c r="B606" s="849"/>
      <c r="C606" s="593">
        <f>SUM(C607:C611)</f>
        <v>0</v>
      </c>
      <c r="D606" s="593">
        <f>SUM(D607:D611)</f>
        <v>0</v>
      </c>
      <c r="E606" s="593">
        <f>SUM(E607:E611)</f>
        <v>0</v>
      </c>
      <c r="F606" s="593">
        <f>SUM(F607:F611)</f>
        <v>0</v>
      </c>
      <c r="G606" s="593">
        <v>0</v>
      </c>
      <c r="H606" s="593">
        <f>SUM(H607:H611)</f>
        <v>0</v>
      </c>
      <c r="I606" s="593">
        <v>0</v>
      </c>
      <c r="J606" s="594">
        <v>0</v>
      </c>
      <c r="K606" s="594">
        <f>SUM(K607:K611)</f>
        <v>6.4278947399999993</v>
      </c>
      <c r="L606" s="594">
        <f>SUM(L607:L611)</f>
        <v>6.4278947399999993</v>
      </c>
      <c r="M606" s="594">
        <f>K606/L606*100</f>
        <v>100</v>
      </c>
      <c r="N606" s="594">
        <v>0</v>
      </c>
      <c r="O606" s="665"/>
      <c r="P606" s="685"/>
      <c r="Q606" s="513"/>
    </row>
    <row r="607" spans="1:17" ht="15" hidden="1" customHeight="1" x14ac:dyDescent="0.25">
      <c r="A607" s="851" t="s">
        <v>5</v>
      </c>
      <c r="B607" s="851"/>
      <c r="C607" s="647">
        <v>0</v>
      </c>
      <c r="D607" s="597">
        <v>0</v>
      </c>
      <c r="E607" s="597">
        <v>0</v>
      </c>
      <c r="F607" s="597">
        <v>0</v>
      </c>
      <c r="G607" s="597">
        <v>0</v>
      </c>
      <c r="H607" s="597">
        <v>0</v>
      </c>
      <c r="I607" s="597">
        <v>0</v>
      </c>
      <c r="J607" s="597">
        <v>0</v>
      </c>
      <c r="K607" s="597">
        <f>6106500/1000000</f>
        <v>6.1064999999999996</v>
      </c>
      <c r="L607" s="597">
        <f>6106500/1000000</f>
        <v>6.1064999999999996</v>
      </c>
      <c r="M607" s="597">
        <f t="shared" ref="M607:M608" si="378">K607/L607*100</f>
        <v>100</v>
      </c>
      <c r="N607" s="597">
        <v>0</v>
      </c>
      <c r="O607" s="604"/>
      <c r="P607" s="604"/>
      <c r="Q607" s="513"/>
    </row>
    <row r="608" spans="1:17" ht="15" hidden="1" customHeight="1" x14ac:dyDescent="0.25">
      <c r="A608" s="852" t="s">
        <v>6</v>
      </c>
      <c r="B608" s="852"/>
      <c r="C608" s="648">
        <v>0</v>
      </c>
      <c r="D608" s="631">
        <v>0</v>
      </c>
      <c r="E608" s="631">
        <v>0</v>
      </c>
      <c r="F608" s="631">
        <v>0</v>
      </c>
      <c r="G608" s="631">
        <v>0</v>
      </c>
      <c r="H608" s="631">
        <v>0</v>
      </c>
      <c r="I608" s="631">
        <v>0</v>
      </c>
      <c r="J608" s="631">
        <v>0</v>
      </c>
      <c r="K608" s="631">
        <f>321394.74/1000000</f>
        <v>0.32139474000000001</v>
      </c>
      <c r="L608" s="631">
        <f>321394.74/1000000</f>
        <v>0.32139474000000001</v>
      </c>
      <c r="M608" s="631">
        <f t="shared" si="378"/>
        <v>100</v>
      </c>
      <c r="N608" s="631">
        <v>0</v>
      </c>
      <c r="O608" s="606"/>
      <c r="P608" s="606"/>
      <c r="Q608" s="513"/>
    </row>
    <row r="609" spans="1:17" ht="15" hidden="1" customHeight="1" x14ac:dyDescent="0.25">
      <c r="A609" s="853" t="s">
        <v>7</v>
      </c>
      <c r="B609" s="853"/>
      <c r="C609" s="659">
        <v>0</v>
      </c>
      <c r="D609" s="633">
        <v>0</v>
      </c>
      <c r="E609" s="633">
        <v>0</v>
      </c>
      <c r="F609" s="633">
        <v>0</v>
      </c>
      <c r="G609" s="633">
        <v>0</v>
      </c>
      <c r="H609" s="633">
        <v>0</v>
      </c>
      <c r="I609" s="633">
        <v>0</v>
      </c>
      <c r="J609" s="633">
        <v>0</v>
      </c>
      <c r="K609" s="633">
        <v>0</v>
      </c>
      <c r="L609" s="633">
        <v>0</v>
      </c>
      <c r="M609" s="633">
        <v>0</v>
      </c>
      <c r="N609" s="633">
        <v>0</v>
      </c>
      <c r="O609" s="609"/>
      <c r="P609" s="609"/>
      <c r="Q609" s="513"/>
    </row>
    <row r="610" spans="1:17" ht="15" hidden="1" customHeight="1" x14ac:dyDescent="0.25">
      <c r="A610" s="854" t="s">
        <v>8</v>
      </c>
      <c r="B610" s="854"/>
      <c r="C610" s="660">
        <v>0</v>
      </c>
      <c r="D610" s="654">
        <v>0</v>
      </c>
      <c r="E610" s="654">
        <v>0</v>
      </c>
      <c r="F610" s="654">
        <v>0</v>
      </c>
      <c r="G610" s="654">
        <v>0</v>
      </c>
      <c r="H610" s="654">
        <v>0</v>
      </c>
      <c r="I610" s="654">
        <v>0</v>
      </c>
      <c r="J610" s="654">
        <v>0</v>
      </c>
      <c r="K610" s="654">
        <v>0</v>
      </c>
      <c r="L610" s="654">
        <v>0</v>
      </c>
      <c r="M610" s="654">
        <v>0</v>
      </c>
      <c r="N610" s="654">
        <v>0</v>
      </c>
      <c r="O610" s="613"/>
      <c r="P610" s="613"/>
      <c r="Q610" s="513"/>
    </row>
    <row r="611" spans="1:17" ht="15" hidden="1" customHeight="1" x14ac:dyDescent="0.25">
      <c r="A611" s="855" t="s">
        <v>9</v>
      </c>
      <c r="B611" s="855"/>
      <c r="C611" s="661">
        <v>0</v>
      </c>
      <c r="D611" s="655">
        <v>0</v>
      </c>
      <c r="E611" s="655">
        <v>0</v>
      </c>
      <c r="F611" s="655">
        <v>0</v>
      </c>
      <c r="G611" s="655">
        <v>0</v>
      </c>
      <c r="H611" s="655">
        <v>0</v>
      </c>
      <c r="I611" s="655">
        <v>0</v>
      </c>
      <c r="J611" s="655">
        <v>0</v>
      </c>
      <c r="K611" s="655">
        <v>0</v>
      </c>
      <c r="L611" s="655">
        <v>0</v>
      </c>
      <c r="M611" s="655">
        <v>0</v>
      </c>
      <c r="N611" s="655">
        <v>0</v>
      </c>
      <c r="O611" s="616"/>
      <c r="P611" s="616"/>
      <c r="Q611" s="513"/>
    </row>
    <row r="612" spans="1:17" ht="28.5" hidden="1" customHeight="1" x14ac:dyDescent="0.25">
      <c r="A612" s="719" t="s">
        <v>58</v>
      </c>
      <c r="B612" s="719"/>
      <c r="C612" s="564">
        <v>0</v>
      </c>
      <c r="D612" s="636">
        <v>0</v>
      </c>
      <c r="E612" s="636">
        <v>0</v>
      </c>
      <c r="F612" s="636">
        <v>0</v>
      </c>
      <c r="G612" s="636">
        <v>0</v>
      </c>
      <c r="H612" s="636">
        <v>0</v>
      </c>
      <c r="I612" s="636">
        <v>0</v>
      </c>
      <c r="J612" s="636">
        <v>0</v>
      </c>
      <c r="K612" s="636">
        <v>0</v>
      </c>
      <c r="L612" s="636">
        <v>0</v>
      </c>
      <c r="M612" s="636">
        <v>0</v>
      </c>
      <c r="N612" s="636">
        <v>0</v>
      </c>
      <c r="O612" s="618"/>
      <c r="P612" s="618"/>
      <c r="Q612" s="513"/>
    </row>
    <row r="613" spans="1:17" ht="15" hidden="1" customHeight="1" x14ac:dyDescent="0.25">
      <c r="A613" s="713" t="s">
        <v>57</v>
      </c>
      <c r="B613" s="713"/>
      <c r="C613" s="565">
        <v>0</v>
      </c>
      <c r="D613" s="637">
        <f>D604-D612</f>
        <v>0</v>
      </c>
      <c r="E613" s="637">
        <f t="shared" ref="E613:F613" si="379">E604-E612</f>
        <v>0</v>
      </c>
      <c r="F613" s="637">
        <f t="shared" si="379"/>
        <v>0</v>
      </c>
      <c r="G613" s="637">
        <v>0</v>
      </c>
      <c r="H613" s="637">
        <f t="shared" ref="H613" si="380">H604-H612</f>
        <v>0</v>
      </c>
      <c r="I613" s="638">
        <v>0</v>
      </c>
      <c r="J613" s="638">
        <v>0</v>
      </c>
      <c r="K613" s="637">
        <f t="shared" ref="K613:L613" si="381">K604-K612</f>
        <v>6.4278947399999993</v>
      </c>
      <c r="L613" s="637">
        <f t="shared" si="381"/>
        <v>6.4278947399999993</v>
      </c>
      <c r="M613" s="638">
        <f>K613/L613*100</f>
        <v>100</v>
      </c>
      <c r="N613" s="638">
        <v>0</v>
      </c>
      <c r="O613" s="620"/>
      <c r="P613" s="620"/>
      <c r="Q613" s="513"/>
    </row>
    <row r="614" spans="1:17" ht="36.75" hidden="1" customHeight="1" x14ac:dyDescent="0.25">
      <c r="A614" s="865" t="s">
        <v>2406</v>
      </c>
      <c r="B614" s="865"/>
      <c r="C614" s="865"/>
      <c r="D614" s="865"/>
      <c r="E614" s="865"/>
      <c r="F614" s="865"/>
      <c r="G614" s="865"/>
      <c r="H614" s="865"/>
      <c r="I614" s="865"/>
      <c r="J614" s="865"/>
      <c r="K614" s="865"/>
      <c r="L614" s="865"/>
      <c r="M614" s="865"/>
      <c r="N614" s="865"/>
      <c r="O614" s="865"/>
      <c r="P614" s="865"/>
      <c r="Q614" s="513"/>
    </row>
    <row r="615" spans="1:17" ht="46.5" hidden="1" customHeight="1" x14ac:dyDescent="0.25">
      <c r="A615" s="858" t="s">
        <v>53</v>
      </c>
      <c r="B615" s="858"/>
      <c r="C615" s="656">
        <f>C617</f>
        <v>0</v>
      </c>
      <c r="D615" s="591">
        <f>D617</f>
        <v>0</v>
      </c>
      <c r="E615" s="591">
        <f>E617</f>
        <v>0</v>
      </c>
      <c r="F615" s="591">
        <f>F617</f>
        <v>0</v>
      </c>
      <c r="G615" s="595">
        <v>0</v>
      </c>
      <c r="H615" s="591">
        <f>H617</f>
        <v>0</v>
      </c>
      <c r="I615" s="591">
        <f>I617</f>
        <v>0</v>
      </c>
      <c r="J615" s="591">
        <f t="shared" ref="J615:N615" si="382">J617</f>
        <v>0</v>
      </c>
      <c r="K615" s="591">
        <f t="shared" si="382"/>
        <v>2.6772727299999999</v>
      </c>
      <c r="L615" s="591">
        <f t="shared" si="382"/>
        <v>2.6772727299999999</v>
      </c>
      <c r="M615" s="591">
        <f t="shared" si="382"/>
        <v>100</v>
      </c>
      <c r="N615" s="591">
        <f t="shared" si="382"/>
        <v>0</v>
      </c>
      <c r="O615" s="624"/>
      <c r="P615" s="624"/>
      <c r="Q615" s="523"/>
    </row>
    <row r="616" spans="1:17" ht="15" hidden="1" customHeight="1" x14ac:dyDescent="0.25">
      <c r="A616" s="864" t="s">
        <v>2591</v>
      </c>
      <c r="B616" s="864"/>
      <c r="C616" s="864"/>
      <c r="D616" s="864"/>
      <c r="E616" s="864"/>
      <c r="F616" s="864"/>
      <c r="G616" s="864"/>
      <c r="H616" s="864"/>
      <c r="I616" s="864"/>
      <c r="J616" s="864"/>
      <c r="K616" s="864"/>
      <c r="L616" s="864"/>
      <c r="M616" s="864"/>
      <c r="N616" s="864"/>
      <c r="O616" s="864"/>
      <c r="P616" s="864"/>
      <c r="Q616" s="513" t="s">
        <v>2346</v>
      </c>
    </row>
    <row r="617" spans="1:17" ht="13.5" hidden="1" customHeight="1" x14ac:dyDescent="0.25">
      <c r="A617" s="849" t="s">
        <v>14</v>
      </c>
      <c r="B617" s="849"/>
      <c r="C617" s="593">
        <f>SUM(C618:C622)</f>
        <v>0</v>
      </c>
      <c r="D617" s="593">
        <f>SUM(D618:D622)</f>
        <v>0</v>
      </c>
      <c r="E617" s="593">
        <f>SUM(E618:E622)</f>
        <v>0</v>
      </c>
      <c r="F617" s="593">
        <f>SUM(F618:F622)</f>
        <v>0</v>
      </c>
      <c r="G617" s="593">
        <v>0</v>
      </c>
      <c r="H617" s="593">
        <f>SUM(H618:H622)</f>
        <v>0</v>
      </c>
      <c r="I617" s="593">
        <v>0</v>
      </c>
      <c r="J617" s="594">
        <v>0</v>
      </c>
      <c r="K617" s="594">
        <f>SUM(K618:K622)</f>
        <v>2.6772727299999999</v>
      </c>
      <c r="L617" s="594">
        <f>SUM(L618:L622)</f>
        <v>2.6772727299999999</v>
      </c>
      <c r="M617" s="594">
        <f>K617/L617*100</f>
        <v>100</v>
      </c>
      <c r="N617" s="594">
        <v>0</v>
      </c>
      <c r="O617" s="665"/>
      <c r="P617" s="685"/>
      <c r="Q617" s="513"/>
    </row>
    <row r="618" spans="1:17" ht="15" hidden="1" customHeight="1" x14ac:dyDescent="0.25">
      <c r="A618" s="851" t="s">
        <v>5</v>
      </c>
      <c r="B618" s="851"/>
      <c r="C618" s="647">
        <v>0</v>
      </c>
      <c r="D618" s="597">
        <v>0</v>
      </c>
      <c r="E618" s="597">
        <v>0</v>
      </c>
      <c r="F618" s="597">
        <v>0</v>
      </c>
      <c r="G618" s="597">
        <v>0</v>
      </c>
      <c r="H618" s="597">
        <v>0</v>
      </c>
      <c r="I618" s="597">
        <v>0</v>
      </c>
      <c r="J618" s="597">
        <v>0</v>
      </c>
      <c r="K618" s="597">
        <f>2650500/1000000</f>
        <v>2.6505000000000001</v>
      </c>
      <c r="L618" s="597">
        <f>2650500/1000000</f>
        <v>2.6505000000000001</v>
      </c>
      <c r="M618" s="597">
        <f t="shared" ref="M618:M619" si="383">K618/L618*100</f>
        <v>100</v>
      </c>
      <c r="N618" s="597">
        <v>0</v>
      </c>
      <c r="O618" s="604"/>
      <c r="P618" s="604"/>
      <c r="Q618" s="513"/>
    </row>
    <row r="619" spans="1:17" ht="15" hidden="1" customHeight="1" x14ac:dyDescent="0.25">
      <c r="A619" s="852" t="s">
        <v>6</v>
      </c>
      <c r="B619" s="852"/>
      <c r="C619" s="648">
        <v>0</v>
      </c>
      <c r="D619" s="631">
        <v>0</v>
      </c>
      <c r="E619" s="631">
        <v>0</v>
      </c>
      <c r="F619" s="631">
        <v>0</v>
      </c>
      <c r="G619" s="631">
        <v>0</v>
      </c>
      <c r="H619" s="631">
        <v>0</v>
      </c>
      <c r="I619" s="631">
        <v>0</v>
      </c>
      <c r="J619" s="631">
        <v>0</v>
      </c>
      <c r="K619" s="631">
        <f>26772.73/1000000</f>
        <v>2.6772729999999998E-2</v>
      </c>
      <c r="L619" s="631">
        <f>26772.73/1000000</f>
        <v>2.6772729999999998E-2</v>
      </c>
      <c r="M619" s="631">
        <f t="shared" si="383"/>
        <v>100</v>
      </c>
      <c r="N619" s="631">
        <v>0</v>
      </c>
      <c r="O619" s="606"/>
      <c r="P619" s="606"/>
      <c r="Q619" s="513"/>
    </row>
    <row r="620" spans="1:17" ht="15" hidden="1" customHeight="1" x14ac:dyDescent="0.25">
      <c r="A620" s="853" t="s">
        <v>7</v>
      </c>
      <c r="B620" s="853"/>
      <c r="C620" s="659">
        <v>0</v>
      </c>
      <c r="D620" s="633">
        <v>0</v>
      </c>
      <c r="E620" s="633">
        <v>0</v>
      </c>
      <c r="F620" s="633">
        <v>0</v>
      </c>
      <c r="G620" s="633">
        <v>0</v>
      </c>
      <c r="H620" s="633">
        <v>0</v>
      </c>
      <c r="I620" s="633">
        <v>0</v>
      </c>
      <c r="J620" s="633">
        <v>0</v>
      </c>
      <c r="K620" s="633">
        <v>0</v>
      </c>
      <c r="L620" s="633">
        <v>0</v>
      </c>
      <c r="M620" s="633">
        <v>0</v>
      </c>
      <c r="N620" s="633">
        <v>0</v>
      </c>
      <c r="O620" s="609"/>
      <c r="P620" s="609"/>
      <c r="Q620" s="513"/>
    </row>
    <row r="621" spans="1:17" ht="15" hidden="1" customHeight="1" x14ac:dyDescent="0.25">
      <c r="A621" s="854" t="s">
        <v>8</v>
      </c>
      <c r="B621" s="854"/>
      <c r="C621" s="660">
        <v>0</v>
      </c>
      <c r="D621" s="654">
        <v>0</v>
      </c>
      <c r="E621" s="654">
        <v>0</v>
      </c>
      <c r="F621" s="654">
        <v>0</v>
      </c>
      <c r="G621" s="654">
        <v>0</v>
      </c>
      <c r="H621" s="654">
        <v>0</v>
      </c>
      <c r="I621" s="654">
        <v>0</v>
      </c>
      <c r="J621" s="654">
        <v>0</v>
      </c>
      <c r="K621" s="654">
        <v>0</v>
      </c>
      <c r="L621" s="654">
        <v>0</v>
      </c>
      <c r="M621" s="654">
        <v>0</v>
      </c>
      <c r="N621" s="654">
        <v>0</v>
      </c>
      <c r="O621" s="613"/>
      <c r="P621" s="613"/>
      <c r="Q621" s="513"/>
    </row>
    <row r="622" spans="1:17" ht="15" hidden="1" customHeight="1" x14ac:dyDescent="0.25">
      <c r="A622" s="855" t="s">
        <v>9</v>
      </c>
      <c r="B622" s="855"/>
      <c r="C622" s="661">
        <v>0</v>
      </c>
      <c r="D622" s="655">
        <v>0</v>
      </c>
      <c r="E622" s="655">
        <v>0</v>
      </c>
      <c r="F622" s="655">
        <v>0</v>
      </c>
      <c r="G622" s="655">
        <v>0</v>
      </c>
      <c r="H622" s="655">
        <v>0</v>
      </c>
      <c r="I622" s="655">
        <v>0</v>
      </c>
      <c r="J622" s="655">
        <v>0</v>
      </c>
      <c r="K622" s="655">
        <v>0</v>
      </c>
      <c r="L622" s="655">
        <v>0</v>
      </c>
      <c r="M622" s="655">
        <v>0</v>
      </c>
      <c r="N622" s="655">
        <v>0</v>
      </c>
      <c r="O622" s="616"/>
      <c r="P622" s="616"/>
      <c r="Q622" s="513"/>
    </row>
    <row r="623" spans="1:17" ht="28.5" hidden="1" customHeight="1" x14ac:dyDescent="0.25">
      <c r="A623" s="719" t="s">
        <v>58</v>
      </c>
      <c r="B623" s="719"/>
      <c r="C623" s="564">
        <v>0</v>
      </c>
      <c r="D623" s="636">
        <v>0</v>
      </c>
      <c r="E623" s="636">
        <v>0</v>
      </c>
      <c r="F623" s="636">
        <v>0</v>
      </c>
      <c r="G623" s="636">
        <v>0</v>
      </c>
      <c r="H623" s="636">
        <v>0</v>
      </c>
      <c r="I623" s="636">
        <v>0</v>
      </c>
      <c r="J623" s="636">
        <v>0</v>
      </c>
      <c r="K623" s="636">
        <v>0</v>
      </c>
      <c r="L623" s="636">
        <v>0</v>
      </c>
      <c r="M623" s="636">
        <v>0</v>
      </c>
      <c r="N623" s="636">
        <v>0</v>
      </c>
      <c r="O623" s="618"/>
      <c r="P623" s="618"/>
      <c r="Q623" s="513"/>
    </row>
    <row r="624" spans="1:17" ht="30.75" hidden="1" customHeight="1" x14ac:dyDescent="0.25">
      <c r="A624" s="713" t="s">
        <v>57</v>
      </c>
      <c r="B624" s="713"/>
      <c r="C624" s="565">
        <v>0</v>
      </c>
      <c r="D624" s="637">
        <f>D615-D623</f>
        <v>0</v>
      </c>
      <c r="E624" s="637">
        <f t="shared" ref="E624:F624" si="384">E615-E623</f>
        <v>0</v>
      </c>
      <c r="F624" s="637">
        <f t="shared" si="384"/>
        <v>0</v>
      </c>
      <c r="G624" s="637">
        <v>0</v>
      </c>
      <c r="H624" s="637">
        <f t="shared" ref="H624" si="385">H615-H623</f>
        <v>0</v>
      </c>
      <c r="I624" s="638">
        <v>0</v>
      </c>
      <c r="J624" s="638">
        <v>0</v>
      </c>
      <c r="K624" s="637">
        <f t="shared" ref="K624:L624" si="386">K615-K623</f>
        <v>2.6772727299999999</v>
      </c>
      <c r="L624" s="637">
        <f t="shared" si="386"/>
        <v>2.6772727299999999</v>
      </c>
      <c r="M624" s="638">
        <f>K624/L624*100</f>
        <v>100</v>
      </c>
      <c r="N624" s="638">
        <v>0</v>
      </c>
      <c r="O624" s="620"/>
      <c r="P624" s="620"/>
      <c r="Q624" s="513"/>
    </row>
    <row r="625" spans="1:17" ht="15" hidden="1" customHeight="1" x14ac:dyDescent="0.25">
      <c r="A625" s="859" t="s">
        <v>2336</v>
      </c>
      <c r="B625" s="859"/>
      <c r="C625" s="859"/>
      <c r="D625" s="859"/>
      <c r="E625" s="859"/>
      <c r="F625" s="859"/>
      <c r="G625" s="859"/>
      <c r="H625" s="859"/>
      <c r="I625" s="859"/>
      <c r="J625" s="859"/>
      <c r="K625" s="859"/>
      <c r="L625" s="859"/>
      <c r="M625" s="859"/>
      <c r="N625" s="859"/>
      <c r="O625" s="859"/>
      <c r="P625" s="859"/>
      <c r="Q625" s="513"/>
    </row>
    <row r="626" spans="1:17" ht="15" hidden="1" customHeight="1" x14ac:dyDescent="0.25">
      <c r="A626" s="856" t="s">
        <v>2309</v>
      </c>
      <c r="B626" s="856"/>
      <c r="C626" s="684"/>
      <c r="D626" s="621"/>
      <c r="E626" s="621"/>
      <c r="F626" s="621"/>
      <c r="G626" s="621"/>
      <c r="H626" s="621"/>
      <c r="I626" s="621"/>
      <c r="J626" s="621"/>
      <c r="K626" s="621"/>
      <c r="L626" s="621"/>
      <c r="M626" s="621"/>
      <c r="N626" s="621"/>
      <c r="O626" s="621"/>
      <c r="P626" s="621"/>
      <c r="Q626" s="513"/>
    </row>
    <row r="627" spans="1:17" ht="39" hidden="1" customHeight="1" x14ac:dyDescent="0.25">
      <c r="A627" s="719" t="s">
        <v>2337</v>
      </c>
      <c r="B627" s="719"/>
      <c r="C627" s="680"/>
      <c r="D627" s="618"/>
      <c r="E627" s="618"/>
      <c r="F627" s="618"/>
      <c r="G627" s="618"/>
      <c r="H627" s="618"/>
      <c r="I627" s="618"/>
      <c r="J627" s="618"/>
      <c r="K627" s="618"/>
      <c r="L627" s="618"/>
      <c r="M627" s="618"/>
      <c r="N627" s="618"/>
      <c r="O627" s="618"/>
      <c r="P627" s="618"/>
      <c r="Q627" s="513"/>
    </row>
    <row r="628" spans="1:17" ht="46.5" hidden="1" customHeight="1" x14ac:dyDescent="0.25">
      <c r="A628" s="713" t="s">
        <v>2338</v>
      </c>
      <c r="B628" s="713"/>
      <c r="C628" s="682"/>
      <c r="D628" s="620"/>
      <c r="E628" s="620"/>
      <c r="F628" s="620"/>
      <c r="G628" s="620"/>
      <c r="H628" s="620"/>
      <c r="I628" s="620"/>
      <c r="J628" s="620"/>
      <c r="K628" s="620"/>
      <c r="L628" s="620"/>
      <c r="M628" s="620"/>
      <c r="N628" s="620"/>
      <c r="O628" s="620"/>
      <c r="P628" s="620"/>
      <c r="Q628" s="513"/>
    </row>
    <row r="629" spans="1:17" ht="15" customHeight="1" x14ac:dyDescent="0.25">
      <c r="A629" s="862" t="s">
        <v>2407</v>
      </c>
      <c r="B629" s="862"/>
      <c r="C629" s="862"/>
      <c r="D629" s="862"/>
      <c r="E629" s="862"/>
      <c r="F629" s="862"/>
      <c r="G629" s="862"/>
      <c r="H629" s="862"/>
      <c r="I629" s="862"/>
      <c r="J629" s="862"/>
      <c r="K629" s="862"/>
      <c r="L629" s="862"/>
      <c r="M629" s="862"/>
      <c r="N629" s="862"/>
      <c r="O629" s="862"/>
      <c r="P629" s="862"/>
      <c r="Q629" s="513"/>
    </row>
    <row r="630" spans="1:17" ht="43.5" customHeight="1" x14ac:dyDescent="0.25">
      <c r="A630" s="863" t="s">
        <v>52</v>
      </c>
      <c r="B630" s="863"/>
      <c r="C630" s="480">
        <f>C632+C643</f>
        <v>0</v>
      </c>
      <c r="D630" s="429">
        <f>D632+D643</f>
        <v>0</v>
      </c>
      <c r="E630" s="429">
        <f t="shared" ref="E630:H630" si="387">E632+E643</f>
        <v>0</v>
      </c>
      <c r="F630" s="429">
        <f t="shared" si="387"/>
        <v>0</v>
      </c>
      <c r="G630" s="429">
        <v>0</v>
      </c>
      <c r="H630" s="429">
        <f t="shared" si="387"/>
        <v>0</v>
      </c>
      <c r="I630" s="429">
        <v>0</v>
      </c>
      <c r="J630" s="429">
        <v>0</v>
      </c>
      <c r="K630" s="429">
        <f t="shared" ref="K630:L630" si="388">K632+K643</f>
        <v>0</v>
      </c>
      <c r="L630" s="429">
        <f t="shared" si="388"/>
        <v>0</v>
      </c>
      <c r="M630" s="429">
        <v>0</v>
      </c>
      <c r="N630" s="429">
        <v>0</v>
      </c>
      <c r="O630" s="623"/>
      <c r="P630" s="623"/>
      <c r="Q630" s="513"/>
    </row>
    <row r="631" spans="1:17" ht="15" customHeight="1" x14ac:dyDescent="0.25">
      <c r="A631" s="857" t="s">
        <v>2408</v>
      </c>
      <c r="B631" s="857"/>
      <c r="C631" s="857"/>
      <c r="D631" s="857"/>
      <c r="E631" s="857"/>
      <c r="F631" s="857"/>
      <c r="G631" s="857"/>
      <c r="H631" s="857"/>
      <c r="I631" s="857"/>
      <c r="J631" s="857"/>
      <c r="K631" s="857"/>
      <c r="L631" s="857"/>
      <c r="M631" s="857"/>
      <c r="N631" s="857"/>
      <c r="O631" s="857"/>
      <c r="P631" s="857"/>
      <c r="Q631" s="513"/>
    </row>
    <row r="632" spans="1:17" ht="45.75" customHeight="1" x14ac:dyDescent="0.25">
      <c r="A632" s="858" t="s">
        <v>53</v>
      </c>
      <c r="B632" s="858"/>
      <c r="C632" s="656">
        <f>C634</f>
        <v>0</v>
      </c>
      <c r="D632" s="591">
        <f>D634</f>
        <v>0</v>
      </c>
      <c r="E632" s="591">
        <f>E634</f>
        <v>0</v>
      </c>
      <c r="F632" s="591">
        <f>F634</f>
        <v>0</v>
      </c>
      <c r="G632" s="595">
        <v>0</v>
      </c>
      <c r="H632" s="591">
        <f>H634</f>
        <v>0</v>
      </c>
      <c r="I632" s="591">
        <f>I634</f>
        <v>0</v>
      </c>
      <c r="J632" s="591">
        <f t="shared" ref="J632:N632" si="389">J634</f>
        <v>0</v>
      </c>
      <c r="K632" s="591">
        <f t="shared" si="389"/>
        <v>0</v>
      </c>
      <c r="L632" s="591">
        <f t="shared" si="389"/>
        <v>0</v>
      </c>
      <c r="M632" s="591">
        <f t="shared" si="389"/>
        <v>0</v>
      </c>
      <c r="N632" s="591">
        <f t="shared" si="389"/>
        <v>0</v>
      </c>
      <c r="O632" s="624"/>
      <c r="P632" s="624"/>
      <c r="Q632" s="513"/>
    </row>
    <row r="633" spans="1:17" ht="15" customHeight="1" x14ac:dyDescent="0.25">
      <c r="A633" s="850" t="s">
        <v>2409</v>
      </c>
      <c r="B633" s="850"/>
      <c r="C633" s="850"/>
      <c r="D633" s="850"/>
      <c r="E633" s="850"/>
      <c r="F633" s="850"/>
      <c r="G633" s="850"/>
      <c r="H633" s="850"/>
      <c r="I633" s="850"/>
      <c r="J633" s="850"/>
      <c r="K633" s="850"/>
      <c r="L633" s="850"/>
      <c r="M633" s="850"/>
      <c r="N633" s="850"/>
      <c r="O633" s="850"/>
      <c r="P633" s="850"/>
      <c r="Q633" s="513"/>
    </row>
    <row r="634" spans="1:17" ht="17.25" customHeight="1" x14ac:dyDescent="0.25">
      <c r="A634" s="849" t="s">
        <v>14</v>
      </c>
      <c r="B634" s="849"/>
      <c r="C634" s="593">
        <f>SUM(C635:C639)</f>
        <v>0</v>
      </c>
      <c r="D634" s="593">
        <f>SUM(D635:D639)</f>
        <v>0</v>
      </c>
      <c r="E634" s="593">
        <f>SUM(E635:E639)</f>
        <v>0</v>
      </c>
      <c r="F634" s="593">
        <f>SUM(F635:F639)</f>
        <v>0</v>
      </c>
      <c r="G634" s="593">
        <v>0</v>
      </c>
      <c r="H634" s="593">
        <f>SUM(H635:H639)</f>
        <v>0</v>
      </c>
      <c r="I634" s="593">
        <v>0</v>
      </c>
      <c r="J634" s="594">
        <v>0</v>
      </c>
      <c r="K634" s="594">
        <f>SUM(K635:K639)</f>
        <v>0</v>
      </c>
      <c r="L634" s="594">
        <f>SUM(L635:L639)</f>
        <v>0</v>
      </c>
      <c r="M634" s="594">
        <v>0</v>
      </c>
      <c r="N634" s="594">
        <v>0</v>
      </c>
      <c r="O634" s="850" t="s">
        <v>1399</v>
      </c>
      <c r="P634" s="850" t="s">
        <v>1401</v>
      </c>
      <c r="Q634" s="513"/>
    </row>
    <row r="635" spans="1:17" ht="15" customHeight="1" x14ac:dyDescent="0.25">
      <c r="A635" s="851" t="s">
        <v>5</v>
      </c>
      <c r="B635" s="851"/>
      <c r="C635" s="647">
        <v>0</v>
      </c>
      <c r="D635" s="597">
        <v>0</v>
      </c>
      <c r="E635" s="597">
        <v>0</v>
      </c>
      <c r="F635" s="597">
        <v>0</v>
      </c>
      <c r="G635" s="597">
        <v>0</v>
      </c>
      <c r="H635" s="597">
        <v>0</v>
      </c>
      <c r="I635" s="597">
        <v>0</v>
      </c>
      <c r="J635" s="597">
        <v>0</v>
      </c>
      <c r="K635" s="597">
        <v>0</v>
      </c>
      <c r="L635" s="597">
        <v>0</v>
      </c>
      <c r="M635" s="597">
        <v>0</v>
      </c>
      <c r="N635" s="597">
        <v>0</v>
      </c>
      <c r="O635" s="850"/>
      <c r="P635" s="850"/>
      <c r="Q635" s="513"/>
    </row>
    <row r="636" spans="1:17" ht="15" customHeight="1" x14ac:dyDescent="0.25">
      <c r="A636" s="852" t="s">
        <v>6</v>
      </c>
      <c r="B636" s="852"/>
      <c r="C636" s="648">
        <v>0</v>
      </c>
      <c r="D636" s="631">
        <v>0</v>
      </c>
      <c r="E636" s="631">
        <v>0</v>
      </c>
      <c r="F636" s="631">
        <v>0</v>
      </c>
      <c r="G636" s="631">
        <v>0</v>
      </c>
      <c r="H636" s="631">
        <v>0</v>
      </c>
      <c r="I636" s="631">
        <v>0</v>
      </c>
      <c r="J636" s="631">
        <v>0</v>
      </c>
      <c r="K636" s="631">
        <v>0</v>
      </c>
      <c r="L636" s="631">
        <v>0</v>
      </c>
      <c r="M636" s="631">
        <v>0</v>
      </c>
      <c r="N636" s="631">
        <v>0</v>
      </c>
      <c r="O636" s="850"/>
      <c r="P636" s="850"/>
      <c r="Q636" s="513"/>
    </row>
    <row r="637" spans="1:17" ht="15" customHeight="1" x14ac:dyDescent="0.25">
      <c r="A637" s="853" t="s">
        <v>7</v>
      </c>
      <c r="B637" s="853"/>
      <c r="C637" s="659">
        <v>0</v>
      </c>
      <c r="D637" s="633">
        <v>0</v>
      </c>
      <c r="E637" s="633">
        <v>0</v>
      </c>
      <c r="F637" s="633">
        <v>0</v>
      </c>
      <c r="G637" s="633">
        <v>0</v>
      </c>
      <c r="H637" s="633">
        <v>0</v>
      </c>
      <c r="I637" s="633">
        <v>0</v>
      </c>
      <c r="J637" s="633">
        <v>0</v>
      </c>
      <c r="K637" s="633">
        <v>0</v>
      </c>
      <c r="L637" s="633">
        <v>0</v>
      </c>
      <c r="M637" s="633">
        <v>0</v>
      </c>
      <c r="N637" s="633">
        <v>0</v>
      </c>
      <c r="O637" s="850"/>
      <c r="P637" s="850"/>
      <c r="Q637" s="513"/>
    </row>
    <row r="638" spans="1:17" ht="15" customHeight="1" x14ac:dyDescent="0.25">
      <c r="A638" s="854" t="s">
        <v>8</v>
      </c>
      <c r="B638" s="854"/>
      <c r="C638" s="660">
        <v>0</v>
      </c>
      <c r="D638" s="654">
        <v>0</v>
      </c>
      <c r="E638" s="654">
        <v>0</v>
      </c>
      <c r="F638" s="654">
        <v>0</v>
      </c>
      <c r="G638" s="654">
        <v>0</v>
      </c>
      <c r="H638" s="654">
        <v>0</v>
      </c>
      <c r="I638" s="654">
        <v>0</v>
      </c>
      <c r="J638" s="654">
        <v>0</v>
      </c>
      <c r="K638" s="654">
        <v>0</v>
      </c>
      <c r="L638" s="654">
        <v>0</v>
      </c>
      <c r="M638" s="654">
        <v>0</v>
      </c>
      <c r="N638" s="654">
        <v>0</v>
      </c>
      <c r="O638" s="850"/>
      <c r="P638" s="850"/>
      <c r="Q638" s="513"/>
    </row>
    <row r="639" spans="1:17" ht="15" customHeight="1" x14ac:dyDescent="0.25">
      <c r="A639" s="855" t="s">
        <v>9</v>
      </c>
      <c r="B639" s="855"/>
      <c r="C639" s="661">
        <v>0</v>
      </c>
      <c r="D639" s="655">
        <v>0</v>
      </c>
      <c r="E639" s="655">
        <v>0</v>
      </c>
      <c r="F639" s="655">
        <v>0</v>
      </c>
      <c r="G639" s="655">
        <v>0</v>
      </c>
      <c r="H639" s="655">
        <v>0</v>
      </c>
      <c r="I639" s="655">
        <v>0</v>
      </c>
      <c r="J639" s="655">
        <v>0</v>
      </c>
      <c r="K639" s="655">
        <v>0</v>
      </c>
      <c r="L639" s="655">
        <v>0</v>
      </c>
      <c r="M639" s="655">
        <v>0</v>
      </c>
      <c r="N639" s="655">
        <v>0</v>
      </c>
      <c r="O639" s="850"/>
      <c r="P639" s="850"/>
      <c r="Q639" s="513"/>
    </row>
    <row r="640" spans="1:17" ht="30" customHeight="1" x14ac:dyDescent="0.25">
      <c r="A640" s="719" t="s">
        <v>58</v>
      </c>
      <c r="B640" s="719"/>
      <c r="C640" s="564">
        <v>0</v>
      </c>
      <c r="D640" s="636">
        <v>0</v>
      </c>
      <c r="E640" s="636">
        <v>0</v>
      </c>
      <c r="F640" s="636">
        <v>0</v>
      </c>
      <c r="G640" s="636">
        <v>0</v>
      </c>
      <c r="H640" s="636">
        <v>0</v>
      </c>
      <c r="I640" s="636">
        <v>0</v>
      </c>
      <c r="J640" s="636">
        <v>0</v>
      </c>
      <c r="K640" s="636">
        <v>0</v>
      </c>
      <c r="L640" s="636">
        <v>0</v>
      </c>
      <c r="M640" s="636">
        <v>0</v>
      </c>
      <c r="N640" s="636">
        <v>0</v>
      </c>
      <c r="O640" s="850"/>
      <c r="P640" s="850"/>
      <c r="Q640" s="513"/>
    </row>
    <row r="641" spans="1:17" ht="17.25" customHeight="1" x14ac:dyDescent="0.25">
      <c r="A641" s="713" t="s">
        <v>57</v>
      </c>
      <c r="B641" s="713"/>
      <c r="C641" s="565">
        <v>0</v>
      </c>
      <c r="D641" s="637">
        <f>D632-D640</f>
        <v>0</v>
      </c>
      <c r="E641" s="637">
        <f t="shared" ref="E641:F641" si="390">E632-E640</f>
        <v>0</v>
      </c>
      <c r="F641" s="637">
        <f t="shared" si="390"/>
        <v>0</v>
      </c>
      <c r="G641" s="637">
        <v>0</v>
      </c>
      <c r="H641" s="637">
        <f t="shared" ref="H641" si="391">H632-H640</f>
        <v>0</v>
      </c>
      <c r="I641" s="638">
        <v>0</v>
      </c>
      <c r="J641" s="638">
        <v>0</v>
      </c>
      <c r="K641" s="637">
        <f t="shared" ref="K641:L641" si="392">K632-K640</f>
        <v>0</v>
      </c>
      <c r="L641" s="637">
        <f t="shared" si="392"/>
        <v>0</v>
      </c>
      <c r="M641" s="638">
        <v>0</v>
      </c>
      <c r="N641" s="638">
        <v>0</v>
      </c>
      <c r="O641" s="850"/>
      <c r="P641" s="850"/>
      <c r="Q641" s="513"/>
    </row>
    <row r="642" spans="1:17" ht="15" customHeight="1" x14ac:dyDescent="0.25">
      <c r="A642" s="857" t="s">
        <v>2410</v>
      </c>
      <c r="B642" s="857"/>
      <c r="C642" s="857"/>
      <c r="D642" s="857"/>
      <c r="E642" s="857"/>
      <c r="F642" s="857"/>
      <c r="G642" s="857"/>
      <c r="H642" s="857"/>
      <c r="I642" s="857"/>
      <c r="J642" s="857"/>
      <c r="K642" s="857"/>
      <c r="L642" s="857"/>
      <c r="M642" s="857"/>
      <c r="N642" s="857"/>
      <c r="O642" s="857"/>
      <c r="P642" s="857"/>
      <c r="Q642" s="513"/>
    </row>
    <row r="643" spans="1:17" ht="49.5" customHeight="1" x14ac:dyDescent="0.25">
      <c r="A643" s="858" t="s">
        <v>53</v>
      </c>
      <c r="B643" s="858"/>
      <c r="C643" s="656">
        <f>C645</f>
        <v>0</v>
      </c>
      <c r="D643" s="591">
        <f>D645</f>
        <v>0</v>
      </c>
      <c r="E643" s="591">
        <f>E645</f>
        <v>0</v>
      </c>
      <c r="F643" s="591">
        <f>F645</f>
        <v>0</v>
      </c>
      <c r="G643" s="595">
        <v>0</v>
      </c>
      <c r="H643" s="591">
        <f>H645</f>
        <v>0</v>
      </c>
      <c r="I643" s="591">
        <f>I645</f>
        <v>0</v>
      </c>
      <c r="J643" s="591">
        <f t="shared" ref="J643:N643" si="393">J645</f>
        <v>0</v>
      </c>
      <c r="K643" s="591">
        <f t="shared" si="393"/>
        <v>0</v>
      </c>
      <c r="L643" s="591">
        <f t="shared" si="393"/>
        <v>0</v>
      </c>
      <c r="M643" s="591">
        <f t="shared" si="393"/>
        <v>0</v>
      </c>
      <c r="N643" s="591">
        <f t="shared" si="393"/>
        <v>0</v>
      </c>
      <c r="O643" s="624"/>
      <c r="P643" s="624"/>
      <c r="Q643" s="513"/>
    </row>
    <row r="644" spans="1:17" ht="33.75" customHeight="1" x14ac:dyDescent="0.25">
      <c r="A644" s="850" t="s">
        <v>2411</v>
      </c>
      <c r="B644" s="850"/>
      <c r="C644" s="850"/>
      <c r="D644" s="850"/>
      <c r="E644" s="850"/>
      <c r="F644" s="850"/>
      <c r="G644" s="850"/>
      <c r="H644" s="850"/>
      <c r="I644" s="850"/>
      <c r="J644" s="850"/>
      <c r="K644" s="850"/>
      <c r="L644" s="850"/>
      <c r="M644" s="850"/>
      <c r="N644" s="850"/>
      <c r="O644" s="850"/>
      <c r="P644" s="850"/>
      <c r="Q644" s="513"/>
    </row>
    <row r="645" spans="1:17" ht="14.25" customHeight="1" x14ac:dyDescent="0.25">
      <c r="A645" s="849" t="s">
        <v>14</v>
      </c>
      <c r="B645" s="849"/>
      <c r="C645" s="593">
        <f>SUM(C646:C650)</f>
        <v>0</v>
      </c>
      <c r="D645" s="593">
        <f>SUM(D646:D650)</f>
        <v>0</v>
      </c>
      <c r="E645" s="593">
        <f>SUM(E646:E650)</f>
        <v>0</v>
      </c>
      <c r="F645" s="593">
        <f>SUM(F646:F650)</f>
        <v>0</v>
      </c>
      <c r="G645" s="593">
        <v>0</v>
      </c>
      <c r="H645" s="593">
        <f>SUM(H646:H650)</f>
        <v>0</v>
      </c>
      <c r="I645" s="593">
        <v>0</v>
      </c>
      <c r="J645" s="594">
        <v>0</v>
      </c>
      <c r="K645" s="594">
        <f>SUM(K646:K650)</f>
        <v>0</v>
      </c>
      <c r="L645" s="594">
        <f>SUM(L646:L650)</f>
        <v>0</v>
      </c>
      <c r="M645" s="594">
        <v>0</v>
      </c>
      <c r="N645" s="594">
        <v>0</v>
      </c>
      <c r="O645" s="850" t="s">
        <v>1399</v>
      </c>
      <c r="P645" s="850" t="s">
        <v>1402</v>
      </c>
      <c r="Q645" s="513"/>
    </row>
    <row r="646" spans="1:17" ht="15" customHeight="1" x14ac:dyDescent="0.25">
      <c r="A646" s="851" t="s">
        <v>5</v>
      </c>
      <c r="B646" s="851"/>
      <c r="C646" s="647">
        <v>0</v>
      </c>
      <c r="D646" s="597">
        <v>0</v>
      </c>
      <c r="E646" s="597">
        <v>0</v>
      </c>
      <c r="F646" s="597">
        <v>0</v>
      </c>
      <c r="G646" s="597">
        <v>0</v>
      </c>
      <c r="H646" s="597">
        <v>0</v>
      </c>
      <c r="I646" s="597">
        <v>0</v>
      </c>
      <c r="J646" s="597">
        <v>0</v>
      </c>
      <c r="K646" s="597">
        <v>0</v>
      </c>
      <c r="L646" s="597">
        <v>0</v>
      </c>
      <c r="M646" s="597">
        <v>0</v>
      </c>
      <c r="N646" s="597">
        <v>0</v>
      </c>
      <c r="O646" s="850"/>
      <c r="P646" s="850"/>
      <c r="Q646" s="513"/>
    </row>
    <row r="647" spans="1:17" ht="15" customHeight="1" x14ac:dyDescent="0.25">
      <c r="A647" s="852" t="s">
        <v>6</v>
      </c>
      <c r="B647" s="852"/>
      <c r="C647" s="648">
        <v>0</v>
      </c>
      <c r="D647" s="631">
        <v>0</v>
      </c>
      <c r="E647" s="631">
        <v>0</v>
      </c>
      <c r="F647" s="631">
        <v>0</v>
      </c>
      <c r="G647" s="631">
        <v>0</v>
      </c>
      <c r="H647" s="631">
        <v>0</v>
      </c>
      <c r="I647" s="631">
        <v>0</v>
      </c>
      <c r="J647" s="631">
        <v>0</v>
      </c>
      <c r="K647" s="631">
        <v>0</v>
      </c>
      <c r="L647" s="631">
        <v>0</v>
      </c>
      <c r="M647" s="631">
        <v>0</v>
      </c>
      <c r="N647" s="631">
        <v>0</v>
      </c>
      <c r="O647" s="850"/>
      <c r="P647" s="850"/>
      <c r="Q647" s="513"/>
    </row>
    <row r="648" spans="1:17" ht="15" customHeight="1" x14ac:dyDescent="0.25">
      <c r="A648" s="853" t="s">
        <v>7</v>
      </c>
      <c r="B648" s="853"/>
      <c r="C648" s="659">
        <v>0</v>
      </c>
      <c r="D648" s="633">
        <v>0</v>
      </c>
      <c r="E648" s="633">
        <v>0</v>
      </c>
      <c r="F648" s="633">
        <v>0</v>
      </c>
      <c r="G648" s="633">
        <v>0</v>
      </c>
      <c r="H648" s="633">
        <v>0</v>
      </c>
      <c r="I648" s="633">
        <v>0</v>
      </c>
      <c r="J648" s="633">
        <v>0</v>
      </c>
      <c r="K648" s="633">
        <v>0</v>
      </c>
      <c r="L648" s="633">
        <v>0</v>
      </c>
      <c r="M648" s="633">
        <v>0</v>
      </c>
      <c r="N648" s="633">
        <v>0</v>
      </c>
      <c r="O648" s="850"/>
      <c r="P648" s="850"/>
      <c r="Q648" s="513"/>
    </row>
    <row r="649" spans="1:17" ht="15" customHeight="1" x14ac:dyDescent="0.25">
      <c r="A649" s="854" t="s">
        <v>8</v>
      </c>
      <c r="B649" s="854"/>
      <c r="C649" s="660">
        <v>0</v>
      </c>
      <c r="D649" s="654">
        <v>0</v>
      </c>
      <c r="E649" s="654">
        <v>0</v>
      </c>
      <c r="F649" s="654">
        <v>0</v>
      </c>
      <c r="G649" s="654">
        <v>0</v>
      </c>
      <c r="H649" s="654">
        <v>0</v>
      </c>
      <c r="I649" s="654">
        <v>0</v>
      </c>
      <c r="J649" s="654">
        <v>0</v>
      </c>
      <c r="K649" s="654">
        <v>0</v>
      </c>
      <c r="L649" s="654">
        <v>0</v>
      </c>
      <c r="M649" s="654">
        <v>0</v>
      </c>
      <c r="N649" s="654">
        <v>0</v>
      </c>
      <c r="O649" s="850"/>
      <c r="P649" s="850"/>
      <c r="Q649" s="513"/>
    </row>
    <row r="650" spans="1:17" ht="15" customHeight="1" x14ac:dyDescent="0.25">
      <c r="A650" s="855" t="s">
        <v>9</v>
      </c>
      <c r="B650" s="855"/>
      <c r="C650" s="661">
        <v>0</v>
      </c>
      <c r="D650" s="655">
        <v>0</v>
      </c>
      <c r="E650" s="655">
        <v>0</v>
      </c>
      <c r="F650" s="655">
        <v>0</v>
      </c>
      <c r="G650" s="655">
        <v>0</v>
      </c>
      <c r="H650" s="655">
        <v>0</v>
      </c>
      <c r="I650" s="655">
        <v>0</v>
      </c>
      <c r="J650" s="655">
        <v>0</v>
      </c>
      <c r="K650" s="655">
        <v>0</v>
      </c>
      <c r="L650" s="655">
        <v>0</v>
      </c>
      <c r="M650" s="655">
        <v>0</v>
      </c>
      <c r="N650" s="655">
        <v>0</v>
      </c>
      <c r="O650" s="850"/>
      <c r="P650" s="850"/>
      <c r="Q650" s="513"/>
    </row>
    <row r="651" spans="1:17" ht="28.5" customHeight="1" x14ac:dyDescent="0.25">
      <c r="A651" s="719" t="s">
        <v>58</v>
      </c>
      <c r="B651" s="719"/>
      <c r="C651" s="564">
        <v>0</v>
      </c>
      <c r="D651" s="636">
        <v>0</v>
      </c>
      <c r="E651" s="636">
        <v>0</v>
      </c>
      <c r="F651" s="636">
        <v>0</v>
      </c>
      <c r="G651" s="636">
        <v>0</v>
      </c>
      <c r="H651" s="636">
        <v>0</v>
      </c>
      <c r="I651" s="636">
        <v>0</v>
      </c>
      <c r="J651" s="636">
        <v>0</v>
      </c>
      <c r="K651" s="636">
        <v>0</v>
      </c>
      <c r="L651" s="636">
        <v>0</v>
      </c>
      <c r="M651" s="636">
        <v>0</v>
      </c>
      <c r="N651" s="636">
        <v>0</v>
      </c>
      <c r="O651" s="850"/>
      <c r="P651" s="850"/>
      <c r="Q651" s="513"/>
    </row>
    <row r="652" spans="1:17" ht="16.5" customHeight="1" x14ac:dyDescent="0.25">
      <c r="A652" s="713" t="s">
        <v>57</v>
      </c>
      <c r="B652" s="713"/>
      <c r="C652" s="565">
        <v>0</v>
      </c>
      <c r="D652" s="637">
        <f>D643-D651</f>
        <v>0</v>
      </c>
      <c r="E652" s="637">
        <f t="shared" ref="E652:F652" si="394">E643-E651</f>
        <v>0</v>
      </c>
      <c r="F652" s="637">
        <f t="shared" si="394"/>
        <v>0</v>
      </c>
      <c r="G652" s="637">
        <v>0</v>
      </c>
      <c r="H652" s="637">
        <f t="shared" ref="H652" si="395">H643-H651</f>
        <v>0</v>
      </c>
      <c r="I652" s="638">
        <v>0</v>
      </c>
      <c r="J652" s="638">
        <v>0</v>
      </c>
      <c r="K652" s="637">
        <f t="shared" ref="K652:L652" si="396">K643-K651</f>
        <v>0</v>
      </c>
      <c r="L652" s="637">
        <f t="shared" si="396"/>
        <v>0</v>
      </c>
      <c r="M652" s="638">
        <v>0</v>
      </c>
      <c r="N652" s="638">
        <v>0</v>
      </c>
      <c r="O652" s="850"/>
      <c r="P652" s="850"/>
      <c r="Q652" s="513"/>
    </row>
    <row r="653" spans="1:17" ht="15" hidden="1" customHeight="1" x14ac:dyDescent="0.25">
      <c r="A653" s="859" t="s">
        <v>2336</v>
      </c>
      <c r="B653" s="859"/>
      <c r="C653" s="859"/>
      <c r="D653" s="859"/>
      <c r="E653" s="859"/>
      <c r="F653" s="859"/>
      <c r="G653" s="859"/>
      <c r="H653" s="859"/>
      <c r="I653" s="859"/>
      <c r="J653" s="859"/>
      <c r="K653" s="859"/>
      <c r="L653" s="859"/>
      <c r="M653" s="859"/>
      <c r="N653" s="859"/>
      <c r="O653" s="859"/>
      <c r="P653" s="859"/>
      <c r="Q653" s="513"/>
    </row>
    <row r="654" spans="1:17" ht="33.75" hidden="1" customHeight="1" x14ac:dyDescent="0.25">
      <c r="A654" s="856" t="s">
        <v>2309</v>
      </c>
      <c r="B654" s="856"/>
      <c r="C654" s="684"/>
      <c r="D654" s="621"/>
      <c r="E654" s="621"/>
      <c r="F654" s="621"/>
      <c r="G654" s="621"/>
      <c r="H654" s="621"/>
      <c r="I654" s="621"/>
      <c r="J654" s="621"/>
      <c r="K654" s="621"/>
      <c r="L654" s="621"/>
      <c r="M654" s="621"/>
      <c r="N654" s="621"/>
      <c r="O654" s="621"/>
      <c r="P654" s="621"/>
      <c r="Q654" s="513"/>
    </row>
    <row r="655" spans="1:17" ht="43.5" hidden="1" customHeight="1" x14ac:dyDescent="0.25">
      <c r="A655" s="719" t="s">
        <v>2337</v>
      </c>
      <c r="B655" s="719"/>
      <c r="C655" s="680"/>
      <c r="D655" s="618"/>
      <c r="E655" s="618"/>
      <c r="F655" s="618"/>
      <c r="G655" s="618"/>
      <c r="H655" s="618"/>
      <c r="I655" s="618"/>
      <c r="J655" s="618"/>
      <c r="K655" s="618"/>
      <c r="L655" s="618"/>
      <c r="M655" s="618"/>
      <c r="N655" s="618"/>
      <c r="O655" s="618"/>
      <c r="P655" s="618"/>
      <c r="Q655" s="513"/>
    </row>
    <row r="656" spans="1:17" ht="40.5" hidden="1" customHeight="1" x14ac:dyDescent="0.25">
      <c r="A656" s="713" t="s">
        <v>2338</v>
      </c>
      <c r="B656" s="713"/>
      <c r="C656" s="682"/>
      <c r="D656" s="620"/>
      <c r="E656" s="620"/>
      <c r="F656" s="620"/>
      <c r="G656" s="620"/>
      <c r="H656" s="620"/>
      <c r="I656" s="620"/>
      <c r="J656" s="620"/>
      <c r="K656" s="620"/>
      <c r="L656" s="620"/>
      <c r="M656" s="620"/>
      <c r="N656" s="620"/>
      <c r="O656" s="620"/>
      <c r="P656" s="620"/>
      <c r="Q656" s="513"/>
    </row>
    <row r="657" spans="1:17" ht="34.5" customHeight="1" x14ac:dyDescent="0.25">
      <c r="A657" s="860" t="s">
        <v>2716</v>
      </c>
      <c r="B657" s="860"/>
      <c r="C657" s="860"/>
      <c r="D657" s="860"/>
      <c r="E657" s="860"/>
      <c r="F657" s="860"/>
      <c r="G657" s="860"/>
      <c r="H657" s="860"/>
      <c r="I657" s="860"/>
      <c r="J657" s="860"/>
      <c r="K657" s="860"/>
      <c r="L657" s="860"/>
      <c r="M657" s="860"/>
      <c r="N657" s="860"/>
      <c r="O657" s="860"/>
      <c r="P657" s="860"/>
      <c r="Q657" s="513"/>
    </row>
    <row r="658" spans="1:17" ht="34.5" customHeight="1" x14ac:dyDescent="0.25">
      <c r="A658" s="861" t="s">
        <v>39</v>
      </c>
      <c r="B658" s="861"/>
      <c r="C658" s="479">
        <f>C660+C696+C711+C726</f>
        <v>25.725261620000001</v>
      </c>
      <c r="D658" s="427">
        <f>D660+D681+D696+D711+D726</f>
        <v>13.658383840000001</v>
      </c>
      <c r="E658" s="427">
        <f>E660+E681+E696+E711+E726</f>
        <v>13.658383839999999</v>
      </c>
      <c r="F658" s="427">
        <f>F660+F681+F696+F711+F726</f>
        <v>13.658383840000001</v>
      </c>
      <c r="G658" s="466">
        <f>F658/E658*100</f>
        <v>100.00000000000003</v>
      </c>
      <c r="H658" s="427">
        <f>H660+H696+H711+H726</f>
        <v>13.658383840000001</v>
      </c>
      <c r="I658" s="427">
        <f>(H658/E658)*100</f>
        <v>100.00000000000003</v>
      </c>
      <c r="J658" s="427">
        <f>(H658/D658)*100</f>
        <v>100</v>
      </c>
      <c r="K658" s="427">
        <f>K660+K681+K696+K711+K726</f>
        <v>26.300092290000002</v>
      </c>
      <c r="L658" s="427">
        <f>L660+L681+L696+L711+L726</f>
        <v>26.319671289999999</v>
      </c>
      <c r="M658" s="466">
        <f>K658/L658*100</f>
        <v>99.925610773081971</v>
      </c>
      <c r="N658" s="427">
        <f>(K658/H658)*100</f>
        <v>192.55640050894925</v>
      </c>
      <c r="O658" s="622"/>
      <c r="P658" s="622"/>
      <c r="Q658" s="513"/>
    </row>
    <row r="659" spans="1:17" ht="15" customHeight="1" x14ac:dyDescent="0.25">
      <c r="A659" s="862" t="s">
        <v>2412</v>
      </c>
      <c r="B659" s="862"/>
      <c r="C659" s="862"/>
      <c r="D659" s="862"/>
      <c r="E659" s="862"/>
      <c r="F659" s="862"/>
      <c r="G659" s="862"/>
      <c r="H659" s="862"/>
      <c r="I659" s="862"/>
      <c r="J659" s="862"/>
      <c r="K659" s="862"/>
      <c r="L659" s="862"/>
      <c r="M659" s="862"/>
      <c r="N659" s="862"/>
      <c r="O659" s="862"/>
      <c r="P659" s="862"/>
      <c r="Q659" s="513"/>
    </row>
    <row r="660" spans="1:17" ht="50.25" customHeight="1" x14ac:dyDescent="0.25">
      <c r="A660" s="863" t="s">
        <v>52</v>
      </c>
      <c r="B660" s="863"/>
      <c r="C660" s="480">
        <f>C662+C683+C698+C713+C728</f>
        <v>25.725261620000001</v>
      </c>
      <c r="D660" s="429">
        <f>D662+D683+D698+D713+D728</f>
        <v>13.658383840000001</v>
      </c>
      <c r="E660" s="429">
        <f>E662+E683+E698+E713+E728</f>
        <v>13.658383839999999</v>
      </c>
      <c r="F660" s="429">
        <f>F662+F683+F698+F713+F728</f>
        <v>13.658383840000001</v>
      </c>
      <c r="G660" s="468">
        <f>F660/E660*100</f>
        <v>100.00000000000003</v>
      </c>
      <c r="H660" s="429">
        <f>H662+H683+H698+H713+H728</f>
        <v>13.658383840000001</v>
      </c>
      <c r="I660" s="429">
        <f>(H660/E660)*100</f>
        <v>100.00000000000003</v>
      </c>
      <c r="J660" s="429">
        <f>(H660/D660)*100</f>
        <v>100</v>
      </c>
      <c r="K660" s="429">
        <f>K662+K683+K698+K713+K728</f>
        <v>26.300092290000002</v>
      </c>
      <c r="L660" s="429">
        <f>L662+L683+L698+L713+L728</f>
        <v>26.319671289999999</v>
      </c>
      <c r="M660" s="468">
        <f>K660/L660*100</f>
        <v>99.925610773081971</v>
      </c>
      <c r="N660" s="429">
        <f>(K660/H660)*100</f>
        <v>192.55640050894925</v>
      </c>
      <c r="O660" s="623"/>
      <c r="P660" s="623"/>
      <c r="Q660" s="513"/>
    </row>
    <row r="661" spans="1:17" ht="15" customHeight="1" x14ac:dyDescent="0.25">
      <c r="A661" s="857" t="s">
        <v>2413</v>
      </c>
      <c r="B661" s="857"/>
      <c r="C661" s="857"/>
      <c r="D661" s="857"/>
      <c r="E661" s="857"/>
      <c r="F661" s="857"/>
      <c r="G661" s="857"/>
      <c r="H661" s="857"/>
      <c r="I661" s="857"/>
      <c r="J661" s="857"/>
      <c r="K661" s="857"/>
      <c r="L661" s="857"/>
      <c r="M661" s="857"/>
      <c r="N661" s="857"/>
      <c r="O661" s="857"/>
      <c r="P661" s="857"/>
      <c r="Q661" s="513"/>
    </row>
    <row r="662" spans="1:17" ht="47.25" customHeight="1" x14ac:dyDescent="0.25">
      <c r="A662" s="858" t="s">
        <v>53</v>
      </c>
      <c r="B662" s="858"/>
      <c r="C662" s="656">
        <f>C664</f>
        <v>25.725261620000001</v>
      </c>
      <c r="D662" s="591">
        <f>D664</f>
        <v>13.658383840000001</v>
      </c>
      <c r="E662" s="591">
        <f>E664</f>
        <v>13.658383839999999</v>
      </c>
      <c r="F662" s="591">
        <f>F664</f>
        <v>13.658383840000001</v>
      </c>
      <c r="G662" s="591">
        <f>F662/E662*100</f>
        <v>100.00000000000003</v>
      </c>
      <c r="H662" s="591">
        <f>H664</f>
        <v>13.658383840000001</v>
      </c>
      <c r="I662" s="591">
        <f>I664</f>
        <v>100.00000000000003</v>
      </c>
      <c r="J662" s="591">
        <f t="shared" ref="J662:N662" si="397">J664</f>
        <v>100</v>
      </c>
      <c r="K662" s="591">
        <f t="shared" si="397"/>
        <v>0</v>
      </c>
      <c r="L662" s="591">
        <f t="shared" si="397"/>
        <v>0</v>
      </c>
      <c r="M662" s="591">
        <f t="shared" si="397"/>
        <v>0</v>
      </c>
      <c r="N662" s="591">
        <f t="shared" si="397"/>
        <v>0</v>
      </c>
      <c r="O662" s="624"/>
      <c r="P662" s="624"/>
      <c r="Q662" s="513"/>
    </row>
    <row r="663" spans="1:17" ht="15" customHeight="1" x14ac:dyDescent="0.25">
      <c r="A663" s="850" t="s">
        <v>2414</v>
      </c>
      <c r="B663" s="850"/>
      <c r="C663" s="850"/>
      <c r="D663" s="850"/>
      <c r="E663" s="850"/>
      <c r="F663" s="850"/>
      <c r="G663" s="850"/>
      <c r="H663" s="850"/>
      <c r="I663" s="850"/>
      <c r="J663" s="850"/>
      <c r="K663" s="850"/>
      <c r="L663" s="850"/>
      <c r="M663" s="850"/>
      <c r="N663" s="850"/>
      <c r="O663" s="850"/>
      <c r="P663" s="850"/>
      <c r="Q663" s="513"/>
    </row>
    <row r="664" spans="1:17" ht="16.5" customHeight="1" x14ac:dyDescent="0.25">
      <c r="A664" s="849" t="s">
        <v>14</v>
      </c>
      <c r="B664" s="849"/>
      <c r="C664" s="593">
        <f>SUM(C665:C669)</f>
        <v>25.725261620000001</v>
      </c>
      <c r="D664" s="593">
        <f>SUM(D665:D669)</f>
        <v>13.658383840000001</v>
      </c>
      <c r="E664" s="593">
        <f>SUM(E665:E669)</f>
        <v>13.658383839999999</v>
      </c>
      <c r="F664" s="593">
        <f>SUM(F665:F669)</f>
        <v>13.658383840000001</v>
      </c>
      <c r="G664" s="593">
        <f>F664/E664*100</f>
        <v>100.00000000000003</v>
      </c>
      <c r="H664" s="593">
        <f>SUM(H665:H669)</f>
        <v>13.658383840000001</v>
      </c>
      <c r="I664" s="593">
        <f>H664/E664*100</f>
        <v>100.00000000000003</v>
      </c>
      <c r="J664" s="594">
        <f>H664/D664*100</f>
        <v>100</v>
      </c>
      <c r="K664" s="594">
        <f>SUM(K665:K669)</f>
        <v>0</v>
      </c>
      <c r="L664" s="594">
        <f>SUM(L665:L669)</f>
        <v>0</v>
      </c>
      <c r="M664" s="594">
        <v>0</v>
      </c>
      <c r="N664" s="594">
        <f>K664/H664*100</f>
        <v>0</v>
      </c>
      <c r="O664" s="850" t="s">
        <v>1399</v>
      </c>
      <c r="P664" s="850" t="s">
        <v>1403</v>
      </c>
      <c r="Q664" s="513"/>
    </row>
    <row r="665" spans="1:17" ht="15" customHeight="1" x14ac:dyDescent="0.25">
      <c r="A665" s="851" t="s">
        <v>5</v>
      </c>
      <c r="B665" s="851"/>
      <c r="C665" s="508">
        <f>(SUMIFS(Лист3!$O$15:$O$500,Лист3!$P$15:$P$500,"D2",Лист3!$K$15:$K$500,"1*"))/$Q$3</f>
        <v>25.444500000000001</v>
      </c>
      <c r="D665" s="596">
        <f>(SUMIFS(Лист1!$O$15:$O$500,Лист1!$Q$15:$Q$500,"D2",Лист1!$K$15:$K$500,"1*"))/$Q$3</f>
        <v>13.521800000000001</v>
      </c>
      <c r="E665" s="597">
        <f>13521.8/1000</f>
        <v>13.521799999999999</v>
      </c>
      <c r="F665" s="596">
        <f>(SUMIFS(Лист1!$O$15:$O$500,Лист1!$Q$15:$Q$500,"D2",Лист1!$K$15:$K$500,"1*"))/$Q$3</f>
        <v>13.521800000000001</v>
      </c>
      <c r="G665" s="597">
        <f t="shared" ref="G665:G671" si="398">F665/E665*100</f>
        <v>100.00000000000003</v>
      </c>
      <c r="H665" s="596">
        <f>(SUMIFS(Лист1!$P$15:$P$500,Лист1!$Q$15:$Q$500,"D2",Лист1!$K$15:$K$500,"1*"))/$Q$3</f>
        <v>13.521800000000001</v>
      </c>
      <c r="I665" s="597">
        <f>(H665/E665)*100</f>
        <v>100.00000000000003</v>
      </c>
      <c r="J665" s="597">
        <f>(H665/D665)*100</f>
        <v>100</v>
      </c>
      <c r="K665" s="597">
        <v>0</v>
      </c>
      <c r="L665" s="597">
        <v>0</v>
      </c>
      <c r="M665" s="597">
        <v>0</v>
      </c>
      <c r="N665" s="597">
        <f>(K665/H665)*100</f>
        <v>0</v>
      </c>
      <c r="O665" s="850"/>
      <c r="P665" s="850"/>
      <c r="Q665" s="513"/>
    </row>
    <row r="666" spans="1:17" ht="15" customHeight="1" x14ac:dyDescent="0.25">
      <c r="A666" s="852" t="s">
        <v>6</v>
      </c>
      <c r="B666" s="852"/>
      <c r="C666" s="506">
        <f>(SUMIFS(Лист3!$O$15:$O$500,Лист3!$P$15:$P$500,"D2",Лист3!$K$15:$K$500,"0*"))/$Q$3</f>
        <v>0.28076161999999999</v>
      </c>
      <c r="D666" s="629">
        <f>(SUMIFS(Лист1!$O$15:$O$500,Лист1!$Q$15:$Q$500,"D2",Лист1!$K$15:$K$500,"0*"))/$Q$3</f>
        <v>0.13658383999999998</v>
      </c>
      <c r="E666" s="631">
        <f>136.58384/1000</f>
        <v>0.13658384000000001</v>
      </c>
      <c r="F666" s="629">
        <f>(SUMIFS(Лист1!$O$15:$O$500,Лист1!$Q$15:$Q$500,"D2",Лист1!$K$15:$K$500,"0*"))/$Q$3</f>
        <v>0.13658383999999998</v>
      </c>
      <c r="G666" s="631">
        <f t="shared" si="398"/>
        <v>99.999999999999972</v>
      </c>
      <c r="H666" s="629">
        <f>(SUMIFS(Лист1!$P$15:$P$500,Лист1!$Q$15:$Q$500,"D2",Лист1!$K$15:$K$500,"0*"))/$Q$3</f>
        <v>0.13658383999999998</v>
      </c>
      <c r="I666" s="631">
        <f>(H666/E666)*100</f>
        <v>99.999999999999972</v>
      </c>
      <c r="J666" s="631">
        <f>(H666/D666)*100</f>
        <v>100</v>
      </c>
      <c r="K666" s="631">
        <v>0</v>
      </c>
      <c r="L666" s="631">
        <v>0</v>
      </c>
      <c r="M666" s="631">
        <v>0</v>
      </c>
      <c r="N666" s="631">
        <f>(K666/H666)*100</f>
        <v>0</v>
      </c>
      <c r="O666" s="850"/>
      <c r="P666" s="850"/>
      <c r="Q666" s="513"/>
    </row>
    <row r="667" spans="1:17" ht="15" customHeight="1" x14ac:dyDescent="0.25">
      <c r="A667" s="853" t="s">
        <v>7</v>
      </c>
      <c r="B667" s="853"/>
      <c r="C667" s="632"/>
      <c r="D667" s="633">
        <v>0</v>
      </c>
      <c r="E667" s="633">
        <v>0</v>
      </c>
      <c r="F667" s="633">
        <v>0</v>
      </c>
      <c r="G667" s="633">
        <v>0</v>
      </c>
      <c r="H667" s="633">
        <v>0</v>
      </c>
      <c r="I667" s="633">
        <v>0</v>
      </c>
      <c r="J667" s="633">
        <v>0</v>
      </c>
      <c r="K667" s="633">
        <v>0</v>
      </c>
      <c r="L667" s="633">
        <v>0</v>
      </c>
      <c r="M667" s="633">
        <v>0</v>
      </c>
      <c r="N667" s="633">
        <v>0</v>
      </c>
      <c r="O667" s="850"/>
      <c r="P667" s="850"/>
      <c r="Q667" s="513"/>
    </row>
    <row r="668" spans="1:17" ht="15" customHeight="1" x14ac:dyDescent="0.25">
      <c r="A668" s="854" t="s">
        <v>8</v>
      </c>
      <c r="B668" s="854"/>
      <c r="C668" s="634">
        <v>0</v>
      </c>
      <c r="D668" s="654">
        <v>0</v>
      </c>
      <c r="E668" s="654">
        <v>0</v>
      </c>
      <c r="F668" s="654">
        <v>0</v>
      </c>
      <c r="G668" s="654">
        <v>0</v>
      </c>
      <c r="H668" s="654">
        <v>0</v>
      </c>
      <c r="I668" s="654">
        <v>0</v>
      </c>
      <c r="J668" s="654">
        <v>0</v>
      </c>
      <c r="K668" s="654">
        <v>0</v>
      </c>
      <c r="L668" s="654">
        <v>0</v>
      </c>
      <c r="M668" s="654">
        <v>0</v>
      </c>
      <c r="N668" s="654">
        <v>0</v>
      </c>
      <c r="O668" s="850"/>
      <c r="P668" s="850"/>
      <c r="Q668" s="513"/>
    </row>
    <row r="669" spans="1:17" ht="15" customHeight="1" x14ac:dyDescent="0.25">
      <c r="A669" s="855" t="s">
        <v>9</v>
      </c>
      <c r="B669" s="855"/>
      <c r="C669" s="598">
        <v>0</v>
      </c>
      <c r="D669" s="655">
        <v>0</v>
      </c>
      <c r="E669" s="655">
        <v>0</v>
      </c>
      <c r="F669" s="655">
        <v>0</v>
      </c>
      <c r="G669" s="655">
        <v>0</v>
      </c>
      <c r="H669" s="655">
        <v>0</v>
      </c>
      <c r="I669" s="655">
        <v>0</v>
      </c>
      <c r="J669" s="655">
        <v>0</v>
      </c>
      <c r="K669" s="655">
        <v>0</v>
      </c>
      <c r="L669" s="655">
        <v>0</v>
      </c>
      <c r="M669" s="655">
        <v>0</v>
      </c>
      <c r="N669" s="655">
        <v>0</v>
      </c>
      <c r="O669" s="850"/>
      <c r="P669" s="850"/>
      <c r="Q669" s="513"/>
    </row>
    <row r="670" spans="1:17" ht="31.5" customHeight="1" x14ac:dyDescent="0.25">
      <c r="A670" s="719" t="s">
        <v>58</v>
      </c>
      <c r="B670" s="719"/>
      <c r="C670" s="510">
        <v>0</v>
      </c>
      <c r="D670" s="636">
        <v>0</v>
      </c>
      <c r="E670" s="636">
        <v>0</v>
      </c>
      <c r="F670" s="636">
        <v>0</v>
      </c>
      <c r="G670" s="636">
        <v>0</v>
      </c>
      <c r="H670" s="636">
        <v>0</v>
      </c>
      <c r="I670" s="636">
        <v>0</v>
      </c>
      <c r="J670" s="636">
        <v>0</v>
      </c>
      <c r="K670" s="636">
        <v>0</v>
      </c>
      <c r="L670" s="636">
        <v>0</v>
      </c>
      <c r="M670" s="636">
        <v>0</v>
      </c>
      <c r="N670" s="636">
        <v>0</v>
      </c>
      <c r="O670" s="850"/>
      <c r="P670" s="850"/>
      <c r="Q670" s="513"/>
    </row>
    <row r="671" spans="1:17" ht="17.25" customHeight="1" x14ac:dyDescent="0.25">
      <c r="A671" s="713" t="s">
        <v>57</v>
      </c>
      <c r="B671" s="713"/>
      <c r="C671" s="509">
        <f>C664-C670</f>
        <v>25.725261620000001</v>
      </c>
      <c r="D671" s="637">
        <f>D662-D670</f>
        <v>13.658383840000001</v>
      </c>
      <c r="E671" s="637">
        <f t="shared" ref="E671:F671" si="399">E662-E670</f>
        <v>13.658383839999999</v>
      </c>
      <c r="F671" s="637">
        <f t="shared" si="399"/>
        <v>13.658383840000001</v>
      </c>
      <c r="G671" s="637">
        <f t="shared" si="398"/>
        <v>100.00000000000003</v>
      </c>
      <c r="H671" s="637">
        <f t="shared" ref="H671" si="400">H662-H670</f>
        <v>13.658383840000001</v>
      </c>
      <c r="I671" s="638">
        <f>H671/E671*100</f>
        <v>100.00000000000003</v>
      </c>
      <c r="J671" s="638">
        <f>H671/D671*100</f>
        <v>100</v>
      </c>
      <c r="K671" s="637">
        <f t="shared" ref="K671:L671" si="401">K662-K670</f>
        <v>0</v>
      </c>
      <c r="L671" s="637">
        <f t="shared" si="401"/>
        <v>0</v>
      </c>
      <c r="M671" s="638">
        <v>0</v>
      </c>
      <c r="N671" s="638">
        <f>K671/H671*100</f>
        <v>0</v>
      </c>
      <c r="O671" s="850"/>
      <c r="P671" s="850"/>
      <c r="Q671" s="513"/>
    </row>
    <row r="672" spans="1:17" s="7" customFormat="1" ht="31.5" customHeight="1" x14ac:dyDescent="0.25">
      <c r="A672" s="856" t="s">
        <v>2708</v>
      </c>
      <c r="B672" s="870"/>
      <c r="C672" s="587">
        <f>(SUMIFS(Лист3!$O$15:$O$500,Лист3!$P$15:$P$500,"D2",Лист3!$A$15:$A$500,"820"))/$Q$3</f>
        <v>20.9589</v>
      </c>
      <c r="D672" s="588">
        <f>(SUMIFS(Лист1!$O$15:$O$500,Лист1!$Q$15:$Q$500,"D2",Лист1!$A$15:$A$500,"820"))/$Q$3</f>
        <v>0</v>
      </c>
      <c r="E672" s="588">
        <f>(SUMIFS(Лист2!$P$15:$P$500,Лист2!$R$15:$R$500,"D2",Лист2!$A$15:$A$500,"820"))/$Q$4</f>
        <v>0</v>
      </c>
      <c r="F672" s="588">
        <f>(SUMIFS(Лист1!$O$15:$O$500,Лист1!$Q$15:$Q$500,"D2",Лист1!$A$15:$A$500,"820"))/$Q$3</f>
        <v>0</v>
      </c>
      <c r="G672" s="588">
        <v>0</v>
      </c>
      <c r="H672" s="588">
        <f>(SUMIFS(Лист1!$P$15:$P$500,Лист1!$Q$15:$Q$500,"D2",Лист1!$A$15:$A$500,"820"))/$Q$3</f>
        <v>0</v>
      </c>
      <c r="I672" s="589">
        <v>0</v>
      </c>
      <c r="J672" s="589">
        <v>0</v>
      </c>
      <c r="K672" s="637"/>
      <c r="L672" s="637"/>
      <c r="M672" s="638"/>
      <c r="N672" s="638"/>
      <c r="O672" s="685"/>
      <c r="P672" s="685"/>
    </row>
    <row r="673" spans="1:17" s="7" customFormat="1" ht="15" customHeight="1" x14ac:dyDescent="0.25">
      <c r="A673" s="851" t="s">
        <v>5</v>
      </c>
      <c r="B673" s="868"/>
      <c r="C673" s="508">
        <f>(SUMIFS(Лист3!$O$15:$O$500,Лист3!$P$15:$P$500,"D2",Лист3!$A$15:$A$500,"820",Лист3!$K$15:$K$500,"1*"))/$Q$3</f>
        <v>20.7226</v>
      </c>
      <c r="D673" s="596">
        <f>(SUMIFS(Лист1!$O$15:$O$500,Лист1!$Q$15:$Q$500,"D2",Лист1!$A$15:$A$500,"820",Лист1!$K$15:$K$500,"1*"))/$Q$3</f>
        <v>0</v>
      </c>
      <c r="E673" s="627">
        <f>(SUMIFS(Лист2!$P$15:$P$500,Лист2!$A$15:$A$500,"820",Лист2!$K$15:$K$500,"1*",Лист2!$R$15:$R$500,"D2"))/$Q$4</f>
        <v>0</v>
      </c>
      <c r="F673" s="596">
        <f>(SUMIFS(Лист1!$O$15:$O$500,Лист1!$Q$15:$Q$500,"D2",Лист1!$A$15:$A$500,"820",Лист1!$K$15:$K$500,"1*"))/$Q$3</f>
        <v>0</v>
      </c>
      <c r="G673" s="627">
        <v>0</v>
      </c>
      <c r="H673" s="596">
        <f>(SUMIFS(Лист1!$P$15:$P$500,Лист1!$Q$15:$Q$500,"D2",Лист1!$A$15:$A$500,"820",Лист1!$K$15:$K$500,"1*"))/$Q$3</f>
        <v>0</v>
      </c>
      <c r="I673" s="642">
        <v>0</v>
      </c>
      <c r="J673" s="642">
        <v>0</v>
      </c>
      <c r="K673" s="597">
        <f>164656912.86/1000000</f>
        <v>164.65691286000001</v>
      </c>
      <c r="L673" s="597">
        <f>164731600/1000000</f>
        <v>164.73159999999999</v>
      </c>
      <c r="M673" s="597">
        <f t="shared" ref="M673:M674" si="402">K673/L673*100</f>
        <v>99.954661315740282</v>
      </c>
      <c r="N673" s="597" t="e">
        <f>(K673/H673)*100</f>
        <v>#DIV/0!</v>
      </c>
      <c r="O673" s="685"/>
      <c r="P673" s="685"/>
    </row>
    <row r="674" spans="1:17" s="7" customFormat="1" ht="15" customHeight="1" x14ac:dyDescent="0.25">
      <c r="A674" s="852" t="s">
        <v>6</v>
      </c>
      <c r="B674" s="869"/>
      <c r="C674" s="506">
        <f>(SUMIFS(Лист3!$O$15:$O$500,Лист3!$P$15:$P$500,"D2",Лист3!$A$15:$A$500,"820",Лист3!$K$15:$K$500,"0*"))/$Q$3</f>
        <v>0.23630000000000001</v>
      </c>
      <c r="D674" s="629">
        <f>(SUMIFS(Лист1!$O$15:$O$500,Лист1!$Q$15:$Q$500,"D2",Лист1!$A$15:$A$500,"820",Лист1!$K$15:$K$500,"0*"))/$Q$3</f>
        <v>0</v>
      </c>
      <c r="E674" s="630">
        <f>(SUMIFS(Лист2!$P$15:$P$500,Лист2!$A$15:$A$500,"820",Лист2!$K$15:$K$500,"0*",Лист2!$R$15:$R$500,"D2"))/$Q$4</f>
        <v>0</v>
      </c>
      <c r="F674" s="629">
        <f>(SUMIFS(Лист1!$O$15:$O$500,Лист1!$Q$15:$Q$500,"D2",Лист1!$A$15:$A$500,"820",Лист1!$K$15:$K$500,"0*"))/$Q$3</f>
        <v>0</v>
      </c>
      <c r="G674" s="630">
        <v>0</v>
      </c>
      <c r="H674" s="629">
        <f>(SUMIFS(Лист1!$P$15:$P$500,Лист1!$Q$15:$Q$500,"D2",Лист1!$A$15:$A$500,"820",Лист1!$K$15:$K$500,"0*"))/$Q$3</f>
        <v>0</v>
      </c>
      <c r="I674" s="643">
        <v>0</v>
      </c>
      <c r="J674" s="643">
        <v>0</v>
      </c>
      <c r="K674" s="631">
        <f>363545347.85/1000000</f>
        <v>363.54534785000004</v>
      </c>
      <c r="L674" s="631">
        <f>364299670.67/1000000</f>
        <v>364.29967067000001</v>
      </c>
      <c r="M674" s="631">
        <f t="shared" si="402"/>
        <v>99.792938923438314</v>
      </c>
      <c r="N674" s="631" t="e">
        <f>(K674/H674)*100</f>
        <v>#DIV/0!</v>
      </c>
      <c r="O674" s="685"/>
      <c r="P674" s="685"/>
      <c r="Q674" s="66"/>
    </row>
    <row r="675" spans="1:17" s="7" customFormat="1" ht="51.75" customHeight="1" x14ac:dyDescent="0.25">
      <c r="A675" s="856" t="s">
        <v>2718</v>
      </c>
      <c r="B675" s="870"/>
      <c r="C675" s="587">
        <f>(SUMIFS(Лист3!$O$15:$O$500,Лист3!$P$15:$P$500,"D2",Лист3!$A$15:$A$500,"834"))/$Q$3</f>
        <v>4.7663616200000005</v>
      </c>
      <c r="D675" s="588">
        <f>(SUMIFS(Лист1!$O$15:$O$500,Лист1!$Q$15:$Q$500,"D2",Лист1!$A$15:$A$500,"834"))/$Q$3</f>
        <v>13.658383839999999</v>
      </c>
      <c r="E675" s="588">
        <f>(SUMIFS(Лист2!$P$15:$P$500,Лист2!$R$15:$R$500,"D2",Лист2!$A$15:$A$500,"834"))/$Q$4</f>
        <v>13.658383839999999</v>
      </c>
      <c r="F675" s="588">
        <f>(SUMIFS(Лист1!$O$15:$O$500,Лист1!$Q$15:$Q$500,"D2",Лист1!$A$15:$A$500,"834"))/$Q$3</f>
        <v>13.658383839999999</v>
      </c>
      <c r="G675" s="588">
        <f>F675/E675*100</f>
        <v>100</v>
      </c>
      <c r="H675" s="588">
        <f>(SUMIFS(Лист1!$P$15:$P$500,Лист1!$Q$15:$Q$500,"D2",Лист1!$A$15:$A$500,"834"))/$Q$3</f>
        <v>13.658383839999999</v>
      </c>
      <c r="I675" s="589">
        <f>H675/E675*100</f>
        <v>100</v>
      </c>
      <c r="J675" s="589">
        <f>H675/D675*100</f>
        <v>100</v>
      </c>
      <c r="K675" s="637"/>
      <c r="L675" s="637"/>
      <c r="M675" s="638"/>
      <c r="N675" s="638"/>
      <c r="O675" s="685"/>
      <c r="P675" s="685"/>
    </row>
    <row r="676" spans="1:17" s="7" customFormat="1" ht="15" customHeight="1" x14ac:dyDescent="0.25">
      <c r="A676" s="851" t="s">
        <v>5</v>
      </c>
      <c r="B676" s="868"/>
      <c r="C676" s="508">
        <f>(SUMIFS(Лист3!$O$15:$O$500,Лист3!$P$15:$P$500,"D2",Лист3!$A$15:$A$500,"834",Лист3!$K$15:$K$500,"1*"))/$Q$3</f>
        <v>4.7218999999999998</v>
      </c>
      <c r="D676" s="596">
        <f>(SUMIFS(Лист1!$O$15:$O$500,Лист1!$Q$15:$Q$500,"D2",Лист1!$A$15:$A$500,"834",Лист1!$K$15:$K$500,"1*"))/$Q$3</f>
        <v>13.521800000000001</v>
      </c>
      <c r="E676" s="627">
        <f>(SUMIFS(Лист2!$P$15:$P$500,Лист2!$A$15:$A$500,"834",Лист2!$K$15:$K$500,"1*",Лист2!$R$15:$R$500,"D2"))/$Q$4</f>
        <v>13.521799999999999</v>
      </c>
      <c r="F676" s="596">
        <f>(SUMIFS(Лист1!$O$15:$O$500,Лист1!$Q$15:$Q$500,"D2",Лист1!$A$15:$A$500,"834",Лист1!$K$15:$K$500,"1*"))/$Q$3</f>
        <v>13.521800000000001</v>
      </c>
      <c r="G676" s="627">
        <f t="shared" ref="G676:G677" si="403">F676/E676*100</f>
        <v>100.00000000000003</v>
      </c>
      <c r="H676" s="596">
        <f>(SUMIFS(Лист1!$P$15:$P$500,Лист1!$Q$15:$Q$500,"D2",Лист1!$A$15:$A$500,"834",Лист1!$K$15:$K$500,"1*"))/$Q$3</f>
        <v>13.521800000000001</v>
      </c>
      <c r="I676" s="642">
        <f t="shared" ref="I676:I677" si="404">H676/E676*100</f>
        <v>100.00000000000003</v>
      </c>
      <c r="J676" s="642">
        <v>0</v>
      </c>
      <c r="K676" s="597">
        <f>164656912.86/1000000</f>
        <v>164.65691286000001</v>
      </c>
      <c r="L676" s="597">
        <f>164731600/1000000</f>
        <v>164.73159999999999</v>
      </c>
      <c r="M676" s="597">
        <f t="shared" ref="M676:M677" si="405">K676/L676*100</f>
        <v>99.954661315740282</v>
      </c>
      <c r="N676" s="597">
        <f>(K676/H676)*100</f>
        <v>1217.7144526616278</v>
      </c>
      <c r="O676" s="685"/>
      <c r="P676" s="685"/>
    </row>
    <row r="677" spans="1:17" s="7" customFormat="1" ht="15" customHeight="1" x14ac:dyDescent="0.25">
      <c r="A677" s="852" t="s">
        <v>6</v>
      </c>
      <c r="B677" s="869"/>
      <c r="C677" s="506">
        <f>(SUMIFS(Лист3!$O$15:$O$500,Лист3!$P$15:$P$500,"D2",Лист3!$A$15:$A$500,"834",Лист3!$K$15:$K$500,"0*"))/$Q$3</f>
        <v>4.446162E-2</v>
      </c>
      <c r="D677" s="629">
        <f>(SUMIFS(Лист1!$O$15:$O$500,Лист1!$Q$15:$Q$500,"D2",Лист1!$A$15:$A$500,"834",Лист1!$K$15:$K$500,"0*"))/$Q$3</f>
        <v>0.13658383999999998</v>
      </c>
      <c r="E677" s="630">
        <f>(SUMIFS(Лист2!$P$15:$P$500,Лист2!$A$15:$A$500,"834",Лист2!$K$15:$K$500,"0*",Лист2!$R$15:$R$500,"D2"))/$Q$4</f>
        <v>0.13658384000000001</v>
      </c>
      <c r="F677" s="629">
        <f>(SUMIFS(Лист1!$O$15:$O$500,Лист1!$Q$15:$Q$500,"D2",Лист1!$A$15:$A$500,"834",Лист1!$K$15:$K$500,"0*"))/$Q$3</f>
        <v>0.13658383999999998</v>
      </c>
      <c r="G677" s="630">
        <f t="shared" si="403"/>
        <v>99.999999999999972</v>
      </c>
      <c r="H677" s="629">
        <f>(SUMIFS(Лист1!$P$15:$P$500,Лист1!$Q$15:$Q$500,"D2",Лист1!$A$15:$A$500,"834",Лист1!$K$15:$K$500,"0*"))/$Q$3</f>
        <v>0.13658383999999998</v>
      </c>
      <c r="I677" s="643">
        <f t="shared" si="404"/>
        <v>99.999999999999972</v>
      </c>
      <c r="J677" s="643">
        <f t="shared" ref="J677" si="406">H677/D677*100</f>
        <v>100</v>
      </c>
      <c r="K677" s="631">
        <f>363545347.85/1000000</f>
        <v>363.54534785000004</v>
      </c>
      <c r="L677" s="631">
        <f>364299670.67/1000000</f>
        <v>364.29967067000001</v>
      </c>
      <c r="M677" s="631">
        <f t="shared" si="405"/>
        <v>99.792938923438314</v>
      </c>
      <c r="N677" s="631">
        <f>(K677/H677)*100</f>
        <v>266170.10317618842</v>
      </c>
      <c r="O677" s="685"/>
      <c r="P677" s="685"/>
      <c r="Q677" s="66"/>
    </row>
    <row r="678" spans="1:17" ht="15" hidden="1" customHeight="1" x14ac:dyDescent="0.25">
      <c r="A678" s="859" t="s">
        <v>2336</v>
      </c>
      <c r="B678" s="859"/>
      <c r="C678" s="859"/>
      <c r="D678" s="859"/>
      <c r="E678" s="859"/>
      <c r="F678" s="859"/>
      <c r="G678" s="859"/>
      <c r="H678" s="859"/>
      <c r="I678" s="859"/>
      <c r="J678" s="859"/>
      <c r="K678" s="859"/>
      <c r="L678" s="859"/>
      <c r="M678" s="859"/>
      <c r="N678" s="859"/>
      <c r="O678" s="859"/>
      <c r="P678" s="859"/>
      <c r="Q678" s="513"/>
    </row>
    <row r="679" spans="1:17" ht="15" hidden="1" customHeight="1" x14ac:dyDescent="0.25">
      <c r="A679" s="856" t="s">
        <v>2309</v>
      </c>
      <c r="B679" s="856"/>
      <c r="C679" s="684"/>
      <c r="D679" s="621"/>
      <c r="E679" s="621"/>
      <c r="F679" s="621"/>
      <c r="G679" s="621"/>
      <c r="H679" s="621"/>
      <c r="I679" s="621"/>
      <c r="J679" s="621"/>
      <c r="K679" s="621"/>
      <c r="L679" s="621"/>
      <c r="M679" s="621"/>
      <c r="N679" s="621"/>
      <c r="O679" s="621"/>
      <c r="P679" s="621"/>
      <c r="Q679" s="513"/>
    </row>
    <row r="680" spans="1:17" ht="31.5" hidden="1" customHeight="1" x14ac:dyDescent="0.25">
      <c r="A680" s="719" t="s">
        <v>2337</v>
      </c>
      <c r="B680" s="719"/>
      <c r="C680" s="680"/>
      <c r="D680" s="618"/>
      <c r="E680" s="618"/>
      <c r="F680" s="618"/>
      <c r="G680" s="618"/>
      <c r="H680" s="618"/>
      <c r="I680" s="618"/>
      <c r="J680" s="618"/>
      <c r="K680" s="618"/>
      <c r="L680" s="618"/>
      <c r="M680" s="618"/>
      <c r="N680" s="618"/>
      <c r="O680" s="618"/>
      <c r="P680" s="618"/>
      <c r="Q680" s="513"/>
    </row>
    <row r="681" spans="1:17" ht="30.75" hidden="1" customHeight="1" x14ac:dyDescent="0.25">
      <c r="A681" s="713" t="s">
        <v>2338</v>
      </c>
      <c r="B681" s="713"/>
      <c r="C681" s="682"/>
      <c r="D681" s="620"/>
      <c r="E681" s="620"/>
      <c r="F681" s="620"/>
      <c r="G681" s="620"/>
      <c r="H681" s="620"/>
      <c r="I681" s="620"/>
      <c r="J681" s="620"/>
      <c r="K681" s="620"/>
      <c r="L681" s="620"/>
      <c r="M681" s="620"/>
      <c r="N681" s="620"/>
      <c r="O681" s="620"/>
      <c r="P681" s="620"/>
      <c r="Q681" s="513"/>
    </row>
    <row r="682" spans="1:17" ht="15" customHeight="1" x14ac:dyDescent="0.25">
      <c r="A682" s="857" t="s">
        <v>2415</v>
      </c>
      <c r="B682" s="857"/>
      <c r="C682" s="857"/>
      <c r="D682" s="857"/>
      <c r="E682" s="857"/>
      <c r="F682" s="857"/>
      <c r="G682" s="857"/>
      <c r="H682" s="857"/>
      <c r="I682" s="857"/>
      <c r="J682" s="857"/>
      <c r="K682" s="857"/>
      <c r="L682" s="857"/>
      <c r="M682" s="857"/>
      <c r="N682" s="857"/>
      <c r="O682" s="857"/>
      <c r="P682" s="857"/>
      <c r="Q682" s="513"/>
    </row>
    <row r="683" spans="1:17" ht="53.25" customHeight="1" x14ac:dyDescent="0.25">
      <c r="A683" s="858" t="s">
        <v>53</v>
      </c>
      <c r="B683" s="858"/>
      <c r="C683" s="656">
        <f>C685</f>
        <v>0</v>
      </c>
      <c r="D683" s="591">
        <f>D685</f>
        <v>0</v>
      </c>
      <c r="E683" s="591">
        <f>E685</f>
        <v>0</v>
      </c>
      <c r="F683" s="591">
        <f>F685</f>
        <v>0</v>
      </c>
      <c r="G683" s="595">
        <v>0</v>
      </c>
      <c r="H683" s="591">
        <f>H685</f>
        <v>0</v>
      </c>
      <c r="I683" s="591">
        <f>I685</f>
        <v>0</v>
      </c>
      <c r="J683" s="591">
        <f t="shared" ref="J683:N683" si="407">J685</f>
        <v>0</v>
      </c>
      <c r="K683" s="591">
        <f t="shared" si="407"/>
        <v>0</v>
      </c>
      <c r="L683" s="591">
        <f t="shared" si="407"/>
        <v>0</v>
      </c>
      <c r="M683" s="591">
        <f t="shared" si="407"/>
        <v>0</v>
      </c>
      <c r="N683" s="591">
        <f t="shared" si="407"/>
        <v>0</v>
      </c>
      <c r="O683" s="624"/>
      <c r="P683" s="624"/>
      <c r="Q683" s="513"/>
    </row>
    <row r="684" spans="1:17" ht="15" customHeight="1" x14ac:dyDescent="0.25">
      <c r="A684" s="850" t="s">
        <v>2416</v>
      </c>
      <c r="B684" s="850"/>
      <c r="C684" s="850"/>
      <c r="D684" s="850"/>
      <c r="E684" s="850"/>
      <c r="F684" s="850"/>
      <c r="G684" s="850"/>
      <c r="H684" s="850"/>
      <c r="I684" s="850"/>
      <c r="J684" s="850"/>
      <c r="K684" s="850"/>
      <c r="L684" s="850"/>
      <c r="M684" s="850"/>
      <c r="N684" s="850"/>
      <c r="O684" s="850"/>
      <c r="P684" s="850"/>
      <c r="Q684" s="513"/>
    </row>
    <row r="685" spans="1:17" ht="15" customHeight="1" x14ac:dyDescent="0.25">
      <c r="A685" s="849" t="s">
        <v>14</v>
      </c>
      <c r="B685" s="849"/>
      <c r="C685" s="593">
        <f>SUM(C686:C690)</f>
        <v>0</v>
      </c>
      <c r="D685" s="593">
        <f>SUM(D686:D690)</f>
        <v>0</v>
      </c>
      <c r="E685" s="593">
        <f>SUM(E686:E690)</f>
        <v>0</v>
      </c>
      <c r="F685" s="593">
        <f>SUM(F686:F690)</f>
        <v>0</v>
      </c>
      <c r="G685" s="593">
        <v>0</v>
      </c>
      <c r="H685" s="593">
        <f>SUM(H686:H690)</f>
        <v>0</v>
      </c>
      <c r="I685" s="593">
        <v>0</v>
      </c>
      <c r="J685" s="594">
        <v>0</v>
      </c>
      <c r="K685" s="594">
        <f>SUM(K686:K690)</f>
        <v>0</v>
      </c>
      <c r="L685" s="594">
        <f>SUM(L686:L690)</f>
        <v>0</v>
      </c>
      <c r="M685" s="594">
        <v>0</v>
      </c>
      <c r="N685" s="594">
        <v>0</v>
      </c>
      <c r="O685" s="850" t="s">
        <v>1399</v>
      </c>
      <c r="P685" s="850" t="s">
        <v>1403</v>
      </c>
      <c r="Q685" s="513"/>
    </row>
    <row r="686" spans="1:17" ht="15" customHeight="1" x14ac:dyDescent="0.25">
      <c r="A686" s="851" t="s">
        <v>5</v>
      </c>
      <c r="B686" s="851"/>
      <c r="C686" s="647">
        <v>0</v>
      </c>
      <c r="D686" s="597">
        <v>0</v>
      </c>
      <c r="E686" s="597">
        <v>0</v>
      </c>
      <c r="F686" s="597">
        <v>0</v>
      </c>
      <c r="G686" s="597">
        <v>0</v>
      </c>
      <c r="H686" s="597">
        <v>0</v>
      </c>
      <c r="I686" s="597">
        <v>0</v>
      </c>
      <c r="J686" s="597">
        <v>0</v>
      </c>
      <c r="K686" s="597">
        <v>0</v>
      </c>
      <c r="L686" s="597">
        <v>0</v>
      </c>
      <c r="M686" s="597">
        <v>0</v>
      </c>
      <c r="N686" s="597">
        <v>0</v>
      </c>
      <c r="O686" s="850"/>
      <c r="P686" s="850"/>
      <c r="Q686" s="513"/>
    </row>
    <row r="687" spans="1:17" ht="15" customHeight="1" x14ac:dyDescent="0.25">
      <c r="A687" s="852" t="s">
        <v>6</v>
      </c>
      <c r="B687" s="852"/>
      <c r="C687" s="648">
        <v>0</v>
      </c>
      <c r="D687" s="631">
        <v>0</v>
      </c>
      <c r="E687" s="631">
        <v>0</v>
      </c>
      <c r="F687" s="631">
        <v>0</v>
      </c>
      <c r="G687" s="631">
        <v>0</v>
      </c>
      <c r="H687" s="631">
        <v>0</v>
      </c>
      <c r="I687" s="631">
        <v>0</v>
      </c>
      <c r="J687" s="631">
        <v>0</v>
      </c>
      <c r="K687" s="631">
        <v>0</v>
      </c>
      <c r="L687" s="631">
        <v>0</v>
      </c>
      <c r="M687" s="631">
        <v>0</v>
      </c>
      <c r="N687" s="631">
        <v>0</v>
      </c>
      <c r="O687" s="850"/>
      <c r="P687" s="850"/>
      <c r="Q687" s="513"/>
    </row>
    <row r="688" spans="1:17" ht="15" customHeight="1" x14ac:dyDescent="0.25">
      <c r="A688" s="853" t="s">
        <v>7</v>
      </c>
      <c r="B688" s="853"/>
      <c r="C688" s="659">
        <v>0</v>
      </c>
      <c r="D688" s="633">
        <v>0</v>
      </c>
      <c r="E688" s="633">
        <v>0</v>
      </c>
      <c r="F688" s="633">
        <v>0</v>
      </c>
      <c r="G688" s="633">
        <v>0</v>
      </c>
      <c r="H688" s="633">
        <v>0</v>
      </c>
      <c r="I688" s="633">
        <v>0</v>
      </c>
      <c r="J688" s="633">
        <v>0</v>
      </c>
      <c r="K688" s="633">
        <v>0</v>
      </c>
      <c r="L688" s="633">
        <v>0</v>
      </c>
      <c r="M688" s="633">
        <v>0</v>
      </c>
      <c r="N688" s="633">
        <v>0</v>
      </c>
      <c r="O688" s="850"/>
      <c r="P688" s="850"/>
      <c r="Q688" s="513"/>
    </row>
    <row r="689" spans="1:17" ht="15" customHeight="1" x14ac:dyDescent="0.25">
      <c r="A689" s="854" t="s">
        <v>8</v>
      </c>
      <c r="B689" s="854"/>
      <c r="C689" s="660">
        <v>0</v>
      </c>
      <c r="D689" s="654">
        <v>0</v>
      </c>
      <c r="E689" s="654">
        <v>0</v>
      </c>
      <c r="F689" s="654">
        <v>0</v>
      </c>
      <c r="G689" s="654">
        <v>0</v>
      </c>
      <c r="H689" s="654">
        <v>0</v>
      </c>
      <c r="I689" s="654">
        <v>0</v>
      </c>
      <c r="J689" s="654">
        <v>0</v>
      </c>
      <c r="K689" s="654">
        <v>0</v>
      </c>
      <c r="L689" s="654">
        <v>0</v>
      </c>
      <c r="M689" s="654">
        <v>0</v>
      </c>
      <c r="N689" s="654">
        <v>0</v>
      </c>
      <c r="O689" s="850"/>
      <c r="P689" s="850"/>
      <c r="Q689" s="513"/>
    </row>
    <row r="690" spans="1:17" ht="15" customHeight="1" x14ac:dyDescent="0.25">
      <c r="A690" s="855" t="s">
        <v>9</v>
      </c>
      <c r="B690" s="855"/>
      <c r="C690" s="661">
        <v>0</v>
      </c>
      <c r="D690" s="655">
        <v>0</v>
      </c>
      <c r="E690" s="655">
        <v>0</v>
      </c>
      <c r="F690" s="655">
        <v>0</v>
      </c>
      <c r="G690" s="655">
        <v>0</v>
      </c>
      <c r="H690" s="655">
        <v>0</v>
      </c>
      <c r="I690" s="655">
        <v>0</v>
      </c>
      <c r="J690" s="655">
        <v>0</v>
      </c>
      <c r="K690" s="655">
        <v>0</v>
      </c>
      <c r="L690" s="655">
        <v>0</v>
      </c>
      <c r="M690" s="655">
        <v>0</v>
      </c>
      <c r="N690" s="655">
        <v>0</v>
      </c>
      <c r="O690" s="850"/>
      <c r="P690" s="850"/>
      <c r="Q690" s="513"/>
    </row>
    <row r="691" spans="1:17" ht="33.75" customHeight="1" x14ac:dyDescent="0.25">
      <c r="A691" s="719" t="s">
        <v>58</v>
      </c>
      <c r="B691" s="719"/>
      <c r="C691" s="564">
        <v>0</v>
      </c>
      <c r="D691" s="636">
        <v>0</v>
      </c>
      <c r="E691" s="636">
        <v>0</v>
      </c>
      <c r="F691" s="636">
        <v>0</v>
      </c>
      <c r="G691" s="636">
        <v>0</v>
      </c>
      <c r="H691" s="636">
        <v>0</v>
      </c>
      <c r="I691" s="636">
        <v>0</v>
      </c>
      <c r="J691" s="636">
        <v>0</v>
      </c>
      <c r="K691" s="636">
        <v>0</v>
      </c>
      <c r="L691" s="636">
        <v>0</v>
      </c>
      <c r="M691" s="636">
        <v>0</v>
      </c>
      <c r="N691" s="636">
        <v>0</v>
      </c>
      <c r="O691" s="850"/>
      <c r="P691" s="850"/>
      <c r="Q691" s="513"/>
    </row>
    <row r="692" spans="1:17" ht="18" customHeight="1" x14ac:dyDescent="0.25">
      <c r="A692" s="713" t="s">
        <v>57</v>
      </c>
      <c r="B692" s="713"/>
      <c r="C692" s="565">
        <v>0</v>
      </c>
      <c r="D692" s="637">
        <f>D683-D691</f>
        <v>0</v>
      </c>
      <c r="E692" s="637">
        <f t="shared" ref="E692:F692" si="408">E683-E691</f>
        <v>0</v>
      </c>
      <c r="F692" s="637">
        <f t="shared" si="408"/>
        <v>0</v>
      </c>
      <c r="G692" s="637">
        <v>0</v>
      </c>
      <c r="H692" s="637">
        <f t="shared" ref="H692" si="409">H683-H691</f>
        <v>0</v>
      </c>
      <c r="I692" s="638">
        <v>0</v>
      </c>
      <c r="J692" s="638">
        <v>0</v>
      </c>
      <c r="K692" s="637">
        <f t="shared" ref="K692:L692" si="410">K683-K691</f>
        <v>0</v>
      </c>
      <c r="L692" s="637">
        <f t="shared" si="410"/>
        <v>0</v>
      </c>
      <c r="M692" s="638">
        <v>0</v>
      </c>
      <c r="N692" s="638">
        <v>0</v>
      </c>
      <c r="O692" s="850"/>
      <c r="P692" s="850"/>
      <c r="Q692" s="513"/>
    </row>
    <row r="693" spans="1:17" ht="15" hidden="1" customHeight="1" x14ac:dyDescent="0.25">
      <c r="A693" s="859" t="s">
        <v>2336</v>
      </c>
      <c r="B693" s="859"/>
      <c r="C693" s="859"/>
      <c r="D693" s="859"/>
      <c r="E693" s="859"/>
      <c r="F693" s="859"/>
      <c r="G693" s="859"/>
      <c r="H693" s="859"/>
      <c r="I693" s="859"/>
      <c r="J693" s="859"/>
      <c r="K693" s="859"/>
      <c r="L693" s="859"/>
      <c r="M693" s="859"/>
      <c r="N693" s="859"/>
      <c r="O693" s="859"/>
      <c r="P693" s="859"/>
      <c r="Q693" s="513"/>
    </row>
    <row r="694" spans="1:17" ht="15" hidden="1" customHeight="1" x14ac:dyDescent="0.25">
      <c r="A694" s="856" t="s">
        <v>2309</v>
      </c>
      <c r="B694" s="856"/>
      <c r="C694" s="684"/>
      <c r="D694" s="621"/>
      <c r="E694" s="621"/>
      <c r="F694" s="621"/>
      <c r="G694" s="621"/>
      <c r="H694" s="621"/>
      <c r="I694" s="621"/>
      <c r="J694" s="621"/>
      <c r="K694" s="621"/>
      <c r="L694" s="621"/>
      <c r="M694" s="621"/>
      <c r="N694" s="621"/>
      <c r="O694" s="621"/>
      <c r="P694" s="621"/>
      <c r="Q694" s="513"/>
    </row>
    <row r="695" spans="1:17" ht="43.5" hidden="1" customHeight="1" x14ac:dyDescent="0.25">
      <c r="A695" s="719" t="s">
        <v>2337</v>
      </c>
      <c r="B695" s="719"/>
      <c r="C695" s="680"/>
      <c r="D695" s="618"/>
      <c r="E695" s="618"/>
      <c r="F695" s="618"/>
      <c r="G695" s="618"/>
      <c r="H695" s="618"/>
      <c r="I695" s="618"/>
      <c r="J695" s="618"/>
      <c r="K695" s="618"/>
      <c r="L695" s="618"/>
      <c r="M695" s="618"/>
      <c r="N695" s="618"/>
      <c r="O695" s="618"/>
      <c r="P695" s="618"/>
      <c r="Q695" s="513"/>
    </row>
    <row r="696" spans="1:17" ht="43.5" hidden="1" customHeight="1" x14ac:dyDescent="0.25">
      <c r="A696" s="713" t="s">
        <v>2338</v>
      </c>
      <c r="B696" s="713"/>
      <c r="C696" s="682"/>
      <c r="D696" s="620"/>
      <c r="E696" s="620"/>
      <c r="F696" s="620"/>
      <c r="G696" s="620"/>
      <c r="H696" s="620"/>
      <c r="I696" s="620"/>
      <c r="J696" s="620"/>
      <c r="K696" s="620"/>
      <c r="L696" s="620"/>
      <c r="M696" s="620"/>
      <c r="N696" s="620"/>
      <c r="O696" s="620"/>
      <c r="P696" s="620"/>
      <c r="Q696" s="513"/>
    </row>
    <row r="697" spans="1:17" ht="15" customHeight="1" x14ac:dyDescent="0.25">
      <c r="A697" s="857" t="s">
        <v>2417</v>
      </c>
      <c r="B697" s="857"/>
      <c r="C697" s="857"/>
      <c r="D697" s="857"/>
      <c r="E697" s="857"/>
      <c r="F697" s="857"/>
      <c r="G697" s="857"/>
      <c r="H697" s="857"/>
      <c r="I697" s="857"/>
      <c r="J697" s="857"/>
      <c r="K697" s="857"/>
      <c r="L697" s="857"/>
      <c r="M697" s="857"/>
      <c r="N697" s="857"/>
      <c r="O697" s="857"/>
      <c r="P697" s="857"/>
      <c r="Q697" s="513"/>
    </row>
    <row r="698" spans="1:17" ht="48" customHeight="1" x14ac:dyDescent="0.25">
      <c r="A698" s="858" t="s">
        <v>53</v>
      </c>
      <c r="B698" s="858"/>
      <c r="C698" s="656">
        <f>C700</f>
        <v>0</v>
      </c>
      <c r="D698" s="591">
        <f>D700</f>
        <v>0</v>
      </c>
      <c r="E698" s="591">
        <f>E700</f>
        <v>0</v>
      </c>
      <c r="F698" s="591">
        <f>F700</f>
        <v>0</v>
      </c>
      <c r="G698" s="595">
        <v>0</v>
      </c>
      <c r="H698" s="591">
        <f>H700</f>
        <v>0</v>
      </c>
      <c r="I698" s="591">
        <f>I700</f>
        <v>0</v>
      </c>
      <c r="J698" s="591">
        <f t="shared" ref="J698:N698" si="411">J700</f>
        <v>0</v>
      </c>
      <c r="K698" s="591">
        <f t="shared" si="411"/>
        <v>5.3279404499999998</v>
      </c>
      <c r="L698" s="591">
        <f t="shared" si="411"/>
        <v>5.3280000000000003</v>
      </c>
      <c r="M698" s="591">
        <f t="shared" si="411"/>
        <v>99.998882319819813</v>
      </c>
      <c r="N698" s="591">
        <f t="shared" si="411"/>
        <v>0</v>
      </c>
      <c r="O698" s="624"/>
      <c r="P698" s="624"/>
      <c r="Q698" s="513"/>
    </row>
    <row r="699" spans="1:17" ht="15" customHeight="1" x14ac:dyDescent="0.25">
      <c r="A699" s="850" t="s">
        <v>2418</v>
      </c>
      <c r="B699" s="850"/>
      <c r="C699" s="850"/>
      <c r="D699" s="850"/>
      <c r="E699" s="850"/>
      <c r="F699" s="850"/>
      <c r="G699" s="850"/>
      <c r="H699" s="850"/>
      <c r="I699" s="850"/>
      <c r="J699" s="850"/>
      <c r="K699" s="850"/>
      <c r="L699" s="850"/>
      <c r="M699" s="850"/>
      <c r="N699" s="850"/>
      <c r="O699" s="850"/>
      <c r="P699" s="850"/>
      <c r="Q699" s="513"/>
    </row>
    <row r="700" spans="1:17" ht="15" customHeight="1" x14ac:dyDescent="0.25">
      <c r="A700" s="849" t="s">
        <v>14</v>
      </c>
      <c r="B700" s="849"/>
      <c r="C700" s="593">
        <f>SUM(C701:C705)</f>
        <v>0</v>
      </c>
      <c r="D700" s="593">
        <f>SUM(D701:D705)</f>
        <v>0</v>
      </c>
      <c r="E700" s="593">
        <f>SUM(E701:E705)</f>
        <v>0</v>
      </c>
      <c r="F700" s="593">
        <f>SUM(F701:F705)</f>
        <v>0</v>
      </c>
      <c r="G700" s="593">
        <v>0</v>
      </c>
      <c r="H700" s="593">
        <f>SUM(H701:H705)</f>
        <v>0</v>
      </c>
      <c r="I700" s="593">
        <v>0</v>
      </c>
      <c r="J700" s="594">
        <v>0</v>
      </c>
      <c r="K700" s="594">
        <f>SUM(K701:K705)</f>
        <v>5.3279404499999998</v>
      </c>
      <c r="L700" s="594">
        <f>SUM(L701:L705)</f>
        <v>5.3280000000000003</v>
      </c>
      <c r="M700" s="626">
        <f>K700/L700*100</f>
        <v>99.998882319819813</v>
      </c>
      <c r="N700" s="594">
        <v>0</v>
      </c>
      <c r="O700" s="850" t="s">
        <v>1399</v>
      </c>
      <c r="P700" s="850" t="s">
        <v>1403</v>
      </c>
      <c r="Q700" s="513"/>
    </row>
    <row r="701" spans="1:17" ht="15" customHeight="1" x14ac:dyDescent="0.25">
      <c r="A701" s="851" t="s">
        <v>5</v>
      </c>
      <c r="B701" s="851"/>
      <c r="C701" s="647">
        <v>0</v>
      </c>
      <c r="D701" s="597">
        <v>0</v>
      </c>
      <c r="E701" s="597">
        <v>0</v>
      </c>
      <c r="F701" s="597">
        <v>0</v>
      </c>
      <c r="G701" s="597">
        <v>0</v>
      </c>
      <c r="H701" s="597">
        <v>0</v>
      </c>
      <c r="I701" s="597">
        <v>0</v>
      </c>
      <c r="J701" s="597">
        <v>0</v>
      </c>
      <c r="K701" s="597">
        <v>0</v>
      </c>
      <c r="L701" s="597">
        <v>0</v>
      </c>
      <c r="M701" s="597">
        <v>0</v>
      </c>
      <c r="N701" s="597">
        <v>0</v>
      </c>
      <c r="O701" s="850"/>
      <c r="P701" s="850"/>
      <c r="Q701" s="513"/>
    </row>
    <row r="702" spans="1:17" x14ac:dyDescent="0.25">
      <c r="A702" s="852" t="s">
        <v>6</v>
      </c>
      <c r="B702" s="852"/>
      <c r="C702" s="648">
        <v>0</v>
      </c>
      <c r="D702" s="631">
        <v>0</v>
      </c>
      <c r="E702" s="631">
        <v>0</v>
      </c>
      <c r="F702" s="631">
        <v>0</v>
      </c>
      <c r="G702" s="631">
        <v>0</v>
      </c>
      <c r="H702" s="631">
        <v>0</v>
      </c>
      <c r="I702" s="631">
        <v>0</v>
      </c>
      <c r="J702" s="631">
        <v>0</v>
      </c>
      <c r="K702" s="631">
        <f>5327940.45/1000000</f>
        <v>5.3279404499999998</v>
      </c>
      <c r="L702" s="631">
        <f>5328000/1000000</f>
        <v>5.3280000000000003</v>
      </c>
      <c r="M702" s="631">
        <f t="shared" ref="M702" si="412">K702/L702*100</f>
        <v>99.998882319819813</v>
      </c>
      <c r="N702" s="631">
        <v>0</v>
      </c>
      <c r="O702" s="850"/>
      <c r="P702" s="850"/>
      <c r="Q702" s="513"/>
    </row>
    <row r="703" spans="1:17" x14ac:dyDescent="0.25">
      <c r="A703" s="853" t="s">
        <v>7</v>
      </c>
      <c r="B703" s="853"/>
      <c r="C703" s="659">
        <v>0</v>
      </c>
      <c r="D703" s="633">
        <v>0</v>
      </c>
      <c r="E703" s="633">
        <v>0</v>
      </c>
      <c r="F703" s="633">
        <v>0</v>
      </c>
      <c r="G703" s="633">
        <v>0</v>
      </c>
      <c r="H703" s="633">
        <v>0</v>
      </c>
      <c r="I703" s="633">
        <v>0</v>
      </c>
      <c r="J703" s="633">
        <v>0</v>
      </c>
      <c r="K703" s="633">
        <v>0</v>
      </c>
      <c r="L703" s="633">
        <v>0</v>
      </c>
      <c r="M703" s="633">
        <v>0</v>
      </c>
      <c r="N703" s="633">
        <v>0</v>
      </c>
      <c r="O703" s="850"/>
      <c r="P703" s="850"/>
      <c r="Q703" s="513"/>
    </row>
    <row r="704" spans="1:17" x14ac:dyDescent="0.25">
      <c r="A704" s="854" t="s">
        <v>8</v>
      </c>
      <c r="B704" s="854"/>
      <c r="C704" s="660">
        <v>0</v>
      </c>
      <c r="D704" s="654">
        <v>0</v>
      </c>
      <c r="E704" s="654">
        <v>0</v>
      </c>
      <c r="F704" s="654">
        <v>0</v>
      </c>
      <c r="G704" s="654">
        <v>0</v>
      </c>
      <c r="H704" s="654">
        <v>0</v>
      </c>
      <c r="I704" s="654">
        <v>0</v>
      </c>
      <c r="J704" s="654">
        <v>0</v>
      </c>
      <c r="K704" s="654">
        <v>0</v>
      </c>
      <c r="L704" s="654">
        <v>0</v>
      </c>
      <c r="M704" s="654">
        <v>0</v>
      </c>
      <c r="N704" s="654">
        <v>0</v>
      </c>
      <c r="O704" s="850"/>
      <c r="P704" s="850"/>
      <c r="Q704" s="513"/>
    </row>
    <row r="705" spans="1:17" x14ac:dyDescent="0.25">
      <c r="A705" s="855" t="s">
        <v>9</v>
      </c>
      <c r="B705" s="855"/>
      <c r="C705" s="661">
        <v>0</v>
      </c>
      <c r="D705" s="655">
        <v>0</v>
      </c>
      <c r="E705" s="655">
        <v>0</v>
      </c>
      <c r="F705" s="655">
        <v>0</v>
      </c>
      <c r="G705" s="655">
        <v>0</v>
      </c>
      <c r="H705" s="655">
        <v>0</v>
      </c>
      <c r="I705" s="655">
        <v>0</v>
      </c>
      <c r="J705" s="655">
        <v>0</v>
      </c>
      <c r="K705" s="655">
        <v>0</v>
      </c>
      <c r="L705" s="655">
        <v>0</v>
      </c>
      <c r="M705" s="655">
        <v>0</v>
      </c>
      <c r="N705" s="655">
        <v>0</v>
      </c>
      <c r="O705" s="850"/>
      <c r="P705" s="850"/>
      <c r="Q705" s="513"/>
    </row>
    <row r="706" spans="1:17" ht="31.5" customHeight="1" x14ac:dyDescent="0.25">
      <c r="A706" s="719" t="s">
        <v>58</v>
      </c>
      <c r="B706" s="719"/>
      <c r="C706" s="564">
        <v>0</v>
      </c>
      <c r="D706" s="636">
        <v>0</v>
      </c>
      <c r="E706" s="636">
        <v>0</v>
      </c>
      <c r="F706" s="636">
        <v>0</v>
      </c>
      <c r="G706" s="636">
        <v>0</v>
      </c>
      <c r="H706" s="636">
        <v>0</v>
      </c>
      <c r="I706" s="636">
        <v>0</v>
      </c>
      <c r="J706" s="636">
        <v>0</v>
      </c>
      <c r="K706" s="636">
        <v>0</v>
      </c>
      <c r="L706" s="636">
        <v>0</v>
      </c>
      <c r="M706" s="636">
        <v>0</v>
      </c>
      <c r="N706" s="636">
        <v>0</v>
      </c>
      <c r="O706" s="850"/>
      <c r="P706" s="850"/>
      <c r="Q706" s="513"/>
    </row>
    <row r="707" spans="1:17" ht="14.25" customHeight="1" x14ac:dyDescent="0.25">
      <c r="A707" s="713" t="s">
        <v>57</v>
      </c>
      <c r="B707" s="713"/>
      <c r="C707" s="565">
        <v>0</v>
      </c>
      <c r="D707" s="637">
        <f>D698-D706</f>
        <v>0</v>
      </c>
      <c r="E707" s="637">
        <f t="shared" ref="E707:F707" si="413">E698-E706</f>
        <v>0</v>
      </c>
      <c r="F707" s="637">
        <f t="shared" si="413"/>
        <v>0</v>
      </c>
      <c r="G707" s="637">
        <v>0</v>
      </c>
      <c r="H707" s="637">
        <f t="shared" ref="H707" si="414">H698-H706</f>
        <v>0</v>
      </c>
      <c r="I707" s="638">
        <v>0</v>
      </c>
      <c r="J707" s="638">
        <v>0</v>
      </c>
      <c r="K707" s="637">
        <f t="shared" ref="K707:L707" si="415">K698-K706</f>
        <v>5.3279404499999998</v>
      </c>
      <c r="L707" s="637">
        <f t="shared" si="415"/>
        <v>5.3280000000000003</v>
      </c>
      <c r="M707" s="638">
        <f>K707/L707*100</f>
        <v>99.998882319819813</v>
      </c>
      <c r="N707" s="638">
        <v>0</v>
      </c>
      <c r="O707" s="850"/>
      <c r="P707" s="850"/>
      <c r="Q707" s="513"/>
    </row>
    <row r="708" spans="1:17" hidden="1" x14ac:dyDescent="0.25">
      <c r="A708" s="859" t="s">
        <v>2336</v>
      </c>
      <c r="B708" s="859"/>
      <c r="C708" s="859"/>
      <c r="D708" s="859"/>
      <c r="E708" s="859"/>
      <c r="F708" s="859"/>
      <c r="G708" s="859"/>
      <c r="H708" s="859"/>
      <c r="I708" s="859"/>
      <c r="J708" s="859"/>
      <c r="K708" s="859"/>
      <c r="L708" s="859"/>
      <c r="M708" s="859"/>
      <c r="N708" s="859"/>
      <c r="O708" s="859"/>
      <c r="P708" s="859"/>
      <c r="Q708" s="513"/>
    </row>
    <row r="709" spans="1:17" ht="33" hidden="1" customHeight="1" x14ac:dyDescent="0.25">
      <c r="A709" s="856" t="s">
        <v>2309</v>
      </c>
      <c r="B709" s="856"/>
      <c r="C709" s="684"/>
      <c r="D709" s="621"/>
      <c r="E709" s="621"/>
      <c r="F709" s="621"/>
      <c r="G709" s="621"/>
      <c r="H709" s="621"/>
      <c r="I709" s="621"/>
      <c r="J709" s="621"/>
      <c r="K709" s="621"/>
      <c r="L709" s="621"/>
      <c r="M709" s="621"/>
      <c r="N709" s="621"/>
      <c r="O709" s="621"/>
      <c r="P709" s="621"/>
      <c r="Q709" s="513"/>
    </row>
    <row r="710" spans="1:17" ht="39" hidden="1" customHeight="1" x14ac:dyDescent="0.25">
      <c r="A710" s="719" t="s">
        <v>2337</v>
      </c>
      <c r="B710" s="719"/>
      <c r="C710" s="680"/>
      <c r="D710" s="618"/>
      <c r="E710" s="618"/>
      <c r="F710" s="618"/>
      <c r="G710" s="618"/>
      <c r="H710" s="618"/>
      <c r="I710" s="618"/>
      <c r="J710" s="618"/>
      <c r="K710" s="618"/>
      <c r="L710" s="618"/>
      <c r="M710" s="618"/>
      <c r="N710" s="618"/>
      <c r="O710" s="618"/>
      <c r="P710" s="618"/>
      <c r="Q710" s="513"/>
    </row>
    <row r="711" spans="1:17" ht="48" hidden="1" customHeight="1" x14ac:dyDescent="0.25">
      <c r="A711" s="713" t="s">
        <v>2338</v>
      </c>
      <c r="B711" s="713"/>
      <c r="C711" s="682"/>
      <c r="D711" s="620"/>
      <c r="E711" s="620"/>
      <c r="F711" s="620"/>
      <c r="G711" s="620"/>
      <c r="H711" s="620"/>
      <c r="I711" s="620"/>
      <c r="J711" s="620"/>
      <c r="K711" s="620"/>
      <c r="L711" s="620"/>
      <c r="M711" s="620"/>
      <c r="N711" s="620"/>
      <c r="O711" s="620"/>
      <c r="P711" s="620"/>
      <c r="Q711" s="513"/>
    </row>
    <row r="712" spans="1:17" x14ac:dyDescent="0.25">
      <c r="A712" s="857" t="s">
        <v>2419</v>
      </c>
      <c r="B712" s="857"/>
      <c r="C712" s="857"/>
      <c r="D712" s="857"/>
      <c r="E712" s="857"/>
      <c r="F712" s="857"/>
      <c r="G712" s="857"/>
      <c r="H712" s="857"/>
      <c r="I712" s="857"/>
      <c r="J712" s="857"/>
      <c r="K712" s="857"/>
      <c r="L712" s="857"/>
      <c r="M712" s="857"/>
      <c r="N712" s="857"/>
      <c r="O712" s="857"/>
      <c r="P712" s="857"/>
      <c r="Q712" s="513"/>
    </row>
    <row r="713" spans="1:17" ht="46.5" customHeight="1" x14ac:dyDescent="0.25">
      <c r="A713" s="858" t="s">
        <v>53</v>
      </c>
      <c r="B713" s="858"/>
      <c r="C713" s="656">
        <f>C715</f>
        <v>0</v>
      </c>
      <c r="D713" s="591">
        <f>D715</f>
        <v>0</v>
      </c>
      <c r="E713" s="591">
        <f>E715</f>
        <v>0</v>
      </c>
      <c r="F713" s="591">
        <f>F715</f>
        <v>0</v>
      </c>
      <c r="G713" s="595">
        <v>0</v>
      </c>
      <c r="H713" s="591">
        <f>H715</f>
        <v>0</v>
      </c>
      <c r="I713" s="591">
        <f>I715</f>
        <v>0</v>
      </c>
      <c r="J713" s="591">
        <f t="shared" ref="J713:N713" si="416">J715</f>
        <v>0</v>
      </c>
      <c r="K713" s="591">
        <f t="shared" si="416"/>
        <v>0</v>
      </c>
      <c r="L713" s="591">
        <f t="shared" si="416"/>
        <v>0</v>
      </c>
      <c r="M713" s="591">
        <f t="shared" si="416"/>
        <v>0</v>
      </c>
      <c r="N713" s="591">
        <f t="shared" si="416"/>
        <v>0</v>
      </c>
      <c r="O713" s="624"/>
      <c r="P713" s="624"/>
      <c r="Q713" s="513"/>
    </row>
    <row r="714" spans="1:17" x14ac:dyDescent="0.25">
      <c r="A714" s="850" t="s">
        <v>2420</v>
      </c>
      <c r="B714" s="850"/>
      <c r="C714" s="850"/>
      <c r="D714" s="850"/>
      <c r="E714" s="850"/>
      <c r="F714" s="850"/>
      <c r="G714" s="850"/>
      <c r="H714" s="850"/>
      <c r="I714" s="850"/>
      <c r="J714" s="850"/>
      <c r="K714" s="850"/>
      <c r="L714" s="850"/>
      <c r="M714" s="850"/>
      <c r="N714" s="850"/>
      <c r="O714" s="850"/>
      <c r="P714" s="850"/>
      <c r="Q714" s="513"/>
    </row>
    <row r="715" spans="1:17" ht="15" customHeight="1" x14ac:dyDescent="0.25">
      <c r="A715" s="849" t="s">
        <v>14</v>
      </c>
      <c r="B715" s="849"/>
      <c r="C715" s="593">
        <f>SUM(C716:C720)</f>
        <v>0</v>
      </c>
      <c r="D715" s="593">
        <f>SUM(D716:D720)</f>
        <v>0</v>
      </c>
      <c r="E715" s="593">
        <f>SUM(E716:E720)</f>
        <v>0</v>
      </c>
      <c r="F715" s="593">
        <f>SUM(F716:F720)</f>
        <v>0</v>
      </c>
      <c r="G715" s="593">
        <v>0</v>
      </c>
      <c r="H715" s="593">
        <f>SUM(H716:H720)</f>
        <v>0</v>
      </c>
      <c r="I715" s="593">
        <v>0</v>
      </c>
      <c r="J715" s="594">
        <v>0</v>
      </c>
      <c r="K715" s="594">
        <f>SUM(K716:K720)</f>
        <v>0</v>
      </c>
      <c r="L715" s="594">
        <f>SUM(L716:L720)</f>
        <v>0</v>
      </c>
      <c r="M715" s="594">
        <v>0</v>
      </c>
      <c r="N715" s="594">
        <v>0</v>
      </c>
      <c r="O715" s="850" t="s">
        <v>1399</v>
      </c>
      <c r="P715" s="850" t="s">
        <v>1403</v>
      </c>
      <c r="Q715" s="513"/>
    </row>
    <row r="716" spans="1:17" ht="13.5" customHeight="1" x14ac:dyDescent="0.25">
      <c r="A716" s="851" t="s">
        <v>5</v>
      </c>
      <c r="B716" s="851"/>
      <c r="C716" s="647">
        <v>0</v>
      </c>
      <c r="D716" s="597">
        <v>0</v>
      </c>
      <c r="E716" s="597">
        <v>0</v>
      </c>
      <c r="F716" s="597">
        <v>0</v>
      </c>
      <c r="G716" s="597">
        <v>0</v>
      </c>
      <c r="H716" s="597">
        <v>0</v>
      </c>
      <c r="I716" s="597">
        <v>0</v>
      </c>
      <c r="J716" s="597">
        <v>0</v>
      </c>
      <c r="K716" s="597">
        <v>0</v>
      </c>
      <c r="L716" s="597">
        <v>0</v>
      </c>
      <c r="M716" s="597">
        <v>0</v>
      </c>
      <c r="N716" s="597">
        <v>0</v>
      </c>
      <c r="O716" s="850"/>
      <c r="P716" s="850"/>
      <c r="Q716" s="513"/>
    </row>
    <row r="717" spans="1:17" x14ac:dyDescent="0.25">
      <c r="A717" s="852" t="s">
        <v>6</v>
      </c>
      <c r="B717" s="852"/>
      <c r="C717" s="648">
        <v>0</v>
      </c>
      <c r="D717" s="631">
        <v>0</v>
      </c>
      <c r="E717" s="631">
        <v>0</v>
      </c>
      <c r="F717" s="631">
        <v>0</v>
      </c>
      <c r="G717" s="631">
        <v>0</v>
      </c>
      <c r="H717" s="631">
        <v>0</v>
      </c>
      <c r="I717" s="631">
        <v>0</v>
      </c>
      <c r="J717" s="631">
        <v>0</v>
      </c>
      <c r="K717" s="631">
        <v>0</v>
      </c>
      <c r="L717" s="631">
        <v>0</v>
      </c>
      <c r="M717" s="631">
        <v>0</v>
      </c>
      <c r="N717" s="631">
        <v>0</v>
      </c>
      <c r="O717" s="850"/>
      <c r="P717" s="850"/>
      <c r="Q717" s="513"/>
    </row>
    <row r="718" spans="1:17" x14ac:dyDescent="0.25">
      <c r="A718" s="853" t="s">
        <v>7</v>
      </c>
      <c r="B718" s="853"/>
      <c r="C718" s="659">
        <v>0</v>
      </c>
      <c r="D718" s="639">
        <v>0</v>
      </c>
      <c r="E718" s="639">
        <v>0</v>
      </c>
      <c r="F718" s="639">
        <v>0</v>
      </c>
      <c r="G718" s="639">
        <v>0</v>
      </c>
      <c r="H718" s="639">
        <v>0</v>
      </c>
      <c r="I718" s="639">
        <v>0</v>
      </c>
      <c r="J718" s="639">
        <v>0</v>
      </c>
      <c r="K718" s="639">
        <v>0</v>
      </c>
      <c r="L718" s="639">
        <v>0</v>
      </c>
      <c r="M718" s="639">
        <v>0</v>
      </c>
      <c r="N718" s="639">
        <v>0</v>
      </c>
      <c r="O718" s="850"/>
      <c r="P718" s="850"/>
      <c r="Q718" s="513"/>
    </row>
    <row r="719" spans="1:17" x14ac:dyDescent="0.25">
      <c r="A719" s="854" t="s">
        <v>8</v>
      </c>
      <c r="B719" s="854"/>
      <c r="C719" s="660">
        <v>0</v>
      </c>
      <c r="D719" s="635">
        <v>0</v>
      </c>
      <c r="E719" s="635">
        <v>0</v>
      </c>
      <c r="F719" s="635">
        <v>0</v>
      </c>
      <c r="G719" s="635">
        <v>0</v>
      </c>
      <c r="H719" s="635">
        <v>0</v>
      </c>
      <c r="I719" s="635">
        <v>0</v>
      </c>
      <c r="J719" s="635">
        <v>0</v>
      </c>
      <c r="K719" s="635">
        <v>0</v>
      </c>
      <c r="L719" s="635">
        <v>0</v>
      </c>
      <c r="M719" s="635">
        <v>0</v>
      </c>
      <c r="N719" s="635">
        <v>0</v>
      </c>
      <c r="O719" s="850"/>
      <c r="P719" s="850"/>
      <c r="Q719" s="513"/>
    </row>
    <row r="720" spans="1:17" x14ac:dyDescent="0.25">
      <c r="A720" s="855" t="s">
        <v>9</v>
      </c>
      <c r="B720" s="855"/>
      <c r="C720" s="661">
        <v>0</v>
      </c>
      <c r="D720" s="599">
        <v>0</v>
      </c>
      <c r="E720" s="599">
        <v>0</v>
      </c>
      <c r="F720" s="599">
        <v>0</v>
      </c>
      <c r="G720" s="599">
        <v>0</v>
      </c>
      <c r="H720" s="599">
        <v>0</v>
      </c>
      <c r="I720" s="599">
        <v>0</v>
      </c>
      <c r="J720" s="599">
        <v>0</v>
      </c>
      <c r="K720" s="599">
        <v>0</v>
      </c>
      <c r="L720" s="599">
        <v>0</v>
      </c>
      <c r="M720" s="599">
        <v>0</v>
      </c>
      <c r="N720" s="599">
        <v>0</v>
      </c>
      <c r="O720" s="850"/>
      <c r="P720" s="850"/>
      <c r="Q720" s="513"/>
    </row>
    <row r="721" spans="1:17" ht="33.75" customHeight="1" x14ac:dyDescent="0.25">
      <c r="A721" s="719" t="s">
        <v>58</v>
      </c>
      <c r="B721" s="719"/>
      <c r="C721" s="564">
        <v>0</v>
      </c>
      <c r="D721" s="636">
        <v>0</v>
      </c>
      <c r="E721" s="636">
        <v>0</v>
      </c>
      <c r="F721" s="636">
        <v>0</v>
      </c>
      <c r="G721" s="636">
        <v>0</v>
      </c>
      <c r="H721" s="636">
        <v>0</v>
      </c>
      <c r="I721" s="636">
        <v>0</v>
      </c>
      <c r="J721" s="636">
        <v>0</v>
      </c>
      <c r="K721" s="636">
        <v>0</v>
      </c>
      <c r="L721" s="636">
        <v>0</v>
      </c>
      <c r="M721" s="636">
        <v>0</v>
      </c>
      <c r="N721" s="636">
        <v>0</v>
      </c>
      <c r="O721" s="850"/>
      <c r="P721" s="850"/>
      <c r="Q721" s="513"/>
    </row>
    <row r="722" spans="1:17" ht="16.5" customHeight="1" x14ac:dyDescent="0.25">
      <c r="A722" s="713" t="s">
        <v>57</v>
      </c>
      <c r="B722" s="713"/>
      <c r="C722" s="565">
        <v>0</v>
      </c>
      <c r="D722" s="637">
        <f>D713-D721</f>
        <v>0</v>
      </c>
      <c r="E722" s="637">
        <f t="shared" ref="E722:F722" si="417">E713-E721</f>
        <v>0</v>
      </c>
      <c r="F722" s="637">
        <f t="shared" si="417"/>
        <v>0</v>
      </c>
      <c r="G722" s="637">
        <v>0</v>
      </c>
      <c r="H722" s="637">
        <f t="shared" ref="H722" si="418">H713-H721</f>
        <v>0</v>
      </c>
      <c r="I722" s="637">
        <v>0</v>
      </c>
      <c r="J722" s="637">
        <v>0</v>
      </c>
      <c r="K722" s="637">
        <f t="shared" ref="K722:L722" si="419">K713-K721</f>
        <v>0</v>
      </c>
      <c r="L722" s="637">
        <f t="shared" si="419"/>
        <v>0</v>
      </c>
      <c r="M722" s="637">
        <v>0</v>
      </c>
      <c r="N722" s="637">
        <v>0</v>
      </c>
      <c r="O722" s="850"/>
      <c r="P722" s="850"/>
      <c r="Q722" s="513"/>
    </row>
    <row r="723" spans="1:17" hidden="1" x14ac:dyDescent="0.25">
      <c r="A723" s="859" t="s">
        <v>2336</v>
      </c>
      <c r="B723" s="859"/>
      <c r="C723" s="859"/>
      <c r="D723" s="859"/>
      <c r="E723" s="859"/>
      <c r="F723" s="859"/>
      <c r="G723" s="859"/>
      <c r="H723" s="859"/>
      <c r="I723" s="859"/>
      <c r="J723" s="859"/>
      <c r="K723" s="859"/>
      <c r="L723" s="859"/>
      <c r="M723" s="859"/>
      <c r="N723" s="859"/>
      <c r="O723" s="859"/>
      <c r="P723" s="859"/>
      <c r="Q723" s="513"/>
    </row>
    <row r="724" spans="1:17" ht="33" hidden="1" customHeight="1" x14ac:dyDescent="0.25">
      <c r="A724" s="856" t="s">
        <v>2309</v>
      </c>
      <c r="B724" s="856"/>
      <c r="C724" s="684"/>
      <c r="D724" s="621"/>
      <c r="E724" s="621"/>
      <c r="F724" s="621"/>
      <c r="G724" s="621"/>
      <c r="H724" s="621"/>
      <c r="I724" s="621"/>
      <c r="J724" s="621"/>
      <c r="K724" s="621"/>
      <c r="L724" s="621"/>
      <c r="M724" s="621"/>
      <c r="N724" s="621"/>
      <c r="O724" s="621"/>
      <c r="P724" s="621"/>
      <c r="Q724" s="513"/>
    </row>
    <row r="725" spans="1:17" ht="44.25" hidden="1" customHeight="1" x14ac:dyDescent="0.25">
      <c r="A725" s="719" t="s">
        <v>2337</v>
      </c>
      <c r="B725" s="719"/>
      <c r="C725" s="680"/>
      <c r="D725" s="618"/>
      <c r="E725" s="618"/>
      <c r="F725" s="618"/>
      <c r="G725" s="618"/>
      <c r="H725" s="618"/>
      <c r="I725" s="618"/>
      <c r="J725" s="618"/>
      <c r="K725" s="618"/>
      <c r="L725" s="618"/>
      <c r="M725" s="618"/>
      <c r="N725" s="618"/>
      <c r="O725" s="618"/>
      <c r="P725" s="618"/>
      <c r="Q725" s="513"/>
    </row>
    <row r="726" spans="1:17" ht="47.25" hidden="1" customHeight="1" x14ac:dyDescent="0.25">
      <c r="A726" s="713" t="s">
        <v>2338</v>
      </c>
      <c r="B726" s="713"/>
      <c r="C726" s="682"/>
      <c r="D726" s="620"/>
      <c r="E726" s="620"/>
      <c r="F726" s="620"/>
      <c r="G726" s="620"/>
      <c r="H726" s="620"/>
      <c r="I726" s="620"/>
      <c r="J726" s="620"/>
      <c r="K726" s="620"/>
      <c r="L726" s="620"/>
      <c r="M726" s="620"/>
      <c r="N726" s="620"/>
      <c r="O726" s="620"/>
      <c r="P726" s="620"/>
      <c r="Q726" s="513"/>
    </row>
    <row r="727" spans="1:17" x14ac:dyDescent="0.25">
      <c r="A727" s="857" t="s">
        <v>2421</v>
      </c>
      <c r="B727" s="857"/>
      <c r="C727" s="857"/>
      <c r="D727" s="857"/>
      <c r="E727" s="857"/>
      <c r="F727" s="857"/>
      <c r="G727" s="857"/>
      <c r="H727" s="857"/>
      <c r="I727" s="857"/>
      <c r="J727" s="857"/>
      <c r="K727" s="857"/>
      <c r="L727" s="857"/>
      <c r="M727" s="857"/>
      <c r="N727" s="857"/>
      <c r="O727" s="857"/>
      <c r="P727" s="857"/>
      <c r="Q727" s="513"/>
    </row>
    <row r="728" spans="1:17" ht="48.75" customHeight="1" x14ac:dyDescent="0.25">
      <c r="A728" s="858" t="s">
        <v>53</v>
      </c>
      <c r="B728" s="858"/>
      <c r="C728" s="656">
        <f>C730</f>
        <v>0</v>
      </c>
      <c r="D728" s="591">
        <f>D730</f>
        <v>0</v>
      </c>
      <c r="E728" s="591">
        <f>E730</f>
        <v>0</v>
      </c>
      <c r="F728" s="591">
        <f>F730</f>
        <v>0</v>
      </c>
      <c r="G728" s="595">
        <v>0</v>
      </c>
      <c r="H728" s="591">
        <f>H730</f>
        <v>0</v>
      </c>
      <c r="I728" s="591">
        <f>I730</f>
        <v>0</v>
      </c>
      <c r="J728" s="591">
        <f t="shared" ref="J728:M728" si="420">J730</f>
        <v>0</v>
      </c>
      <c r="K728" s="591">
        <f t="shared" si="420"/>
        <v>20.972151840000002</v>
      </c>
      <c r="L728" s="591">
        <f t="shared" si="420"/>
        <v>20.991671289999999</v>
      </c>
      <c r="M728" s="591">
        <f t="shared" si="420"/>
        <v>99.907013359106401</v>
      </c>
      <c r="N728" s="591">
        <f>N730</f>
        <v>0</v>
      </c>
      <c r="O728" s="624"/>
      <c r="P728" s="624"/>
      <c r="Q728" s="513"/>
    </row>
    <row r="729" spans="1:17" x14ac:dyDescent="0.25">
      <c r="A729" s="850" t="s">
        <v>2422</v>
      </c>
      <c r="B729" s="850"/>
      <c r="C729" s="850"/>
      <c r="D729" s="850"/>
      <c r="E729" s="850"/>
      <c r="F729" s="850"/>
      <c r="G729" s="850"/>
      <c r="H729" s="850"/>
      <c r="I729" s="850"/>
      <c r="J729" s="850"/>
      <c r="K729" s="850"/>
      <c r="L729" s="850"/>
      <c r="M729" s="850"/>
      <c r="N729" s="850"/>
      <c r="O729" s="850"/>
      <c r="P729" s="850"/>
      <c r="Q729" s="513"/>
    </row>
    <row r="730" spans="1:17" ht="13.5" customHeight="1" x14ac:dyDescent="0.25">
      <c r="A730" s="849" t="s">
        <v>14</v>
      </c>
      <c r="B730" s="849"/>
      <c r="C730" s="593">
        <f>SUM(C731:C735)</f>
        <v>0</v>
      </c>
      <c r="D730" s="593">
        <f>SUM(D731:D735)</f>
        <v>0</v>
      </c>
      <c r="E730" s="593">
        <f>SUM(E731:E735)</f>
        <v>0</v>
      </c>
      <c r="F730" s="593">
        <f>SUM(F731:F735)</f>
        <v>0</v>
      </c>
      <c r="G730" s="593">
        <v>0</v>
      </c>
      <c r="H730" s="593">
        <f>SUM(H731:H735)</f>
        <v>0</v>
      </c>
      <c r="I730" s="593">
        <v>0</v>
      </c>
      <c r="J730" s="594">
        <v>0</v>
      </c>
      <c r="K730" s="594">
        <f>SUM(K731:K735)</f>
        <v>20.972151840000002</v>
      </c>
      <c r="L730" s="594">
        <f>SUM(L731:L735)</f>
        <v>20.991671289999999</v>
      </c>
      <c r="M730" s="594">
        <f>K730/L730*100</f>
        <v>99.907013359106401</v>
      </c>
      <c r="N730" s="594">
        <v>0</v>
      </c>
      <c r="O730" s="850" t="s">
        <v>1399</v>
      </c>
      <c r="P730" s="850" t="s">
        <v>1403</v>
      </c>
      <c r="Q730" s="513"/>
    </row>
    <row r="731" spans="1:17" ht="15.75" customHeight="1" x14ac:dyDescent="0.25">
      <c r="A731" s="851" t="s">
        <v>5</v>
      </c>
      <c r="B731" s="851"/>
      <c r="C731" s="647">
        <v>0</v>
      </c>
      <c r="D731" s="597">
        <v>0</v>
      </c>
      <c r="E731" s="597">
        <v>0</v>
      </c>
      <c r="F731" s="597">
        <v>0</v>
      </c>
      <c r="G731" s="597">
        <v>0</v>
      </c>
      <c r="H731" s="597">
        <v>0</v>
      </c>
      <c r="I731" s="597">
        <v>0</v>
      </c>
      <c r="J731" s="597">
        <v>0</v>
      </c>
      <c r="K731" s="597">
        <f>10569735.09/1000000</f>
        <v>10.56973509</v>
      </c>
      <c r="L731" s="597">
        <f>10569735.09/1000000</f>
        <v>10.56973509</v>
      </c>
      <c r="M731" s="597">
        <f t="shared" ref="M731:M732" si="421">K731/L731*100</f>
        <v>100</v>
      </c>
      <c r="N731" s="597">
        <v>0</v>
      </c>
      <c r="O731" s="850"/>
      <c r="P731" s="850"/>
      <c r="Q731" s="513"/>
    </row>
    <row r="732" spans="1:17" x14ac:dyDescent="0.25">
      <c r="A732" s="852" t="s">
        <v>6</v>
      </c>
      <c r="B732" s="852"/>
      <c r="C732" s="648">
        <v>0</v>
      </c>
      <c r="D732" s="631">
        <v>0</v>
      </c>
      <c r="E732" s="631">
        <v>0</v>
      </c>
      <c r="F732" s="631">
        <v>0</v>
      </c>
      <c r="G732" s="631">
        <v>0</v>
      </c>
      <c r="H732" s="631">
        <v>0</v>
      </c>
      <c r="I732" s="631">
        <v>0</v>
      </c>
      <c r="J732" s="631">
        <v>0</v>
      </c>
      <c r="K732" s="631">
        <f>10402416.75/1000000</f>
        <v>10.40241675</v>
      </c>
      <c r="L732" s="631">
        <f>10421936.2/1000000</f>
        <v>10.421936199999999</v>
      </c>
      <c r="M732" s="631">
        <f t="shared" si="421"/>
        <v>99.812708026364632</v>
      </c>
      <c r="N732" s="631">
        <v>0</v>
      </c>
      <c r="O732" s="850"/>
      <c r="P732" s="850"/>
      <c r="Q732" s="513"/>
    </row>
    <row r="733" spans="1:17" x14ac:dyDescent="0.25">
      <c r="A733" s="853" t="s">
        <v>7</v>
      </c>
      <c r="B733" s="853"/>
      <c r="C733" s="659">
        <v>0</v>
      </c>
      <c r="D733" s="633">
        <v>0</v>
      </c>
      <c r="E733" s="633">
        <v>0</v>
      </c>
      <c r="F733" s="633">
        <v>0</v>
      </c>
      <c r="G733" s="633">
        <v>0</v>
      </c>
      <c r="H733" s="633">
        <v>0</v>
      </c>
      <c r="I733" s="633">
        <v>0</v>
      </c>
      <c r="J733" s="633">
        <v>0</v>
      </c>
      <c r="K733" s="633">
        <v>0</v>
      </c>
      <c r="L733" s="633">
        <v>0</v>
      </c>
      <c r="M733" s="633">
        <v>0</v>
      </c>
      <c r="N733" s="633">
        <v>0</v>
      </c>
      <c r="O733" s="850"/>
      <c r="P733" s="850"/>
      <c r="Q733" s="513"/>
    </row>
    <row r="734" spans="1:17" x14ac:dyDescent="0.25">
      <c r="A734" s="854" t="s">
        <v>8</v>
      </c>
      <c r="B734" s="854"/>
      <c r="C734" s="660">
        <v>0</v>
      </c>
      <c r="D734" s="654">
        <v>0</v>
      </c>
      <c r="E734" s="654">
        <v>0</v>
      </c>
      <c r="F734" s="654">
        <v>0</v>
      </c>
      <c r="G734" s="654">
        <v>0</v>
      </c>
      <c r="H734" s="654">
        <v>0</v>
      </c>
      <c r="I734" s="654">
        <v>0</v>
      </c>
      <c r="J734" s="654">
        <v>0</v>
      </c>
      <c r="K734" s="654">
        <v>0</v>
      </c>
      <c r="L734" s="654">
        <v>0</v>
      </c>
      <c r="M734" s="654">
        <v>0</v>
      </c>
      <c r="N734" s="654">
        <v>0</v>
      </c>
      <c r="O734" s="850"/>
      <c r="P734" s="850"/>
      <c r="Q734" s="513"/>
    </row>
    <row r="735" spans="1:17" x14ac:dyDescent="0.25">
      <c r="A735" s="855" t="s">
        <v>9</v>
      </c>
      <c r="B735" s="855"/>
      <c r="C735" s="661">
        <v>0</v>
      </c>
      <c r="D735" s="655">
        <v>0</v>
      </c>
      <c r="E735" s="655">
        <v>0</v>
      </c>
      <c r="F735" s="655">
        <v>0</v>
      </c>
      <c r="G735" s="655">
        <v>0</v>
      </c>
      <c r="H735" s="655">
        <v>0</v>
      </c>
      <c r="I735" s="655">
        <v>0</v>
      </c>
      <c r="J735" s="655">
        <v>0</v>
      </c>
      <c r="K735" s="655">
        <v>0</v>
      </c>
      <c r="L735" s="655">
        <v>0</v>
      </c>
      <c r="M735" s="655">
        <v>0</v>
      </c>
      <c r="N735" s="655">
        <v>0</v>
      </c>
      <c r="O735" s="850"/>
      <c r="P735" s="850"/>
      <c r="Q735" s="513"/>
    </row>
    <row r="736" spans="1:17" ht="36.75" customHeight="1" x14ac:dyDescent="0.25">
      <c r="A736" s="719" t="s">
        <v>58</v>
      </c>
      <c r="B736" s="719"/>
      <c r="C736" s="564">
        <v>0</v>
      </c>
      <c r="D736" s="636">
        <v>0</v>
      </c>
      <c r="E736" s="636">
        <v>0</v>
      </c>
      <c r="F736" s="636">
        <v>0</v>
      </c>
      <c r="G736" s="636">
        <v>0</v>
      </c>
      <c r="H736" s="636">
        <v>0</v>
      </c>
      <c r="I736" s="636">
        <v>0</v>
      </c>
      <c r="J736" s="636">
        <v>0</v>
      </c>
      <c r="K736" s="636">
        <v>0</v>
      </c>
      <c r="L736" s="636">
        <v>0</v>
      </c>
      <c r="M736" s="636">
        <v>0</v>
      </c>
      <c r="N736" s="636">
        <v>0</v>
      </c>
      <c r="O736" s="850"/>
      <c r="P736" s="850"/>
      <c r="Q736" s="513"/>
    </row>
    <row r="737" spans="1:17" ht="15" customHeight="1" x14ac:dyDescent="0.25">
      <c r="A737" s="713" t="s">
        <v>57</v>
      </c>
      <c r="B737" s="713"/>
      <c r="C737" s="565">
        <v>0</v>
      </c>
      <c r="D737" s="637">
        <f>D728-D736</f>
        <v>0</v>
      </c>
      <c r="E737" s="637">
        <f t="shared" ref="E737:F737" si="422">E728-E736</f>
        <v>0</v>
      </c>
      <c r="F737" s="637">
        <f t="shared" si="422"/>
        <v>0</v>
      </c>
      <c r="G737" s="637">
        <v>0</v>
      </c>
      <c r="H737" s="637">
        <f t="shared" ref="H737:L737" si="423">H728-H736</f>
        <v>0</v>
      </c>
      <c r="I737" s="637">
        <f t="shared" si="423"/>
        <v>0</v>
      </c>
      <c r="J737" s="637">
        <f t="shared" si="423"/>
        <v>0</v>
      </c>
      <c r="K737" s="637">
        <f t="shared" si="423"/>
        <v>20.972151840000002</v>
      </c>
      <c r="L737" s="637">
        <f t="shared" si="423"/>
        <v>20.991671289999999</v>
      </c>
      <c r="M737" s="638">
        <f>K737/L737*100</f>
        <v>99.907013359106401</v>
      </c>
      <c r="N737" s="638">
        <v>0</v>
      </c>
      <c r="O737" s="850"/>
      <c r="P737" s="850"/>
      <c r="Q737" s="513"/>
    </row>
    <row r="738" spans="1:17" hidden="1" x14ac:dyDescent="0.25">
      <c r="A738" s="699" t="s">
        <v>2336</v>
      </c>
      <c r="B738" s="700"/>
      <c r="C738" s="700"/>
      <c r="D738" s="700"/>
      <c r="E738" s="700"/>
      <c r="F738" s="700"/>
      <c r="G738" s="700"/>
      <c r="H738" s="700"/>
      <c r="I738" s="700"/>
      <c r="J738" s="700"/>
      <c r="K738" s="700"/>
      <c r="L738" s="700"/>
      <c r="M738" s="700"/>
      <c r="N738" s="700"/>
      <c r="O738" s="700"/>
      <c r="P738" s="701"/>
      <c r="Q738" s="513"/>
    </row>
    <row r="739" spans="1:17" ht="39.75" hidden="1" customHeight="1" x14ac:dyDescent="0.25">
      <c r="A739" s="702" t="s">
        <v>2309</v>
      </c>
      <c r="B739" s="702"/>
      <c r="C739" s="677"/>
      <c r="D739" s="426"/>
      <c r="E739" s="426"/>
      <c r="F739" s="426"/>
      <c r="G739" s="426"/>
      <c r="H739" s="426"/>
      <c r="I739" s="426"/>
      <c r="J739" s="426"/>
      <c r="K739" s="426"/>
      <c r="L739" s="426"/>
      <c r="M739" s="426"/>
      <c r="N739" s="426"/>
      <c r="O739" s="544"/>
      <c r="P739" s="426"/>
      <c r="Q739" s="513"/>
    </row>
    <row r="740" spans="1:17" ht="42.75" hidden="1" customHeight="1" x14ac:dyDescent="0.25">
      <c r="A740" s="703" t="s">
        <v>2337</v>
      </c>
      <c r="B740" s="703"/>
      <c r="C740" s="678"/>
      <c r="D740" s="25"/>
      <c r="E740" s="25"/>
      <c r="F740" s="25"/>
      <c r="G740" s="25"/>
      <c r="H740" s="25"/>
      <c r="I740" s="25"/>
      <c r="J740" s="25"/>
      <c r="K740" s="25"/>
      <c r="L740" s="25"/>
      <c r="M740" s="25"/>
      <c r="N740" s="25"/>
      <c r="O740" s="542"/>
      <c r="P740" s="25"/>
      <c r="Q740" s="513"/>
    </row>
    <row r="741" spans="1:17" ht="45.75" hidden="1" customHeight="1" x14ac:dyDescent="0.25">
      <c r="A741" s="704" t="s">
        <v>2338</v>
      </c>
      <c r="B741" s="704"/>
      <c r="C741" s="679"/>
      <c r="D741" s="17"/>
      <c r="E741" s="17"/>
      <c r="F741" s="17"/>
      <c r="G741" s="17"/>
      <c r="H741" s="17"/>
      <c r="I741" s="17"/>
      <c r="J741" s="17"/>
      <c r="K741" s="17"/>
      <c r="L741" s="17"/>
      <c r="M741" s="17"/>
      <c r="N741" s="17"/>
      <c r="O741" s="543"/>
      <c r="P741" s="17"/>
      <c r="Q741" s="513"/>
    </row>
  </sheetData>
  <mergeCells count="824">
    <mergeCell ref="A738:P738"/>
    <mergeCell ref="A739:B739"/>
    <mergeCell ref="A740:B740"/>
    <mergeCell ref="A741:B741"/>
    <mergeCell ref="A723:P723"/>
    <mergeCell ref="A724:B724"/>
    <mergeCell ref="A725:B725"/>
    <mergeCell ref="A726:B726"/>
    <mergeCell ref="A727:P727"/>
    <mergeCell ref="A728:B728"/>
    <mergeCell ref="A729:P729"/>
    <mergeCell ref="A730:B730"/>
    <mergeCell ref="O730:O737"/>
    <mergeCell ref="P730:P737"/>
    <mergeCell ref="A731:B731"/>
    <mergeCell ref="A732:B732"/>
    <mergeCell ref="A733:B733"/>
    <mergeCell ref="A734:B734"/>
    <mergeCell ref="A735:B735"/>
    <mergeCell ref="A736:B736"/>
    <mergeCell ref="A737:B737"/>
    <mergeCell ref="A708:P708"/>
    <mergeCell ref="A709:B709"/>
    <mergeCell ref="A710:B710"/>
    <mergeCell ref="A711:B711"/>
    <mergeCell ref="A712:P712"/>
    <mergeCell ref="A713:B713"/>
    <mergeCell ref="A714:P714"/>
    <mergeCell ref="A715:B715"/>
    <mergeCell ref="O715:O722"/>
    <mergeCell ref="P715:P722"/>
    <mergeCell ref="A716:B716"/>
    <mergeCell ref="A717:B717"/>
    <mergeCell ref="A718:B718"/>
    <mergeCell ref="A719:B719"/>
    <mergeCell ref="A720:B720"/>
    <mergeCell ref="A721:B721"/>
    <mergeCell ref="A722:B722"/>
    <mergeCell ref="A693:P693"/>
    <mergeCell ref="A694:B694"/>
    <mergeCell ref="A695:B695"/>
    <mergeCell ref="A696:B696"/>
    <mergeCell ref="A697:P697"/>
    <mergeCell ref="A698:B698"/>
    <mergeCell ref="A699:P699"/>
    <mergeCell ref="A700:B700"/>
    <mergeCell ref="O700:O707"/>
    <mergeCell ref="P700:P707"/>
    <mergeCell ref="A701:B701"/>
    <mergeCell ref="A702:B702"/>
    <mergeCell ref="A703:B703"/>
    <mergeCell ref="A704:B704"/>
    <mergeCell ref="A705:B705"/>
    <mergeCell ref="A706:B706"/>
    <mergeCell ref="A707:B707"/>
    <mergeCell ref="A681:B681"/>
    <mergeCell ref="A682:P682"/>
    <mergeCell ref="A683:B683"/>
    <mergeCell ref="A684:P684"/>
    <mergeCell ref="A685:B685"/>
    <mergeCell ref="O685:O692"/>
    <mergeCell ref="P685:P692"/>
    <mergeCell ref="A686:B686"/>
    <mergeCell ref="A687:B687"/>
    <mergeCell ref="A688:B688"/>
    <mergeCell ref="A689:B689"/>
    <mergeCell ref="A690:B690"/>
    <mergeCell ref="A691:B691"/>
    <mergeCell ref="A692:B692"/>
    <mergeCell ref="A672:B672"/>
    <mergeCell ref="A673:B673"/>
    <mergeCell ref="A674:B674"/>
    <mergeCell ref="A675:B675"/>
    <mergeCell ref="A676:B676"/>
    <mergeCell ref="A677:B677"/>
    <mergeCell ref="A678:P678"/>
    <mergeCell ref="A679:B679"/>
    <mergeCell ref="A680:B680"/>
    <mergeCell ref="A662:B662"/>
    <mergeCell ref="A663:P663"/>
    <mergeCell ref="A664:B664"/>
    <mergeCell ref="O664:O671"/>
    <mergeCell ref="P664:P671"/>
    <mergeCell ref="A665:B665"/>
    <mergeCell ref="A666:B666"/>
    <mergeCell ref="A667:B667"/>
    <mergeCell ref="A668:B668"/>
    <mergeCell ref="A669:B669"/>
    <mergeCell ref="A670:B670"/>
    <mergeCell ref="A671:B671"/>
    <mergeCell ref="A653:P653"/>
    <mergeCell ref="A654:B654"/>
    <mergeCell ref="A655:B655"/>
    <mergeCell ref="A656:B656"/>
    <mergeCell ref="A657:P657"/>
    <mergeCell ref="A658:B658"/>
    <mergeCell ref="A659:P659"/>
    <mergeCell ref="A660:B660"/>
    <mergeCell ref="A661:P661"/>
    <mergeCell ref="A5:B5"/>
    <mergeCell ref="A6:B6"/>
    <mergeCell ref="A8:B8"/>
    <mergeCell ref="A9:B9"/>
    <mergeCell ref="A10:B10"/>
    <mergeCell ref="A11:B11"/>
    <mergeCell ref="D1:H1"/>
    <mergeCell ref="A2:P2"/>
    <mergeCell ref="A3:B4"/>
    <mergeCell ref="D3:G3"/>
    <mergeCell ref="H3:J3"/>
    <mergeCell ref="K3:N3"/>
    <mergeCell ref="O3:O4"/>
    <mergeCell ref="P3:P4"/>
    <mergeCell ref="A20:B20"/>
    <mergeCell ref="A21:B21"/>
    <mergeCell ref="A12:B12"/>
    <mergeCell ref="A13:B13"/>
    <mergeCell ref="A14:B14"/>
    <mergeCell ref="A15:B15"/>
    <mergeCell ref="A16:B16"/>
    <mergeCell ref="A17:B17"/>
    <mergeCell ref="A18:B18"/>
    <mergeCell ref="A19:P19"/>
    <mergeCell ref="A22:B22"/>
    <mergeCell ref="A23:P23"/>
    <mergeCell ref="A24:B24"/>
    <mergeCell ref="A25:P25"/>
    <mergeCell ref="A34:B34"/>
    <mergeCell ref="A35:B35"/>
    <mergeCell ref="A36:B36"/>
    <mergeCell ref="A37:B37"/>
    <mergeCell ref="A39:B39"/>
    <mergeCell ref="A30:B30"/>
    <mergeCell ref="A31:B31"/>
    <mergeCell ref="A32:B32"/>
    <mergeCell ref="A33:B33"/>
    <mergeCell ref="A26:B26"/>
    <mergeCell ref="A27:P27"/>
    <mergeCell ref="A28:B28"/>
    <mergeCell ref="A29:P29"/>
    <mergeCell ref="O30:O37"/>
    <mergeCell ref="P30:P37"/>
    <mergeCell ref="A38:B38"/>
    <mergeCell ref="A42:B42"/>
    <mergeCell ref="A44:B44"/>
    <mergeCell ref="A45:B45"/>
    <mergeCell ref="A46:B46"/>
    <mergeCell ref="A47:B47"/>
    <mergeCell ref="A40:B40"/>
    <mergeCell ref="A41:P41"/>
    <mergeCell ref="A43:P43"/>
    <mergeCell ref="O44:O51"/>
    <mergeCell ref="P44:P51"/>
    <mergeCell ref="A50:B50"/>
    <mergeCell ref="A56:B56"/>
    <mergeCell ref="A58:B58"/>
    <mergeCell ref="A59:B59"/>
    <mergeCell ref="A60:B60"/>
    <mergeCell ref="A61:B61"/>
    <mergeCell ref="A48:B48"/>
    <mergeCell ref="A49:B49"/>
    <mergeCell ref="A51:B51"/>
    <mergeCell ref="A53:B53"/>
    <mergeCell ref="A54:B54"/>
    <mergeCell ref="A52:B52"/>
    <mergeCell ref="A55:P55"/>
    <mergeCell ref="A57:P57"/>
    <mergeCell ref="O58:O65"/>
    <mergeCell ref="P58:P65"/>
    <mergeCell ref="A62:B62"/>
    <mergeCell ref="A64:B64"/>
    <mergeCell ref="A70:B70"/>
    <mergeCell ref="A72:B72"/>
    <mergeCell ref="A74:B74"/>
    <mergeCell ref="A63:B63"/>
    <mergeCell ref="A65:B65"/>
    <mergeCell ref="A66:B66"/>
    <mergeCell ref="A67:B67"/>
    <mergeCell ref="A68:B68"/>
    <mergeCell ref="A69:P69"/>
    <mergeCell ref="A71:P71"/>
    <mergeCell ref="O72:O79"/>
    <mergeCell ref="P72:P79"/>
    <mergeCell ref="A73:B73"/>
    <mergeCell ref="A75:B75"/>
    <mergeCell ref="A76:B76"/>
    <mergeCell ref="A77:B77"/>
    <mergeCell ref="A78:B78"/>
    <mergeCell ref="A79:B79"/>
    <mergeCell ref="A81:B81"/>
    <mergeCell ref="A83:B83"/>
    <mergeCell ref="A80:P80"/>
    <mergeCell ref="A82:P82"/>
    <mergeCell ref="O83:O90"/>
    <mergeCell ref="P83:P90"/>
    <mergeCell ref="A86:B86"/>
    <mergeCell ref="A88:B88"/>
    <mergeCell ref="A92:B92"/>
    <mergeCell ref="A93:B93"/>
    <mergeCell ref="A94:B94"/>
    <mergeCell ref="A95:B95"/>
    <mergeCell ref="A96:B96"/>
    <mergeCell ref="A84:B84"/>
    <mergeCell ref="A85:B85"/>
    <mergeCell ref="A87:B87"/>
    <mergeCell ref="A89:B89"/>
    <mergeCell ref="A90:B90"/>
    <mergeCell ref="A91:B91"/>
    <mergeCell ref="A97:P97"/>
    <mergeCell ref="A106:B106"/>
    <mergeCell ref="A107:B107"/>
    <mergeCell ref="A108:B108"/>
    <mergeCell ref="A110:B110"/>
    <mergeCell ref="A111:P111"/>
    <mergeCell ref="A101:B101"/>
    <mergeCell ref="A102:B102"/>
    <mergeCell ref="A103:B103"/>
    <mergeCell ref="A104:B104"/>
    <mergeCell ref="A105:B105"/>
    <mergeCell ref="A98:B98"/>
    <mergeCell ref="A99:P99"/>
    <mergeCell ref="A100:B100"/>
    <mergeCell ref="O100:O107"/>
    <mergeCell ref="P100:P107"/>
    <mergeCell ref="A109:B109"/>
    <mergeCell ref="A120:B120"/>
    <mergeCell ref="A121:B121"/>
    <mergeCell ref="A123:B123"/>
    <mergeCell ref="A124:P124"/>
    <mergeCell ref="A125:B125"/>
    <mergeCell ref="A112:B112"/>
    <mergeCell ref="A113:P113"/>
    <mergeCell ref="A114:B114"/>
    <mergeCell ref="O114:O121"/>
    <mergeCell ref="P114:P121"/>
    <mergeCell ref="A115:B115"/>
    <mergeCell ref="A116:B116"/>
    <mergeCell ref="A117:B117"/>
    <mergeCell ref="A118:B118"/>
    <mergeCell ref="A119:B119"/>
    <mergeCell ref="A122:P122"/>
    <mergeCell ref="A134:B134"/>
    <mergeCell ref="A135:B135"/>
    <mergeCell ref="A136:B136"/>
    <mergeCell ref="A137:B137"/>
    <mergeCell ref="A139:B139"/>
    <mergeCell ref="A126:P126"/>
    <mergeCell ref="A127:B127"/>
    <mergeCell ref="O127:O134"/>
    <mergeCell ref="P127:P134"/>
    <mergeCell ref="A128:B128"/>
    <mergeCell ref="A129:B129"/>
    <mergeCell ref="A130:B130"/>
    <mergeCell ref="A131:B131"/>
    <mergeCell ref="A132:B132"/>
    <mergeCell ref="A133:B133"/>
    <mergeCell ref="A138:B138"/>
    <mergeCell ref="A140:B140"/>
    <mergeCell ref="A141:P141"/>
    <mergeCell ref="A143:P143"/>
    <mergeCell ref="O144:O151"/>
    <mergeCell ref="P144:P151"/>
    <mergeCell ref="A152:B152"/>
    <mergeCell ref="A155:B155"/>
    <mergeCell ref="A156:B156"/>
    <mergeCell ref="A157:B157"/>
    <mergeCell ref="A148:B148"/>
    <mergeCell ref="A149:B149"/>
    <mergeCell ref="A150:B150"/>
    <mergeCell ref="A151:B151"/>
    <mergeCell ref="A153:B153"/>
    <mergeCell ref="A142:B142"/>
    <mergeCell ref="A144:B144"/>
    <mergeCell ref="A145:B145"/>
    <mergeCell ref="A146:B146"/>
    <mergeCell ref="A147:B147"/>
    <mergeCell ref="A158:B158"/>
    <mergeCell ref="A159:B159"/>
    <mergeCell ref="A160:B160"/>
    <mergeCell ref="A162:B162"/>
    <mergeCell ref="A154:B154"/>
    <mergeCell ref="A161:P161"/>
    <mergeCell ref="A163:P163"/>
    <mergeCell ref="A164:B164"/>
    <mergeCell ref="A166:B166"/>
    <mergeCell ref="A167:B167"/>
    <mergeCell ref="A168:B168"/>
    <mergeCell ref="A169:B169"/>
    <mergeCell ref="O164:O171"/>
    <mergeCell ref="P164:P171"/>
    <mergeCell ref="A165:B165"/>
    <mergeCell ref="A176:B176"/>
    <mergeCell ref="A177:B177"/>
    <mergeCell ref="A178:B178"/>
    <mergeCell ref="A180:B180"/>
    <mergeCell ref="A181:P181"/>
    <mergeCell ref="A170:B170"/>
    <mergeCell ref="A171:B171"/>
    <mergeCell ref="A172:B172"/>
    <mergeCell ref="A173:B173"/>
    <mergeCell ref="A174:B174"/>
    <mergeCell ref="A175:B175"/>
    <mergeCell ref="A179:B179"/>
    <mergeCell ref="A190:B190"/>
    <mergeCell ref="A191:B191"/>
    <mergeCell ref="A193:B193"/>
    <mergeCell ref="A195:B195"/>
    <mergeCell ref="A182:B182"/>
    <mergeCell ref="A183:P183"/>
    <mergeCell ref="A184:B184"/>
    <mergeCell ref="A186:B186"/>
    <mergeCell ref="A187:B187"/>
    <mergeCell ref="A188:B188"/>
    <mergeCell ref="A189:B189"/>
    <mergeCell ref="O184:O191"/>
    <mergeCell ref="P184:P191"/>
    <mergeCell ref="A185:B185"/>
    <mergeCell ref="A192:P192"/>
    <mergeCell ref="A194:P194"/>
    <mergeCell ref="O195:O202"/>
    <mergeCell ref="P195:P202"/>
    <mergeCell ref="A196:B196"/>
    <mergeCell ref="A204:B204"/>
    <mergeCell ref="A205:B205"/>
    <mergeCell ref="A206:B206"/>
    <mergeCell ref="A207:B207"/>
    <mergeCell ref="A209:B209"/>
    <mergeCell ref="A197:B197"/>
    <mergeCell ref="A199:B199"/>
    <mergeCell ref="A200:B200"/>
    <mergeCell ref="A201:B201"/>
    <mergeCell ref="A202:B202"/>
    <mergeCell ref="A203:B203"/>
    <mergeCell ref="A198:B198"/>
    <mergeCell ref="A208:B208"/>
    <mergeCell ref="A217:B217"/>
    <mergeCell ref="A220:B220"/>
    <mergeCell ref="A211:B211"/>
    <mergeCell ref="A213:B213"/>
    <mergeCell ref="A215:B215"/>
    <mergeCell ref="A210:B210"/>
    <mergeCell ref="A212:P212"/>
    <mergeCell ref="A214:P214"/>
    <mergeCell ref="A216:P216"/>
    <mergeCell ref="A218:P218"/>
    <mergeCell ref="A219:B219"/>
    <mergeCell ref="O219:O226"/>
    <mergeCell ref="P219:P226"/>
    <mergeCell ref="A221:B221"/>
    <mergeCell ref="A222:B222"/>
    <mergeCell ref="A223:B223"/>
    <mergeCell ref="A224:B224"/>
    <mergeCell ref="A225:B225"/>
    <mergeCell ref="A226:B226"/>
    <mergeCell ref="A257:B257"/>
    <mergeCell ref="A245:B245"/>
    <mergeCell ref="A248:B248"/>
    <mergeCell ref="A250:B250"/>
    <mergeCell ref="A251:B251"/>
    <mergeCell ref="A227:B227"/>
    <mergeCell ref="A228:B228"/>
    <mergeCell ref="A229:B229"/>
    <mergeCell ref="A238:B238"/>
    <mergeCell ref="A239:B239"/>
    <mergeCell ref="A240:B240"/>
    <mergeCell ref="A241:B241"/>
    <mergeCell ref="A242:B242"/>
    <mergeCell ref="A243:B243"/>
    <mergeCell ref="A230:B230"/>
    <mergeCell ref="A232:B232"/>
    <mergeCell ref="A233:P233"/>
    <mergeCell ref="A234:B234"/>
    <mergeCell ref="A236:B236"/>
    <mergeCell ref="A237:B237"/>
    <mergeCell ref="A231:B231"/>
    <mergeCell ref="A235:P235"/>
    <mergeCell ref="O236:O243"/>
    <mergeCell ref="P236:P243"/>
    <mergeCell ref="A244:B244"/>
    <mergeCell ref="A246:B246"/>
    <mergeCell ref="A247:P247"/>
    <mergeCell ref="A249:P249"/>
    <mergeCell ref="A256:B256"/>
    <mergeCell ref="A266:B266"/>
    <mergeCell ref="A268:B268"/>
    <mergeCell ref="A270:B270"/>
    <mergeCell ref="A258:P258"/>
    <mergeCell ref="A259:B259"/>
    <mergeCell ref="A261:B261"/>
    <mergeCell ref="A262:B262"/>
    <mergeCell ref="A263:B263"/>
    <mergeCell ref="A264:B264"/>
    <mergeCell ref="A265:B265"/>
    <mergeCell ref="A260:P260"/>
    <mergeCell ref="O261:O268"/>
    <mergeCell ref="P261:P268"/>
    <mergeCell ref="A267:B267"/>
    <mergeCell ref="A269:B269"/>
    <mergeCell ref="A252:B252"/>
    <mergeCell ref="A253:B253"/>
    <mergeCell ref="A254:B254"/>
    <mergeCell ref="A255:B255"/>
    <mergeCell ref="A271:B271"/>
    <mergeCell ref="A273:B273"/>
    <mergeCell ref="A275:B275"/>
    <mergeCell ref="A276:B276"/>
    <mergeCell ref="A277:B277"/>
    <mergeCell ref="A278:B278"/>
    <mergeCell ref="A279:B279"/>
    <mergeCell ref="A272:P272"/>
    <mergeCell ref="A274:P274"/>
    <mergeCell ref="O275:O282"/>
    <mergeCell ref="P275:P282"/>
    <mergeCell ref="A281:B281"/>
    <mergeCell ref="A288:B288"/>
    <mergeCell ref="A290:B290"/>
    <mergeCell ref="A292:B292"/>
    <mergeCell ref="A280:B280"/>
    <mergeCell ref="A282:B282"/>
    <mergeCell ref="A284:B284"/>
    <mergeCell ref="A285:B285"/>
    <mergeCell ref="A286:B286"/>
    <mergeCell ref="A287:B287"/>
    <mergeCell ref="A283:B283"/>
    <mergeCell ref="A289:P289"/>
    <mergeCell ref="A291:P291"/>
    <mergeCell ref="O292:O299"/>
    <mergeCell ref="P292:P299"/>
    <mergeCell ref="A293:B293"/>
    <mergeCell ref="A295:B295"/>
    <mergeCell ref="A294:B294"/>
    <mergeCell ref="A296:B296"/>
    <mergeCell ref="A297:B297"/>
    <mergeCell ref="A298:B298"/>
    <mergeCell ref="A299:B299"/>
    <mergeCell ref="A300:B300"/>
    <mergeCell ref="A301:B301"/>
    <mergeCell ref="A303:P303"/>
    <mergeCell ref="A308:B308"/>
    <mergeCell ref="A310:B310"/>
    <mergeCell ref="A312:B312"/>
    <mergeCell ref="A302:B302"/>
    <mergeCell ref="A304:B304"/>
    <mergeCell ref="A305:P305"/>
    <mergeCell ref="A306:B306"/>
    <mergeCell ref="A307:B307"/>
    <mergeCell ref="O306:O313"/>
    <mergeCell ref="P306:P313"/>
    <mergeCell ref="A309:B309"/>
    <mergeCell ref="A311:B311"/>
    <mergeCell ref="A313:B313"/>
    <mergeCell ref="A322:B322"/>
    <mergeCell ref="A323:B323"/>
    <mergeCell ref="A324:B324"/>
    <mergeCell ref="A326:B326"/>
    <mergeCell ref="A317:B317"/>
    <mergeCell ref="A319:B319"/>
    <mergeCell ref="A320:B320"/>
    <mergeCell ref="A321:B321"/>
    <mergeCell ref="A314:P314"/>
    <mergeCell ref="A315:B315"/>
    <mergeCell ref="A316:P316"/>
    <mergeCell ref="A318:P318"/>
    <mergeCell ref="O319:O326"/>
    <mergeCell ref="P319:P326"/>
    <mergeCell ref="A325:B325"/>
    <mergeCell ref="A327:B327"/>
    <mergeCell ref="A336:B336"/>
    <mergeCell ref="A338:B338"/>
    <mergeCell ref="A339:B339"/>
    <mergeCell ref="A340:B340"/>
    <mergeCell ref="A328:B328"/>
    <mergeCell ref="A329:B329"/>
    <mergeCell ref="A331:B331"/>
    <mergeCell ref="A333:B333"/>
    <mergeCell ref="A334:B334"/>
    <mergeCell ref="A335:B335"/>
    <mergeCell ref="A330:P330"/>
    <mergeCell ref="A332:P332"/>
    <mergeCell ref="O333:O340"/>
    <mergeCell ref="P333:P340"/>
    <mergeCell ref="A337:B337"/>
    <mergeCell ref="A341:B341"/>
    <mergeCell ref="A350:B350"/>
    <mergeCell ref="A351:B351"/>
    <mergeCell ref="A352:B352"/>
    <mergeCell ref="A354:B354"/>
    <mergeCell ref="A355:B355"/>
    <mergeCell ref="A342:B342"/>
    <mergeCell ref="A345:B345"/>
    <mergeCell ref="A347:B347"/>
    <mergeCell ref="A348:B348"/>
    <mergeCell ref="A349:B349"/>
    <mergeCell ref="A343:B343"/>
    <mergeCell ref="A344:P344"/>
    <mergeCell ref="A346:P346"/>
    <mergeCell ref="O347:O354"/>
    <mergeCell ref="P347:P354"/>
    <mergeCell ref="A353:B353"/>
    <mergeCell ref="A356:B356"/>
    <mergeCell ref="A360:B360"/>
    <mergeCell ref="A361:B361"/>
    <mergeCell ref="A363:B363"/>
    <mergeCell ref="A357:B357"/>
    <mergeCell ref="A358:P358"/>
    <mergeCell ref="A359:B359"/>
    <mergeCell ref="A362:P362"/>
    <mergeCell ref="A364:P364"/>
    <mergeCell ref="A366:P366"/>
    <mergeCell ref="A370:B370"/>
    <mergeCell ref="A371:B371"/>
    <mergeCell ref="A372:B372"/>
    <mergeCell ref="A374:B374"/>
    <mergeCell ref="A365:B365"/>
    <mergeCell ref="A367:B367"/>
    <mergeCell ref="A368:P368"/>
    <mergeCell ref="A369:B369"/>
    <mergeCell ref="O369:O376"/>
    <mergeCell ref="P369:P376"/>
    <mergeCell ref="A373:B373"/>
    <mergeCell ref="A375:B375"/>
    <mergeCell ref="A384:B384"/>
    <mergeCell ref="A385:B385"/>
    <mergeCell ref="A386:B386"/>
    <mergeCell ref="A388:B388"/>
    <mergeCell ref="A389:B389"/>
    <mergeCell ref="A376:B376"/>
    <mergeCell ref="A378:B378"/>
    <mergeCell ref="A379:B379"/>
    <mergeCell ref="A381:B381"/>
    <mergeCell ref="A383:B383"/>
    <mergeCell ref="A377:B377"/>
    <mergeCell ref="A380:P380"/>
    <mergeCell ref="A382:P382"/>
    <mergeCell ref="O383:O390"/>
    <mergeCell ref="P383:P390"/>
    <mergeCell ref="A387:B387"/>
    <mergeCell ref="A390:B390"/>
    <mergeCell ref="A392:B392"/>
    <mergeCell ref="A395:B395"/>
    <mergeCell ref="A396:B396"/>
    <mergeCell ref="A397:B397"/>
    <mergeCell ref="A391:B391"/>
    <mergeCell ref="A393:B393"/>
    <mergeCell ref="A394:P394"/>
    <mergeCell ref="A398:P398"/>
    <mergeCell ref="A400:P400"/>
    <mergeCell ref="O401:O408"/>
    <mergeCell ref="P401:P408"/>
    <mergeCell ref="A404:B404"/>
    <mergeCell ref="A408:B408"/>
    <mergeCell ref="A405:B405"/>
    <mergeCell ref="A406:B406"/>
    <mergeCell ref="A407:B407"/>
    <mergeCell ref="A409:B409"/>
    <mergeCell ref="A399:B399"/>
    <mergeCell ref="A401:B401"/>
    <mergeCell ref="A402:B402"/>
    <mergeCell ref="A403:B403"/>
    <mergeCell ref="A410:B410"/>
    <mergeCell ref="A413:P413"/>
    <mergeCell ref="A417:P417"/>
    <mergeCell ref="A419:P419"/>
    <mergeCell ref="A420:B420"/>
    <mergeCell ref="O420:O427"/>
    <mergeCell ref="P420:P427"/>
    <mergeCell ref="A424:B424"/>
    <mergeCell ref="A432:B432"/>
    <mergeCell ref="A418:B418"/>
    <mergeCell ref="A421:B421"/>
    <mergeCell ref="A422:B422"/>
    <mergeCell ref="A423:B423"/>
    <mergeCell ref="A411:B411"/>
    <mergeCell ref="A412:B412"/>
    <mergeCell ref="A414:B414"/>
    <mergeCell ref="A415:B415"/>
    <mergeCell ref="A416:B416"/>
    <mergeCell ref="A433:B433"/>
    <mergeCell ref="A434:B434"/>
    <mergeCell ref="A436:B436"/>
    <mergeCell ref="A425:B425"/>
    <mergeCell ref="A427:B427"/>
    <mergeCell ref="A429:B429"/>
    <mergeCell ref="A430:B430"/>
    <mergeCell ref="A426:B426"/>
    <mergeCell ref="A428:B428"/>
    <mergeCell ref="A431:P431"/>
    <mergeCell ref="A435:P435"/>
    <mergeCell ref="A437:P437"/>
    <mergeCell ref="A441:B441"/>
    <mergeCell ref="A442:B442"/>
    <mergeCell ref="A443:B443"/>
    <mergeCell ref="A444:B444"/>
    <mergeCell ref="A445:B445"/>
    <mergeCell ref="A438:B438"/>
    <mergeCell ref="A439:P439"/>
    <mergeCell ref="A440:B440"/>
    <mergeCell ref="O440:O447"/>
    <mergeCell ref="P440:P447"/>
    <mergeCell ref="A453:B453"/>
    <mergeCell ref="A446:B446"/>
    <mergeCell ref="A447:B447"/>
    <mergeCell ref="A448:B448"/>
    <mergeCell ref="A449:B449"/>
    <mergeCell ref="A450:B450"/>
    <mergeCell ref="A451:P451"/>
    <mergeCell ref="A452:B452"/>
    <mergeCell ref="A454:B454"/>
    <mergeCell ref="A455:P455"/>
    <mergeCell ref="A456:B456"/>
    <mergeCell ref="A457:P457"/>
    <mergeCell ref="A464:B464"/>
    <mergeCell ref="A465:B465"/>
    <mergeCell ref="A467:B467"/>
    <mergeCell ref="A469:B469"/>
    <mergeCell ref="A458:B458"/>
    <mergeCell ref="A459:B459"/>
    <mergeCell ref="A460:B460"/>
    <mergeCell ref="A461:B461"/>
    <mergeCell ref="A462:B462"/>
    <mergeCell ref="A463:B463"/>
    <mergeCell ref="O458:O465"/>
    <mergeCell ref="P458:P465"/>
    <mergeCell ref="A466:B466"/>
    <mergeCell ref="A468:B468"/>
    <mergeCell ref="A477:B477"/>
    <mergeCell ref="A478:P478"/>
    <mergeCell ref="A479:B479"/>
    <mergeCell ref="A481:B481"/>
    <mergeCell ref="A470:B470"/>
    <mergeCell ref="A471:B471"/>
    <mergeCell ref="A473:B473"/>
    <mergeCell ref="A474:B474"/>
    <mergeCell ref="A475:B475"/>
    <mergeCell ref="A472:P472"/>
    <mergeCell ref="A476:P476"/>
    <mergeCell ref="O479:O486"/>
    <mergeCell ref="P479:P486"/>
    <mergeCell ref="A480:B480"/>
    <mergeCell ref="A482:B482"/>
    <mergeCell ref="A483:B483"/>
    <mergeCell ref="A484:B484"/>
    <mergeCell ref="A485:B485"/>
    <mergeCell ref="A486:B486"/>
    <mergeCell ref="A487:B487"/>
    <mergeCell ref="A488:B488"/>
    <mergeCell ref="A489:B489"/>
    <mergeCell ref="A490:P490"/>
    <mergeCell ref="A499:B499"/>
    <mergeCell ref="A500:B500"/>
    <mergeCell ref="A501:B501"/>
    <mergeCell ref="A502:B502"/>
    <mergeCell ref="A503:B503"/>
    <mergeCell ref="A491:B491"/>
    <mergeCell ref="A493:B493"/>
    <mergeCell ref="A494:P494"/>
    <mergeCell ref="A495:B495"/>
    <mergeCell ref="A497:B497"/>
    <mergeCell ref="A492:B492"/>
    <mergeCell ref="A496:P496"/>
    <mergeCell ref="A498:P498"/>
    <mergeCell ref="O499:O506"/>
    <mergeCell ref="P499:P506"/>
    <mergeCell ref="A504:B504"/>
    <mergeCell ref="A506:B506"/>
    <mergeCell ref="A505:B505"/>
    <mergeCell ref="A507:B507"/>
    <mergeCell ref="A508:B508"/>
    <mergeCell ref="A509:B509"/>
    <mergeCell ref="A511:B511"/>
    <mergeCell ref="A510:P510"/>
    <mergeCell ref="A512:P512"/>
    <mergeCell ref="O513:O520"/>
    <mergeCell ref="P513:P520"/>
    <mergeCell ref="A517:B517"/>
    <mergeCell ref="A519:B519"/>
    <mergeCell ref="A518:B518"/>
    <mergeCell ref="A520:B520"/>
    <mergeCell ref="A521:B521"/>
    <mergeCell ref="A522:B522"/>
    <mergeCell ref="A523:B523"/>
    <mergeCell ref="A513:B513"/>
    <mergeCell ref="A514:B514"/>
    <mergeCell ref="A515:B515"/>
    <mergeCell ref="A516:B516"/>
    <mergeCell ref="A530:P530"/>
    <mergeCell ref="A531:B531"/>
    <mergeCell ref="A532:B532"/>
    <mergeCell ref="A533:B533"/>
    <mergeCell ref="A534:B534"/>
    <mergeCell ref="A535:B535"/>
    <mergeCell ref="A525:B525"/>
    <mergeCell ref="A527:B527"/>
    <mergeCell ref="A528:P528"/>
    <mergeCell ref="A529:B529"/>
    <mergeCell ref="A524:P524"/>
    <mergeCell ref="A526:P526"/>
    <mergeCell ref="A546:B546"/>
    <mergeCell ref="A536:B536"/>
    <mergeCell ref="A537:B537"/>
    <mergeCell ref="A538:B538"/>
    <mergeCell ref="A540:B540"/>
    <mergeCell ref="A541:B541"/>
    <mergeCell ref="A539:B539"/>
    <mergeCell ref="A542:P542"/>
    <mergeCell ref="A543:B543"/>
    <mergeCell ref="A544:P544"/>
    <mergeCell ref="A545:B545"/>
    <mergeCell ref="A547:B547"/>
    <mergeCell ref="A548:B548"/>
    <mergeCell ref="A549:B549"/>
    <mergeCell ref="A550:B550"/>
    <mergeCell ref="A551:B551"/>
    <mergeCell ref="A552:B552"/>
    <mergeCell ref="A553:B553"/>
    <mergeCell ref="A554:B554"/>
    <mergeCell ref="A555:B555"/>
    <mergeCell ref="A556:P556"/>
    <mergeCell ref="A557:B557"/>
    <mergeCell ref="A558:P558"/>
    <mergeCell ref="A559:B559"/>
    <mergeCell ref="A561:B561"/>
    <mergeCell ref="A562:B562"/>
    <mergeCell ref="A563:B563"/>
    <mergeCell ref="A560:P560"/>
    <mergeCell ref="O561:O568"/>
    <mergeCell ref="P561:P568"/>
    <mergeCell ref="A567:B567"/>
    <mergeCell ref="A570:B570"/>
    <mergeCell ref="A564:B564"/>
    <mergeCell ref="A565:B565"/>
    <mergeCell ref="A566:B566"/>
    <mergeCell ref="A568:B568"/>
    <mergeCell ref="A569:B569"/>
    <mergeCell ref="A571:B571"/>
    <mergeCell ref="A572:P572"/>
    <mergeCell ref="A573:B573"/>
    <mergeCell ref="A574:P574"/>
    <mergeCell ref="A575:B575"/>
    <mergeCell ref="O575:O582"/>
    <mergeCell ref="P575:P582"/>
    <mergeCell ref="A577:B577"/>
    <mergeCell ref="A584:B584"/>
    <mergeCell ref="A585:B585"/>
    <mergeCell ref="A587:B587"/>
    <mergeCell ref="A588:P588"/>
    <mergeCell ref="A589:B589"/>
    <mergeCell ref="A576:B576"/>
    <mergeCell ref="A578:B578"/>
    <mergeCell ref="A579:B579"/>
    <mergeCell ref="A580:B580"/>
    <mergeCell ref="A581:B581"/>
    <mergeCell ref="A582:B582"/>
    <mergeCell ref="A583:B583"/>
    <mergeCell ref="A586:P586"/>
    <mergeCell ref="O589:O596"/>
    <mergeCell ref="P589:P596"/>
    <mergeCell ref="A592:B592"/>
    <mergeCell ref="A594:B594"/>
    <mergeCell ref="A590:B590"/>
    <mergeCell ref="A591:B591"/>
    <mergeCell ref="A593:B593"/>
    <mergeCell ref="A595:B595"/>
    <mergeCell ref="A596:B596"/>
    <mergeCell ref="A597:B597"/>
    <mergeCell ref="A604:B604"/>
    <mergeCell ref="A606:B606"/>
    <mergeCell ref="A608:B608"/>
    <mergeCell ref="A598:B598"/>
    <mergeCell ref="A599:B599"/>
    <mergeCell ref="A600:B600"/>
    <mergeCell ref="A601:B601"/>
    <mergeCell ref="A602:B602"/>
    <mergeCell ref="A603:P603"/>
    <mergeCell ref="A605:P605"/>
    <mergeCell ref="A607:B607"/>
    <mergeCell ref="A609:B609"/>
    <mergeCell ref="A619:B619"/>
    <mergeCell ref="A620:B620"/>
    <mergeCell ref="A621:B621"/>
    <mergeCell ref="A623:B623"/>
    <mergeCell ref="A610:B610"/>
    <mergeCell ref="A611:B611"/>
    <mergeCell ref="A612:B612"/>
    <mergeCell ref="A613:B613"/>
    <mergeCell ref="A615:B615"/>
    <mergeCell ref="A617:B617"/>
    <mergeCell ref="A614:P614"/>
    <mergeCell ref="A616:P616"/>
    <mergeCell ref="A618:B618"/>
    <mergeCell ref="A622:B622"/>
    <mergeCell ref="A624:B624"/>
    <mergeCell ref="A625:P625"/>
    <mergeCell ref="A629:P629"/>
    <mergeCell ref="A631:P631"/>
    <mergeCell ref="O634:O641"/>
    <mergeCell ref="P634:P641"/>
    <mergeCell ref="A637:B637"/>
    <mergeCell ref="A639:B639"/>
    <mergeCell ref="A646:B646"/>
    <mergeCell ref="A632:B632"/>
    <mergeCell ref="A633:P633"/>
    <mergeCell ref="A634:B634"/>
    <mergeCell ref="A635:B635"/>
    <mergeCell ref="A636:B636"/>
    <mergeCell ref="A626:B626"/>
    <mergeCell ref="A627:B627"/>
    <mergeCell ref="A628:B628"/>
    <mergeCell ref="A630:B630"/>
    <mergeCell ref="A647:B647"/>
    <mergeCell ref="A649:B649"/>
    <mergeCell ref="A650:B650"/>
    <mergeCell ref="A651:B651"/>
    <mergeCell ref="A638:B638"/>
    <mergeCell ref="A640:B640"/>
    <mergeCell ref="A641:B641"/>
    <mergeCell ref="A643:B643"/>
    <mergeCell ref="A645:B645"/>
    <mergeCell ref="A642:P642"/>
    <mergeCell ref="A644:P644"/>
    <mergeCell ref="O645:O652"/>
    <mergeCell ref="P645:P652"/>
    <mergeCell ref="A648:B648"/>
    <mergeCell ref="A652:B652"/>
  </mergeCells>
  <pageMargins left="0.7" right="0.7" top="0.75" bottom="0.75" header="0.3" footer="0.3"/>
  <pageSetup paperSize="9"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6"/>
  <sheetViews>
    <sheetView workbookViewId="0">
      <selection activeCell="H16" sqref="H16"/>
    </sheetView>
  </sheetViews>
  <sheetFormatPr defaultRowHeight="15" x14ac:dyDescent="0.25"/>
  <cols>
    <col min="1" max="1" width="12.85546875" style="399" customWidth="1"/>
    <col min="2" max="2" width="30.7109375" style="399" customWidth="1"/>
    <col min="3" max="3" width="13" style="399" customWidth="1"/>
    <col min="4" max="4" width="20.140625" style="399" customWidth="1"/>
    <col min="5" max="5" width="30.7109375" style="399" customWidth="1"/>
    <col min="6" max="7" width="8.7109375" style="399" customWidth="1"/>
    <col min="8" max="8" width="30.7109375" style="399" customWidth="1"/>
    <col min="9" max="9" width="8.7109375" style="399" customWidth="1"/>
    <col min="10" max="10" width="30.7109375" style="399" customWidth="1"/>
    <col min="11" max="11" width="8.7109375" style="399" customWidth="1"/>
    <col min="12" max="12" width="30.7109375" style="399" customWidth="1"/>
    <col min="13" max="13" width="8.7109375" style="399" customWidth="1"/>
    <col min="14" max="14" width="30.7109375" style="399" customWidth="1"/>
    <col min="15" max="15" width="20.7109375" style="399" customWidth="1"/>
  </cols>
  <sheetData>
    <row r="1" spans="1:16" x14ac:dyDescent="0.25">
      <c r="A1" s="491" t="s">
        <v>1620</v>
      </c>
      <c r="B1" s="491"/>
      <c r="C1" s="491"/>
      <c r="D1" s="398"/>
      <c r="E1" s="398"/>
      <c r="F1" s="398"/>
      <c r="G1" s="398"/>
      <c r="H1" s="398"/>
    </row>
    <row r="2" spans="1:16" x14ac:dyDescent="0.25">
      <c r="A2" s="908" t="s">
        <v>1621</v>
      </c>
      <c r="B2" s="908"/>
      <c r="C2" s="908"/>
      <c r="D2" s="908"/>
      <c r="E2" s="908"/>
      <c r="F2" s="908"/>
      <c r="G2" s="908"/>
      <c r="H2" s="908"/>
      <c r="I2" s="908"/>
    </row>
    <row r="3" spans="1:16" x14ac:dyDescent="0.25">
      <c r="A3" s="400"/>
      <c r="B3" s="401"/>
      <c r="C3" s="401"/>
    </row>
    <row r="4" spans="1:16" x14ac:dyDescent="0.25">
      <c r="C4" s="402"/>
    </row>
    <row r="5" spans="1:16" ht="36" x14ac:dyDescent="0.55000000000000004">
      <c r="C5" s="402"/>
      <c r="D5" s="666" t="s">
        <v>2721</v>
      </c>
    </row>
    <row r="6" spans="1:16" x14ac:dyDescent="0.25">
      <c r="A6" s="909" t="s">
        <v>1622</v>
      </c>
      <c r="B6" s="909"/>
      <c r="C6" s="403"/>
    </row>
    <row r="7" spans="1:16" x14ac:dyDescent="0.25">
      <c r="A7" s="909" t="s">
        <v>1623</v>
      </c>
      <c r="B7" s="909"/>
      <c r="C7" s="404">
        <v>44579</v>
      </c>
    </row>
    <row r="8" spans="1:16" x14ac:dyDescent="0.25">
      <c r="A8" s="909" t="s">
        <v>1624</v>
      </c>
      <c r="B8" s="909"/>
      <c r="C8" s="909"/>
      <c r="D8" s="909"/>
      <c r="E8" s="909"/>
      <c r="F8" s="909"/>
      <c r="G8" s="909"/>
      <c r="H8" s="909"/>
      <c r="I8" s="909"/>
    </row>
    <row r="9" spans="1:16" x14ac:dyDescent="0.25">
      <c r="A9" s="909" t="s">
        <v>1625</v>
      </c>
      <c r="B9" s="909"/>
      <c r="C9" s="403" t="s">
        <v>1626</v>
      </c>
    </row>
    <row r="10" spans="1:16" x14ac:dyDescent="0.25">
      <c r="A10" s="907" t="s">
        <v>1627</v>
      </c>
      <c r="B10" s="907" t="s">
        <v>1627</v>
      </c>
      <c r="C10" s="907" t="s">
        <v>1627</v>
      </c>
      <c r="D10" s="907" t="s">
        <v>1628</v>
      </c>
      <c r="E10" s="907" t="s">
        <v>1628</v>
      </c>
      <c r="F10" s="907" t="s">
        <v>1628</v>
      </c>
    </row>
    <row r="12" spans="1:16" x14ac:dyDescent="0.25">
      <c r="A12" s="490" t="s">
        <v>1626</v>
      </c>
    </row>
    <row r="13" spans="1:16" ht="25.5" x14ac:dyDescent="0.25">
      <c r="A13" s="406" t="s">
        <v>1629</v>
      </c>
      <c r="B13" s="406" t="s">
        <v>1630</v>
      </c>
      <c r="C13" s="406" t="s">
        <v>1631</v>
      </c>
      <c r="D13" s="406" t="s">
        <v>1627</v>
      </c>
      <c r="E13" s="406" t="s">
        <v>1632</v>
      </c>
      <c r="F13" s="406" t="s">
        <v>1633</v>
      </c>
      <c r="G13" s="406" t="s">
        <v>1634</v>
      </c>
      <c r="H13" s="406" t="s">
        <v>1635</v>
      </c>
      <c r="I13" s="406" t="s">
        <v>1636</v>
      </c>
      <c r="J13" s="406" t="s">
        <v>1637</v>
      </c>
      <c r="K13" s="406" t="s">
        <v>1638</v>
      </c>
      <c r="L13" s="406" t="s">
        <v>1639</v>
      </c>
      <c r="M13" s="406" t="s">
        <v>1640</v>
      </c>
      <c r="N13" s="406" t="s">
        <v>1641</v>
      </c>
      <c r="O13" s="406" t="s">
        <v>2425</v>
      </c>
    </row>
    <row r="14" spans="1:16" x14ac:dyDescent="0.25">
      <c r="A14" s="407" t="s">
        <v>1644</v>
      </c>
      <c r="B14" s="407"/>
      <c r="C14" s="407"/>
      <c r="D14" s="407"/>
      <c r="E14" s="407"/>
      <c r="F14" s="407"/>
      <c r="G14" s="407"/>
      <c r="H14" s="407"/>
      <c r="I14" s="407"/>
      <c r="J14" s="407"/>
      <c r="K14" s="407"/>
      <c r="L14" s="407"/>
      <c r="M14" s="407"/>
      <c r="N14" s="407"/>
      <c r="O14" s="408">
        <v>6524156475.7299995</v>
      </c>
    </row>
    <row r="15" spans="1:16" ht="51" x14ac:dyDescent="0.3">
      <c r="A15" s="416" t="s">
        <v>1761</v>
      </c>
      <c r="B15" s="417" t="s">
        <v>1762</v>
      </c>
      <c r="C15" s="417"/>
      <c r="D15" s="417"/>
      <c r="E15" s="417"/>
      <c r="F15" s="417"/>
      <c r="G15" s="417"/>
      <c r="H15" s="417"/>
      <c r="I15" s="417"/>
      <c r="J15" s="417"/>
      <c r="K15" s="417"/>
      <c r="L15" s="417"/>
      <c r="M15" s="417"/>
      <c r="N15" s="417"/>
      <c r="O15" s="418">
        <v>15831313.130000001</v>
      </c>
      <c r="P15" s="497" t="str">
        <f>MID(D15,4,2)</f>
        <v/>
      </c>
    </row>
    <row r="16" spans="1:16" ht="191.25" x14ac:dyDescent="0.3">
      <c r="A16" s="409" t="s">
        <v>1761</v>
      </c>
      <c r="B16" s="409" t="s">
        <v>1762</v>
      </c>
      <c r="C16" s="409" t="s">
        <v>1763</v>
      </c>
      <c r="D16" s="409" t="s">
        <v>1764</v>
      </c>
      <c r="E16" s="409" t="s">
        <v>1765</v>
      </c>
      <c r="F16" s="409" t="s">
        <v>1669</v>
      </c>
      <c r="G16" s="409" t="s">
        <v>1766</v>
      </c>
      <c r="H16" s="409" t="s">
        <v>1767</v>
      </c>
      <c r="I16" s="409" t="s">
        <v>589</v>
      </c>
      <c r="J16" s="409"/>
      <c r="K16" s="409" t="s">
        <v>1655</v>
      </c>
      <c r="L16" s="409" t="s">
        <v>1656</v>
      </c>
      <c r="M16" s="409" t="s">
        <v>2457</v>
      </c>
      <c r="N16" s="409" t="s">
        <v>1769</v>
      </c>
      <c r="O16" s="412">
        <v>158313.13</v>
      </c>
      <c r="P16" s="497" t="str">
        <f t="shared" ref="P16:P79" si="0">MID(D16,4,2)</f>
        <v>I5</v>
      </c>
    </row>
    <row r="17" spans="1:16" ht="191.25" x14ac:dyDescent="0.3">
      <c r="A17" s="409" t="s">
        <v>1761</v>
      </c>
      <c r="B17" s="409" t="s">
        <v>1762</v>
      </c>
      <c r="C17" s="409" t="s">
        <v>1763</v>
      </c>
      <c r="D17" s="409" t="s">
        <v>1764</v>
      </c>
      <c r="E17" s="409" t="s">
        <v>1765</v>
      </c>
      <c r="F17" s="409" t="s">
        <v>1669</v>
      </c>
      <c r="G17" s="409" t="s">
        <v>1766</v>
      </c>
      <c r="H17" s="409" t="s">
        <v>1767</v>
      </c>
      <c r="I17" s="409" t="s">
        <v>589</v>
      </c>
      <c r="J17" s="409"/>
      <c r="K17" s="409" t="s">
        <v>1659</v>
      </c>
      <c r="L17" s="409" t="s">
        <v>1660</v>
      </c>
      <c r="M17" s="409" t="s">
        <v>2457</v>
      </c>
      <c r="N17" s="409" t="s">
        <v>1769</v>
      </c>
      <c r="O17" s="412">
        <v>15673000</v>
      </c>
      <c r="P17" s="497" t="str">
        <f t="shared" si="0"/>
        <v>I5</v>
      </c>
    </row>
    <row r="18" spans="1:16" ht="38.25" x14ac:dyDescent="0.3">
      <c r="A18" s="416" t="s">
        <v>1645</v>
      </c>
      <c r="B18" s="417" t="s">
        <v>1646</v>
      </c>
      <c r="C18" s="417"/>
      <c r="D18" s="417"/>
      <c r="E18" s="417"/>
      <c r="F18" s="417"/>
      <c r="G18" s="417"/>
      <c r="H18" s="417"/>
      <c r="I18" s="417"/>
      <c r="J18" s="417"/>
      <c r="K18" s="417"/>
      <c r="L18" s="417"/>
      <c r="M18" s="417"/>
      <c r="N18" s="417"/>
      <c r="O18" s="418">
        <v>728611392</v>
      </c>
      <c r="P18" s="497" t="str">
        <f t="shared" si="0"/>
        <v/>
      </c>
    </row>
    <row r="19" spans="1:16" ht="165.75" x14ac:dyDescent="0.3">
      <c r="A19" s="409" t="s">
        <v>1645</v>
      </c>
      <c r="B19" s="409" t="s">
        <v>1646</v>
      </c>
      <c r="C19" s="409" t="s">
        <v>1647</v>
      </c>
      <c r="D19" s="409" t="s">
        <v>1648</v>
      </c>
      <c r="E19" s="409" t="s">
        <v>1649</v>
      </c>
      <c r="F19" s="409" t="s">
        <v>1707</v>
      </c>
      <c r="G19" s="498" t="s">
        <v>2426</v>
      </c>
      <c r="H19" s="498" t="s">
        <v>2427</v>
      </c>
      <c r="I19" s="409" t="s">
        <v>589</v>
      </c>
      <c r="J19" s="409"/>
      <c r="K19" s="409" t="s">
        <v>1659</v>
      </c>
      <c r="L19" s="409" t="s">
        <v>1660</v>
      </c>
      <c r="M19" s="409" t="s">
        <v>2428</v>
      </c>
      <c r="N19" s="409" t="s">
        <v>2429</v>
      </c>
      <c r="O19" s="412">
        <v>83907800</v>
      </c>
      <c r="P19" s="497" t="str">
        <f t="shared" si="0"/>
        <v>F5</v>
      </c>
    </row>
    <row r="20" spans="1:16" ht="165.75" x14ac:dyDescent="0.3">
      <c r="A20" s="409" t="s">
        <v>1645</v>
      </c>
      <c r="B20" s="409" t="s">
        <v>1646</v>
      </c>
      <c r="C20" s="409" t="s">
        <v>1647</v>
      </c>
      <c r="D20" s="409" t="s">
        <v>1648</v>
      </c>
      <c r="E20" s="409" t="s">
        <v>1649</v>
      </c>
      <c r="F20" s="409" t="s">
        <v>1650</v>
      </c>
      <c r="G20" s="498" t="s">
        <v>2430</v>
      </c>
      <c r="H20" s="498" t="s">
        <v>2431</v>
      </c>
      <c r="I20" s="409" t="s">
        <v>1690</v>
      </c>
      <c r="J20" s="409" t="s">
        <v>1691</v>
      </c>
      <c r="K20" s="409" t="s">
        <v>1655</v>
      </c>
      <c r="L20" s="409" t="s">
        <v>1656</v>
      </c>
      <c r="M20" s="409" t="s">
        <v>589</v>
      </c>
      <c r="N20" s="409"/>
      <c r="O20" s="412">
        <v>35457780</v>
      </c>
      <c r="P20" s="497" t="str">
        <f t="shared" si="0"/>
        <v>F5</v>
      </c>
    </row>
    <row r="21" spans="1:16" ht="165.75" x14ac:dyDescent="0.3">
      <c r="A21" s="409" t="s">
        <v>1645</v>
      </c>
      <c r="B21" s="409" t="s">
        <v>1646</v>
      </c>
      <c r="C21" s="409" t="s">
        <v>1647</v>
      </c>
      <c r="D21" s="409" t="s">
        <v>1648</v>
      </c>
      <c r="E21" s="409" t="s">
        <v>1649</v>
      </c>
      <c r="F21" s="409" t="s">
        <v>1650</v>
      </c>
      <c r="G21" s="498" t="s">
        <v>2432</v>
      </c>
      <c r="H21" s="498" t="s">
        <v>2433</v>
      </c>
      <c r="I21" s="409" t="s">
        <v>1825</v>
      </c>
      <c r="J21" s="409" t="s">
        <v>1826</v>
      </c>
      <c r="K21" s="409" t="s">
        <v>1655</v>
      </c>
      <c r="L21" s="409" t="s">
        <v>1656</v>
      </c>
      <c r="M21" s="409" t="s">
        <v>589</v>
      </c>
      <c r="N21" s="409"/>
      <c r="O21" s="412">
        <v>362589612</v>
      </c>
      <c r="P21" s="497" t="str">
        <f t="shared" si="0"/>
        <v>F5</v>
      </c>
    </row>
    <row r="22" spans="1:16" ht="267.75" x14ac:dyDescent="0.3">
      <c r="A22" s="409" t="s">
        <v>1645</v>
      </c>
      <c r="B22" s="409" t="s">
        <v>1646</v>
      </c>
      <c r="C22" s="409" t="s">
        <v>1661</v>
      </c>
      <c r="D22" s="409" t="s">
        <v>2458</v>
      </c>
      <c r="E22" s="409" t="s">
        <v>2459</v>
      </c>
      <c r="F22" s="409" t="s">
        <v>1772</v>
      </c>
      <c r="G22" s="409" t="s">
        <v>589</v>
      </c>
      <c r="H22" s="409" t="s">
        <v>1668</v>
      </c>
      <c r="I22" s="409" t="s">
        <v>1773</v>
      </c>
      <c r="J22" s="409" t="s">
        <v>1774</v>
      </c>
      <c r="K22" s="409" t="s">
        <v>1655</v>
      </c>
      <c r="L22" s="409" t="s">
        <v>1656</v>
      </c>
      <c r="M22" s="409" t="s">
        <v>589</v>
      </c>
      <c r="N22" s="409"/>
      <c r="O22" s="412">
        <v>246656200</v>
      </c>
      <c r="P22" s="497" t="str">
        <f t="shared" si="0"/>
        <v>G2</v>
      </c>
    </row>
    <row r="23" spans="1:16" ht="38.25" x14ac:dyDescent="0.3">
      <c r="A23" s="416" t="s">
        <v>1669</v>
      </c>
      <c r="B23" s="417" t="s">
        <v>1670</v>
      </c>
      <c r="C23" s="417"/>
      <c r="D23" s="417"/>
      <c r="E23" s="417"/>
      <c r="F23" s="417"/>
      <c r="G23" s="417"/>
      <c r="H23" s="417"/>
      <c r="I23" s="417"/>
      <c r="J23" s="417"/>
      <c r="K23" s="417"/>
      <c r="L23" s="417"/>
      <c r="M23" s="417"/>
      <c r="N23" s="417"/>
      <c r="O23" s="418">
        <v>1225699839.4100001</v>
      </c>
      <c r="P23" s="497" t="str">
        <f t="shared" si="0"/>
        <v/>
      </c>
    </row>
    <row r="24" spans="1:16" ht="140.25" x14ac:dyDescent="0.3">
      <c r="A24" s="409" t="s">
        <v>1669</v>
      </c>
      <c r="B24" s="409" t="s">
        <v>1670</v>
      </c>
      <c r="C24" s="409" t="s">
        <v>1671</v>
      </c>
      <c r="D24" s="409" t="s">
        <v>2434</v>
      </c>
      <c r="E24" s="409" t="s">
        <v>2435</v>
      </c>
      <c r="F24" s="409" t="s">
        <v>1707</v>
      </c>
      <c r="G24" s="498" t="s">
        <v>2436</v>
      </c>
      <c r="H24" s="498" t="s">
        <v>2437</v>
      </c>
      <c r="I24" s="409" t="s">
        <v>589</v>
      </c>
      <c r="J24" s="409"/>
      <c r="K24" s="409" t="s">
        <v>1655</v>
      </c>
      <c r="L24" s="409" t="s">
        <v>1656</v>
      </c>
      <c r="M24" s="409" t="s">
        <v>589</v>
      </c>
      <c r="N24" s="409"/>
      <c r="O24" s="412">
        <v>186635.49</v>
      </c>
      <c r="P24" s="497" t="str">
        <f t="shared" si="0"/>
        <v>F1</v>
      </c>
    </row>
    <row r="25" spans="1:16" ht="140.25" x14ac:dyDescent="0.3">
      <c r="A25" s="409" t="s">
        <v>1669</v>
      </c>
      <c r="B25" s="409" t="s">
        <v>1670</v>
      </c>
      <c r="C25" s="409" t="s">
        <v>1671</v>
      </c>
      <c r="D25" s="409" t="s">
        <v>2434</v>
      </c>
      <c r="E25" s="409" t="s">
        <v>2435</v>
      </c>
      <c r="F25" s="409" t="s">
        <v>1707</v>
      </c>
      <c r="G25" s="498" t="s">
        <v>2436</v>
      </c>
      <c r="H25" s="498" t="s">
        <v>2437</v>
      </c>
      <c r="I25" s="409" t="s">
        <v>589</v>
      </c>
      <c r="J25" s="409"/>
      <c r="K25" s="409" t="s">
        <v>1659</v>
      </c>
      <c r="L25" s="409" t="s">
        <v>1660</v>
      </c>
      <c r="M25" s="409" t="s">
        <v>589</v>
      </c>
      <c r="N25" s="409"/>
      <c r="O25" s="412">
        <v>18476913</v>
      </c>
      <c r="P25" s="497" t="str">
        <f t="shared" si="0"/>
        <v>F1</v>
      </c>
    </row>
    <row r="26" spans="1:16" ht="140.25" x14ac:dyDescent="0.3">
      <c r="A26" s="409" t="s">
        <v>1669</v>
      </c>
      <c r="B26" s="409" t="s">
        <v>1670</v>
      </c>
      <c r="C26" s="409" t="s">
        <v>1671</v>
      </c>
      <c r="D26" s="409" t="s">
        <v>2434</v>
      </c>
      <c r="E26" s="409" t="s">
        <v>2435</v>
      </c>
      <c r="F26" s="409" t="s">
        <v>1707</v>
      </c>
      <c r="G26" s="498" t="s">
        <v>2438</v>
      </c>
      <c r="H26" s="498" t="s">
        <v>2439</v>
      </c>
      <c r="I26" s="409" t="s">
        <v>589</v>
      </c>
      <c r="J26" s="409"/>
      <c r="K26" s="409" t="s">
        <v>1655</v>
      </c>
      <c r="L26" s="409" t="s">
        <v>1656</v>
      </c>
      <c r="M26" s="409" t="s">
        <v>589</v>
      </c>
      <c r="N26" s="409"/>
      <c r="O26" s="412">
        <v>89867.21</v>
      </c>
      <c r="P26" s="497" t="str">
        <f t="shared" si="0"/>
        <v>F1</v>
      </c>
    </row>
    <row r="27" spans="1:16" ht="140.25" x14ac:dyDescent="0.3">
      <c r="A27" s="409" t="s">
        <v>1669</v>
      </c>
      <c r="B27" s="409" t="s">
        <v>1670</v>
      </c>
      <c r="C27" s="481" t="s">
        <v>2577</v>
      </c>
      <c r="D27" s="409" t="s">
        <v>2434</v>
      </c>
      <c r="E27" s="409" t="s">
        <v>2435</v>
      </c>
      <c r="F27" s="409" t="s">
        <v>1707</v>
      </c>
      <c r="G27" s="498" t="s">
        <v>2438</v>
      </c>
      <c r="H27" s="498" t="s">
        <v>2439</v>
      </c>
      <c r="I27" s="409" t="s">
        <v>589</v>
      </c>
      <c r="J27" s="409"/>
      <c r="K27" s="409" t="s">
        <v>1659</v>
      </c>
      <c r="L27" s="409" t="s">
        <v>1660</v>
      </c>
      <c r="M27" s="409" t="s">
        <v>589</v>
      </c>
      <c r="N27" s="409"/>
      <c r="O27" s="412">
        <v>8896853</v>
      </c>
      <c r="P27" s="497" t="str">
        <f t="shared" si="0"/>
        <v>F1</v>
      </c>
    </row>
    <row r="28" spans="1:16" ht="140.25" x14ac:dyDescent="0.3">
      <c r="A28" s="409" t="s">
        <v>1669</v>
      </c>
      <c r="B28" s="409" t="s">
        <v>1670</v>
      </c>
      <c r="C28" s="409" t="s">
        <v>1671</v>
      </c>
      <c r="D28" s="409" t="s">
        <v>2434</v>
      </c>
      <c r="E28" s="409" t="s">
        <v>2435</v>
      </c>
      <c r="F28" s="409" t="s">
        <v>1707</v>
      </c>
      <c r="G28" s="498" t="s">
        <v>2440</v>
      </c>
      <c r="H28" s="498" t="s">
        <v>2441</v>
      </c>
      <c r="I28" s="409" t="s">
        <v>589</v>
      </c>
      <c r="J28" s="409"/>
      <c r="K28" s="409" t="s">
        <v>1655</v>
      </c>
      <c r="L28" s="409" t="s">
        <v>1656</v>
      </c>
      <c r="M28" s="409" t="s">
        <v>589</v>
      </c>
      <c r="N28" s="409"/>
      <c r="O28" s="412">
        <v>1001411.46</v>
      </c>
      <c r="P28" s="497" t="str">
        <f t="shared" si="0"/>
        <v>F1</v>
      </c>
    </row>
    <row r="29" spans="1:16" ht="140.25" x14ac:dyDescent="0.3">
      <c r="A29" s="409" t="s">
        <v>1669</v>
      </c>
      <c r="B29" s="409" t="s">
        <v>1670</v>
      </c>
      <c r="C29" s="409" t="s">
        <v>1671</v>
      </c>
      <c r="D29" s="409" t="s">
        <v>2434</v>
      </c>
      <c r="E29" s="409" t="s">
        <v>2435</v>
      </c>
      <c r="F29" s="409" t="s">
        <v>1707</v>
      </c>
      <c r="G29" s="498" t="s">
        <v>2440</v>
      </c>
      <c r="H29" s="498" t="s">
        <v>2441</v>
      </c>
      <c r="I29" s="409" t="s">
        <v>589</v>
      </c>
      <c r="J29" s="409"/>
      <c r="K29" s="409" t="s">
        <v>1659</v>
      </c>
      <c r="L29" s="409" t="s">
        <v>1660</v>
      </c>
      <c r="M29" s="409" t="s">
        <v>589</v>
      </c>
      <c r="N29" s="409"/>
      <c r="O29" s="412">
        <v>99139734</v>
      </c>
      <c r="P29" s="497" t="str">
        <f t="shared" si="0"/>
        <v>F1</v>
      </c>
    </row>
    <row r="30" spans="1:16" ht="140.25" x14ac:dyDescent="0.3">
      <c r="A30" s="409" t="s">
        <v>1669</v>
      </c>
      <c r="B30" s="409" t="s">
        <v>1670</v>
      </c>
      <c r="C30" s="409" t="s">
        <v>1811</v>
      </c>
      <c r="D30" s="409" t="s">
        <v>1817</v>
      </c>
      <c r="E30" s="409" t="s">
        <v>1818</v>
      </c>
      <c r="F30" s="409" t="s">
        <v>1790</v>
      </c>
      <c r="G30" s="409" t="s">
        <v>589</v>
      </c>
      <c r="H30" s="409" t="s">
        <v>1668</v>
      </c>
      <c r="I30" s="409" t="s">
        <v>1676</v>
      </c>
      <c r="J30" s="409" t="s">
        <v>1677</v>
      </c>
      <c r="K30" s="409" t="s">
        <v>1655</v>
      </c>
      <c r="L30" s="409" t="s">
        <v>1656</v>
      </c>
      <c r="M30" s="409" t="s">
        <v>2460</v>
      </c>
      <c r="N30" s="409" t="s">
        <v>1820</v>
      </c>
      <c r="O30" s="412">
        <v>2881900.64</v>
      </c>
      <c r="P30" s="497" t="str">
        <f t="shared" si="0"/>
        <v>F2</v>
      </c>
    </row>
    <row r="31" spans="1:16" ht="140.25" x14ac:dyDescent="0.3">
      <c r="A31" s="409" t="s">
        <v>1669</v>
      </c>
      <c r="B31" s="409" t="s">
        <v>1670</v>
      </c>
      <c r="C31" s="409" t="s">
        <v>1811</v>
      </c>
      <c r="D31" s="409" t="s">
        <v>1817</v>
      </c>
      <c r="E31" s="409" t="s">
        <v>1818</v>
      </c>
      <c r="F31" s="409" t="s">
        <v>1790</v>
      </c>
      <c r="G31" s="409" t="s">
        <v>589</v>
      </c>
      <c r="H31" s="409" t="s">
        <v>1668</v>
      </c>
      <c r="I31" s="409" t="s">
        <v>1676</v>
      </c>
      <c r="J31" s="409" t="s">
        <v>1677</v>
      </c>
      <c r="K31" s="409" t="s">
        <v>1659</v>
      </c>
      <c r="L31" s="409" t="s">
        <v>1660</v>
      </c>
      <c r="M31" s="409" t="s">
        <v>2460</v>
      </c>
      <c r="N31" s="409" t="s">
        <v>1820</v>
      </c>
      <c r="O31" s="412">
        <v>47577067.159999996</v>
      </c>
      <c r="P31" s="497" t="str">
        <f t="shared" si="0"/>
        <v>F2</v>
      </c>
    </row>
    <row r="32" spans="1:16" ht="140.25" x14ac:dyDescent="0.3">
      <c r="A32" s="409" t="s">
        <v>1669</v>
      </c>
      <c r="B32" s="409" t="s">
        <v>1670</v>
      </c>
      <c r="C32" s="409" t="s">
        <v>1811</v>
      </c>
      <c r="D32" s="409" t="s">
        <v>1817</v>
      </c>
      <c r="E32" s="409" t="s">
        <v>1818</v>
      </c>
      <c r="F32" s="409" t="s">
        <v>1790</v>
      </c>
      <c r="G32" s="409" t="s">
        <v>589</v>
      </c>
      <c r="H32" s="409" t="s">
        <v>1668</v>
      </c>
      <c r="I32" s="409" t="s">
        <v>1734</v>
      </c>
      <c r="J32" s="409" t="s">
        <v>1735</v>
      </c>
      <c r="K32" s="409" t="s">
        <v>1655</v>
      </c>
      <c r="L32" s="409" t="s">
        <v>1656</v>
      </c>
      <c r="M32" s="409" t="s">
        <v>2460</v>
      </c>
      <c r="N32" s="409" t="s">
        <v>1820</v>
      </c>
      <c r="O32" s="412">
        <v>467441.03</v>
      </c>
      <c r="P32" s="497" t="str">
        <f t="shared" si="0"/>
        <v>F2</v>
      </c>
    </row>
    <row r="33" spans="1:16" ht="140.25" x14ac:dyDescent="0.3">
      <c r="A33" s="409" t="s">
        <v>1669</v>
      </c>
      <c r="B33" s="409" t="s">
        <v>1670</v>
      </c>
      <c r="C33" s="409" t="s">
        <v>1811</v>
      </c>
      <c r="D33" s="409" t="s">
        <v>1817</v>
      </c>
      <c r="E33" s="409" t="s">
        <v>1818</v>
      </c>
      <c r="F33" s="409" t="s">
        <v>1790</v>
      </c>
      <c r="G33" s="409" t="s">
        <v>589</v>
      </c>
      <c r="H33" s="409" t="s">
        <v>1668</v>
      </c>
      <c r="I33" s="409" t="s">
        <v>1734</v>
      </c>
      <c r="J33" s="409" t="s">
        <v>1735</v>
      </c>
      <c r="K33" s="409" t="s">
        <v>1659</v>
      </c>
      <c r="L33" s="409" t="s">
        <v>1660</v>
      </c>
      <c r="M33" s="409" t="s">
        <v>2460</v>
      </c>
      <c r="N33" s="409" t="s">
        <v>1820</v>
      </c>
      <c r="O33" s="412">
        <v>7716946.5300000003</v>
      </c>
      <c r="P33" s="497" t="str">
        <f t="shared" si="0"/>
        <v>F2</v>
      </c>
    </row>
    <row r="34" spans="1:16" ht="140.25" x14ac:dyDescent="0.3">
      <c r="A34" s="409" t="s">
        <v>1669</v>
      </c>
      <c r="B34" s="409" t="s">
        <v>1670</v>
      </c>
      <c r="C34" s="409" t="s">
        <v>1811</v>
      </c>
      <c r="D34" s="409" t="s">
        <v>1817</v>
      </c>
      <c r="E34" s="409" t="s">
        <v>1818</v>
      </c>
      <c r="F34" s="409" t="s">
        <v>1790</v>
      </c>
      <c r="G34" s="409" t="s">
        <v>589</v>
      </c>
      <c r="H34" s="409" t="s">
        <v>1668</v>
      </c>
      <c r="I34" s="409" t="s">
        <v>1653</v>
      </c>
      <c r="J34" s="409" t="s">
        <v>1654</v>
      </c>
      <c r="K34" s="409" t="s">
        <v>1655</v>
      </c>
      <c r="L34" s="409" t="s">
        <v>1656</v>
      </c>
      <c r="M34" s="409" t="s">
        <v>2460</v>
      </c>
      <c r="N34" s="409" t="s">
        <v>1820</v>
      </c>
      <c r="O34" s="412">
        <v>95564.4</v>
      </c>
      <c r="P34" s="497" t="str">
        <f t="shared" si="0"/>
        <v>F2</v>
      </c>
    </row>
    <row r="35" spans="1:16" ht="140.25" x14ac:dyDescent="0.3">
      <c r="A35" s="409" t="s">
        <v>1669</v>
      </c>
      <c r="B35" s="409" t="s">
        <v>1670</v>
      </c>
      <c r="C35" s="409" t="s">
        <v>1811</v>
      </c>
      <c r="D35" s="409" t="s">
        <v>1817</v>
      </c>
      <c r="E35" s="409" t="s">
        <v>1818</v>
      </c>
      <c r="F35" s="409" t="s">
        <v>1790</v>
      </c>
      <c r="G35" s="409" t="s">
        <v>589</v>
      </c>
      <c r="H35" s="409" t="s">
        <v>1668</v>
      </c>
      <c r="I35" s="409" t="s">
        <v>1653</v>
      </c>
      <c r="J35" s="409" t="s">
        <v>1654</v>
      </c>
      <c r="K35" s="409" t="s">
        <v>1659</v>
      </c>
      <c r="L35" s="409" t="s">
        <v>1660</v>
      </c>
      <c r="M35" s="409" t="s">
        <v>2460</v>
      </c>
      <c r="N35" s="409" t="s">
        <v>1820</v>
      </c>
      <c r="O35" s="412">
        <v>1577664.98</v>
      </c>
      <c r="P35" s="497" t="str">
        <f t="shared" si="0"/>
        <v>F2</v>
      </c>
    </row>
    <row r="36" spans="1:16" ht="140.25" x14ac:dyDescent="0.3">
      <c r="A36" s="409" t="s">
        <v>1669</v>
      </c>
      <c r="B36" s="409" t="s">
        <v>1670</v>
      </c>
      <c r="C36" s="409" t="s">
        <v>1811</v>
      </c>
      <c r="D36" s="409" t="s">
        <v>1817</v>
      </c>
      <c r="E36" s="409" t="s">
        <v>1818</v>
      </c>
      <c r="F36" s="409" t="s">
        <v>1790</v>
      </c>
      <c r="G36" s="409" t="s">
        <v>589</v>
      </c>
      <c r="H36" s="409" t="s">
        <v>1668</v>
      </c>
      <c r="I36" s="409" t="s">
        <v>1684</v>
      </c>
      <c r="J36" s="409" t="s">
        <v>1685</v>
      </c>
      <c r="K36" s="409" t="s">
        <v>1655</v>
      </c>
      <c r="L36" s="409" t="s">
        <v>1656</v>
      </c>
      <c r="M36" s="409" t="s">
        <v>2460</v>
      </c>
      <c r="N36" s="409" t="s">
        <v>1820</v>
      </c>
      <c r="O36" s="412">
        <v>589970.81000000006</v>
      </c>
      <c r="P36" s="497" t="str">
        <f t="shared" si="0"/>
        <v>F2</v>
      </c>
    </row>
    <row r="37" spans="1:16" ht="140.25" x14ac:dyDescent="0.3">
      <c r="A37" s="409" t="s">
        <v>1669</v>
      </c>
      <c r="B37" s="409" t="s">
        <v>1670</v>
      </c>
      <c r="C37" s="409" t="s">
        <v>1811</v>
      </c>
      <c r="D37" s="409" t="s">
        <v>1817</v>
      </c>
      <c r="E37" s="409" t="s">
        <v>1818</v>
      </c>
      <c r="F37" s="409" t="s">
        <v>1790</v>
      </c>
      <c r="G37" s="409" t="s">
        <v>589</v>
      </c>
      <c r="H37" s="409" t="s">
        <v>1668</v>
      </c>
      <c r="I37" s="409" t="s">
        <v>1684</v>
      </c>
      <c r="J37" s="409" t="s">
        <v>1685</v>
      </c>
      <c r="K37" s="409" t="s">
        <v>1659</v>
      </c>
      <c r="L37" s="409" t="s">
        <v>1660</v>
      </c>
      <c r="M37" s="409" t="s">
        <v>2460</v>
      </c>
      <c r="N37" s="409" t="s">
        <v>1820</v>
      </c>
      <c r="O37" s="412">
        <v>9739780.9900000002</v>
      </c>
      <c r="P37" s="497" t="str">
        <f t="shared" si="0"/>
        <v>F2</v>
      </c>
    </row>
    <row r="38" spans="1:16" ht="140.25" x14ac:dyDescent="0.3">
      <c r="A38" s="409" t="s">
        <v>1669</v>
      </c>
      <c r="B38" s="409" t="s">
        <v>1670</v>
      </c>
      <c r="C38" s="409" t="s">
        <v>1811</v>
      </c>
      <c r="D38" s="409" t="s">
        <v>1817</v>
      </c>
      <c r="E38" s="409" t="s">
        <v>1818</v>
      </c>
      <c r="F38" s="409" t="s">
        <v>1790</v>
      </c>
      <c r="G38" s="409" t="s">
        <v>589</v>
      </c>
      <c r="H38" s="409" t="s">
        <v>1668</v>
      </c>
      <c r="I38" s="409" t="s">
        <v>1686</v>
      </c>
      <c r="J38" s="409" t="s">
        <v>1687</v>
      </c>
      <c r="K38" s="409" t="s">
        <v>1655</v>
      </c>
      <c r="L38" s="409" t="s">
        <v>1656</v>
      </c>
      <c r="M38" s="409" t="s">
        <v>2460</v>
      </c>
      <c r="N38" s="409" t="s">
        <v>1820</v>
      </c>
      <c r="O38" s="412">
        <v>23284.53</v>
      </c>
      <c r="P38" s="497" t="str">
        <f t="shared" si="0"/>
        <v>F2</v>
      </c>
    </row>
    <row r="39" spans="1:16" ht="140.25" x14ac:dyDescent="0.3">
      <c r="A39" s="409" t="s">
        <v>1669</v>
      </c>
      <c r="B39" s="409" t="s">
        <v>1670</v>
      </c>
      <c r="C39" s="409" t="s">
        <v>1811</v>
      </c>
      <c r="D39" s="409" t="s">
        <v>1817</v>
      </c>
      <c r="E39" s="409" t="s">
        <v>1818</v>
      </c>
      <c r="F39" s="409" t="s">
        <v>1790</v>
      </c>
      <c r="G39" s="409" t="s">
        <v>589</v>
      </c>
      <c r="H39" s="409" t="s">
        <v>1668</v>
      </c>
      <c r="I39" s="409" t="s">
        <v>1686</v>
      </c>
      <c r="J39" s="409" t="s">
        <v>1687</v>
      </c>
      <c r="K39" s="409" t="s">
        <v>1659</v>
      </c>
      <c r="L39" s="409" t="s">
        <v>1660</v>
      </c>
      <c r="M39" s="409" t="s">
        <v>2460</v>
      </c>
      <c r="N39" s="409" t="s">
        <v>1820</v>
      </c>
      <c r="O39" s="412">
        <v>384402.43</v>
      </c>
      <c r="P39" s="497" t="str">
        <f t="shared" si="0"/>
        <v>F2</v>
      </c>
    </row>
    <row r="40" spans="1:16" ht="140.25" x14ac:dyDescent="0.3">
      <c r="A40" s="409" t="s">
        <v>1669</v>
      </c>
      <c r="B40" s="409" t="s">
        <v>1670</v>
      </c>
      <c r="C40" s="409" t="s">
        <v>1811</v>
      </c>
      <c r="D40" s="409" t="s">
        <v>1817</v>
      </c>
      <c r="E40" s="409" t="s">
        <v>1818</v>
      </c>
      <c r="F40" s="409" t="s">
        <v>1790</v>
      </c>
      <c r="G40" s="409" t="s">
        <v>589</v>
      </c>
      <c r="H40" s="409" t="s">
        <v>1668</v>
      </c>
      <c r="I40" s="409" t="s">
        <v>2461</v>
      </c>
      <c r="J40" s="409" t="s">
        <v>2462</v>
      </c>
      <c r="K40" s="409" t="s">
        <v>1655</v>
      </c>
      <c r="L40" s="409" t="s">
        <v>1656</v>
      </c>
      <c r="M40" s="409" t="s">
        <v>2460</v>
      </c>
      <c r="N40" s="409" t="s">
        <v>1820</v>
      </c>
      <c r="O40" s="412">
        <v>17277.580000000002</v>
      </c>
      <c r="P40" s="497" t="str">
        <f t="shared" si="0"/>
        <v>F2</v>
      </c>
    </row>
    <row r="41" spans="1:16" ht="140.25" x14ac:dyDescent="0.3">
      <c r="A41" s="409" t="s">
        <v>1669</v>
      </c>
      <c r="B41" s="409" t="s">
        <v>1670</v>
      </c>
      <c r="C41" s="409" t="s">
        <v>1811</v>
      </c>
      <c r="D41" s="409" t="s">
        <v>1817</v>
      </c>
      <c r="E41" s="409" t="s">
        <v>1818</v>
      </c>
      <c r="F41" s="409" t="s">
        <v>1790</v>
      </c>
      <c r="G41" s="409" t="s">
        <v>589</v>
      </c>
      <c r="H41" s="409" t="s">
        <v>1668</v>
      </c>
      <c r="I41" s="409" t="s">
        <v>2461</v>
      </c>
      <c r="J41" s="409" t="s">
        <v>2462</v>
      </c>
      <c r="K41" s="409" t="s">
        <v>1659</v>
      </c>
      <c r="L41" s="409" t="s">
        <v>1660</v>
      </c>
      <c r="M41" s="409" t="s">
        <v>2460</v>
      </c>
      <c r="N41" s="409" t="s">
        <v>1820</v>
      </c>
      <c r="O41" s="412">
        <v>285234.11</v>
      </c>
      <c r="P41" s="497" t="str">
        <f t="shared" si="0"/>
        <v>F2</v>
      </c>
    </row>
    <row r="42" spans="1:16" ht="140.25" x14ac:dyDescent="0.3">
      <c r="A42" s="409" t="s">
        <v>1669</v>
      </c>
      <c r="B42" s="409" t="s">
        <v>1670</v>
      </c>
      <c r="C42" s="409" t="s">
        <v>1811</v>
      </c>
      <c r="D42" s="409" t="s">
        <v>1817</v>
      </c>
      <c r="E42" s="409" t="s">
        <v>1818</v>
      </c>
      <c r="F42" s="409" t="s">
        <v>1790</v>
      </c>
      <c r="G42" s="409" t="s">
        <v>589</v>
      </c>
      <c r="H42" s="409" t="s">
        <v>1668</v>
      </c>
      <c r="I42" s="409" t="s">
        <v>1803</v>
      </c>
      <c r="J42" s="409" t="s">
        <v>1804</v>
      </c>
      <c r="K42" s="409" t="s">
        <v>1655</v>
      </c>
      <c r="L42" s="409" t="s">
        <v>1656</v>
      </c>
      <c r="M42" s="409" t="s">
        <v>2460</v>
      </c>
      <c r="N42" s="409" t="s">
        <v>1820</v>
      </c>
      <c r="O42" s="412">
        <v>24892.45</v>
      </c>
      <c r="P42" s="497" t="str">
        <f t="shared" si="0"/>
        <v>F2</v>
      </c>
    </row>
    <row r="43" spans="1:16" ht="140.25" x14ac:dyDescent="0.3">
      <c r="A43" s="409" t="s">
        <v>1669</v>
      </c>
      <c r="B43" s="409" t="s">
        <v>1670</v>
      </c>
      <c r="C43" s="409" t="s">
        <v>1811</v>
      </c>
      <c r="D43" s="409" t="s">
        <v>1817</v>
      </c>
      <c r="E43" s="409" t="s">
        <v>1818</v>
      </c>
      <c r="F43" s="409" t="s">
        <v>1790</v>
      </c>
      <c r="G43" s="409" t="s">
        <v>589</v>
      </c>
      <c r="H43" s="409" t="s">
        <v>1668</v>
      </c>
      <c r="I43" s="409" t="s">
        <v>1803</v>
      </c>
      <c r="J43" s="409" t="s">
        <v>1804</v>
      </c>
      <c r="K43" s="409" t="s">
        <v>1659</v>
      </c>
      <c r="L43" s="409" t="s">
        <v>1660</v>
      </c>
      <c r="M43" s="409" t="s">
        <v>2460</v>
      </c>
      <c r="N43" s="409" t="s">
        <v>1820</v>
      </c>
      <c r="O43" s="412">
        <v>410947.49</v>
      </c>
      <c r="P43" s="497" t="str">
        <f t="shared" si="0"/>
        <v>F2</v>
      </c>
    </row>
    <row r="44" spans="1:16" ht="140.25" x14ac:dyDescent="0.3">
      <c r="A44" s="409" t="s">
        <v>1669</v>
      </c>
      <c r="B44" s="409" t="s">
        <v>1670</v>
      </c>
      <c r="C44" s="409" t="s">
        <v>1811</v>
      </c>
      <c r="D44" s="409" t="s">
        <v>1817</v>
      </c>
      <c r="E44" s="409" t="s">
        <v>1818</v>
      </c>
      <c r="F44" s="409" t="s">
        <v>1790</v>
      </c>
      <c r="G44" s="409" t="s">
        <v>589</v>
      </c>
      <c r="H44" s="409" t="s">
        <v>1668</v>
      </c>
      <c r="I44" s="409" t="s">
        <v>1805</v>
      </c>
      <c r="J44" s="409" t="s">
        <v>1806</v>
      </c>
      <c r="K44" s="409" t="s">
        <v>1655</v>
      </c>
      <c r="L44" s="409" t="s">
        <v>1656</v>
      </c>
      <c r="M44" s="409" t="s">
        <v>2460</v>
      </c>
      <c r="N44" s="409" t="s">
        <v>1820</v>
      </c>
      <c r="O44" s="412">
        <v>55306.45</v>
      </c>
      <c r="P44" s="497" t="str">
        <f t="shared" si="0"/>
        <v>F2</v>
      </c>
    </row>
    <row r="45" spans="1:16" ht="140.25" x14ac:dyDescent="0.3">
      <c r="A45" s="409" t="s">
        <v>1669</v>
      </c>
      <c r="B45" s="409" t="s">
        <v>1670</v>
      </c>
      <c r="C45" s="409" t="s">
        <v>1811</v>
      </c>
      <c r="D45" s="409" t="s">
        <v>1817</v>
      </c>
      <c r="E45" s="409" t="s">
        <v>1818</v>
      </c>
      <c r="F45" s="409" t="s">
        <v>1790</v>
      </c>
      <c r="G45" s="409" t="s">
        <v>589</v>
      </c>
      <c r="H45" s="409" t="s">
        <v>1668</v>
      </c>
      <c r="I45" s="409" t="s">
        <v>1805</v>
      </c>
      <c r="J45" s="409" t="s">
        <v>1806</v>
      </c>
      <c r="K45" s="409" t="s">
        <v>1659</v>
      </c>
      <c r="L45" s="409" t="s">
        <v>1660</v>
      </c>
      <c r="M45" s="409" t="s">
        <v>2460</v>
      </c>
      <c r="N45" s="409" t="s">
        <v>1820</v>
      </c>
      <c r="O45" s="412">
        <v>913049.68</v>
      </c>
      <c r="P45" s="497" t="str">
        <f t="shared" si="0"/>
        <v>F2</v>
      </c>
    </row>
    <row r="46" spans="1:16" ht="140.25" x14ac:dyDescent="0.3">
      <c r="A46" s="409" t="s">
        <v>1669</v>
      </c>
      <c r="B46" s="409" t="s">
        <v>1670</v>
      </c>
      <c r="C46" s="409" t="s">
        <v>1811</v>
      </c>
      <c r="D46" s="409" t="s">
        <v>1817</v>
      </c>
      <c r="E46" s="409" t="s">
        <v>1818</v>
      </c>
      <c r="F46" s="409" t="s">
        <v>1790</v>
      </c>
      <c r="G46" s="409" t="s">
        <v>589</v>
      </c>
      <c r="H46" s="409" t="s">
        <v>1668</v>
      </c>
      <c r="I46" s="409" t="s">
        <v>1807</v>
      </c>
      <c r="J46" s="409" t="s">
        <v>1808</v>
      </c>
      <c r="K46" s="409" t="s">
        <v>1655</v>
      </c>
      <c r="L46" s="409" t="s">
        <v>1656</v>
      </c>
      <c r="M46" s="409" t="s">
        <v>2460</v>
      </c>
      <c r="N46" s="409" t="s">
        <v>1820</v>
      </c>
      <c r="O46" s="412">
        <v>40440.75</v>
      </c>
      <c r="P46" s="497" t="str">
        <f t="shared" si="0"/>
        <v>F2</v>
      </c>
    </row>
    <row r="47" spans="1:16" ht="140.25" x14ac:dyDescent="0.3">
      <c r="A47" s="409" t="s">
        <v>1669</v>
      </c>
      <c r="B47" s="409" t="s">
        <v>1670</v>
      </c>
      <c r="C47" s="409" t="s">
        <v>1811</v>
      </c>
      <c r="D47" s="409" t="s">
        <v>1817</v>
      </c>
      <c r="E47" s="409" t="s">
        <v>1818</v>
      </c>
      <c r="F47" s="409" t="s">
        <v>1790</v>
      </c>
      <c r="G47" s="409" t="s">
        <v>589</v>
      </c>
      <c r="H47" s="409" t="s">
        <v>1668</v>
      </c>
      <c r="I47" s="409" t="s">
        <v>1807</v>
      </c>
      <c r="J47" s="409" t="s">
        <v>1808</v>
      </c>
      <c r="K47" s="409" t="s">
        <v>1659</v>
      </c>
      <c r="L47" s="409" t="s">
        <v>1660</v>
      </c>
      <c r="M47" s="409" t="s">
        <v>2460</v>
      </c>
      <c r="N47" s="409" t="s">
        <v>1820</v>
      </c>
      <c r="O47" s="412">
        <v>667633.15</v>
      </c>
      <c r="P47" s="497" t="str">
        <f t="shared" si="0"/>
        <v>F2</v>
      </c>
    </row>
    <row r="48" spans="1:16" ht="140.25" x14ac:dyDescent="0.3">
      <c r="A48" s="409" t="s">
        <v>1669</v>
      </c>
      <c r="B48" s="409" t="s">
        <v>1670</v>
      </c>
      <c r="C48" s="409" t="s">
        <v>1811</v>
      </c>
      <c r="D48" s="409" t="s">
        <v>1817</v>
      </c>
      <c r="E48" s="409" t="s">
        <v>1818</v>
      </c>
      <c r="F48" s="409" t="s">
        <v>1790</v>
      </c>
      <c r="G48" s="409" t="s">
        <v>589</v>
      </c>
      <c r="H48" s="409" t="s">
        <v>1668</v>
      </c>
      <c r="I48" s="409" t="s">
        <v>1809</v>
      </c>
      <c r="J48" s="409" t="s">
        <v>1810</v>
      </c>
      <c r="K48" s="409" t="s">
        <v>1655</v>
      </c>
      <c r="L48" s="409" t="s">
        <v>1656</v>
      </c>
      <c r="M48" s="409" t="s">
        <v>2460</v>
      </c>
      <c r="N48" s="409" t="s">
        <v>1820</v>
      </c>
      <c r="O48" s="412">
        <v>43080.17</v>
      </c>
      <c r="P48" s="497" t="str">
        <f t="shared" si="0"/>
        <v>F2</v>
      </c>
    </row>
    <row r="49" spans="1:16" ht="140.25" x14ac:dyDescent="0.3">
      <c r="A49" s="409" t="s">
        <v>1669</v>
      </c>
      <c r="B49" s="409" t="s">
        <v>1670</v>
      </c>
      <c r="C49" s="409" t="s">
        <v>1811</v>
      </c>
      <c r="D49" s="409" t="s">
        <v>1817</v>
      </c>
      <c r="E49" s="409" t="s">
        <v>1818</v>
      </c>
      <c r="F49" s="409" t="s">
        <v>1790</v>
      </c>
      <c r="G49" s="409" t="s">
        <v>589</v>
      </c>
      <c r="H49" s="409" t="s">
        <v>1668</v>
      </c>
      <c r="I49" s="409" t="s">
        <v>1809</v>
      </c>
      <c r="J49" s="409" t="s">
        <v>1810</v>
      </c>
      <c r="K49" s="409" t="s">
        <v>1659</v>
      </c>
      <c r="L49" s="409" t="s">
        <v>1660</v>
      </c>
      <c r="M49" s="409" t="s">
        <v>2460</v>
      </c>
      <c r="N49" s="409" t="s">
        <v>1820</v>
      </c>
      <c r="O49" s="412">
        <v>711207.11</v>
      </c>
      <c r="P49" s="497" t="str">
        <f t="shared" si="0"/>
        <v>F2</v>
      </c>
    </row>
    <row r="50" spans="1:16" ht="140.25" x14ac:dyDescent="0.3">
      <c r="A50" s="409" t="s">
        <v>1669</v>
      </c>
      <c r="B50" s="409" t="s">
        <v>1670</v>
      </c>
      <c r="C50" s="409" t="s">
        <v>1811</v>
      </c>
      <c r="D50" s="409" t="s">
        <v>1817</v>
      </c>
      <c r="E50" s="409" t="s">
        <v>1818</v>
      </c>
      <c r="F50" s="409" t="s">
        <v>1790</v>
      </c>
      <c r="G50" s="409" t="s">
        <v>589</v>
      </c>
      <c r="H50" s="409" t="s">
        <v>1668</v>
      </c>
      <c r="I50" s="409" t="s">
        <v>1793</v>
      </c>
      <c r="J50" s="409" t="s">
        <v>1794</v>
      </c>
      <c r="K50" s="409" t="s">
        <v>1655</v>
      </c>
      <c r="L50" s="409" t="s">
        <v>1656</v>
      </c>
      <c r="M50" s="409" t="s">
        <v>2460</v>
      </c>
      <c r="N50" s="409" t="s">
        <v>1820</v>
      </c>
      <c r="O50" s="412">
        <v>57475.62</v>
      </c>
      <c r="P50" s="497" t="str">
        <f t="shared" si="0"/>
        <v>F2</v>
      </c>
    </row>
    <row r="51" spans="1:16" ht="140.25" x14ac:dyDescent="0.3">
      <c r="A51" s="409" t="s">
        <v>1669</v>
      </c>
      <c r="B51" s="409" t="s">
        <v>1670</v>
      </c>
      <c r="C51" s="409" t="s">
        <v>1811</v>
      </c>
      <c r="D51" s="409" t="s">
        <v>1817</v>
      </c>
      <c r="E51" s="409" t="s">
        <v>1818</v>
      </c>
      <c r="F51" s="409" t="s">
        <v>1790</v>
      </c>
      <c r="G51" s="409" t="s">
        <v>589</v>
      </c>
      <c r="H51" s="409" t="s">
        <v>1668</v>
      </c>
      <c r="I51" s="409" t="s">
        <v>1793</v>
      </c>
      <c r="J51" s="409" t="s">
        <v>1794</v>
      </c>
      <c r="K51" s="409" t="s">
        <v>1659</v>
      </c>
      <c r="L51" s="409" t="s">
        <v>1660</v>
      </c>
      <c r="M51" s="409" t="s">
        <v>2460</v>
      </c>
      <c r="N51" s="409" t="s">
        <v>1820</v>
      </c>
      <c r="O51" s="412">
        <v>948860.47</v>
      </c>
      <c r="P51" s="497" t="str">
        <f t="shared" si="0"/>
        <v>F2</v>
      </c>
    </row>
    <row r="52" spans="1:16" ht="140.25" x14ac:dyDescent="0.3">
      <c r="A52" s="409" t="s">
        <v>1669</v>
      </c>
      <c r="B52" s="409" t="s">
        <v>1670</v>
      </c>
      <c r="C52" s="409" t="s">
        <v>1811</v>
      </c>
      <c r="D52" s="409" t="s">
        <v>1817</v>
      </c>
      <c r="E52" s="409" t="s">
        <v>1818</v>
      </c>
      <c r="F52" s="409" t="s">
        <v>1790</v>
      </c>
      <c r="G52" s="409" t="s">
        <v>589</v>
      </c>
      <c r="H52" s="409" t="s">
        <v>1668</v>
      </c>
      <c r="I52" s="409" t="s">
        <v>1795</v>
      </c>
      <c r="J52" s="409" t="s">
        <v>1796</v>
      </c>
      <c r="K52" s="409" t="s">
        <v>1655</v>
      </c>
      <c r="L52" s="409" t="s">
        <v>1656</v>
      </c>
      <c r="M52" s="409" t="s">
        <v>2460</v>
      </c>
      <c r="N52" s="409" t="s">
        <v>1820</v>
      </c>
      <c r="O52" s="412">
        <v>57141.9</v>
      </c>
      <c r="P52" s="497" t="str">
        <f t="shared" si="0"/>
        <v>F2</v>
      </c>
    </row>
    <row r="53" spans="1:16" ht="140.25" x14ac:dyDescent="0.3">
      <c r="A53" s="409" t="s">
        <v>1669</v>
      </c>
      <c r="B53" s="409" t="s">
        <v>1670</v>
      </c>
      <c r="C53" s="409" t="s">
        <v>1811</v>
      </c>
      <c r="D53" s="409" t="s">
        <v>1817</v>
      </c>
      <c r="E53" s="409" t="s">
        <v>1818</v>
      </c>
      <c r="F53" s="409" t="s">
        <v>1790</v>
      </c>
      <c r="G53" s="409" t="s">
        <v>589</v>
      </c>
      <c r="H53" s="409" t="s">
        <v>1668</v>
      </c>
      <c r="I53" s="409" t="s">
        <v>1795</v>
      </c>
      <c r="J53" s="409" t="s">
        <v>1796</v>
      </c>
      <c r="K53" s="409" t="s">
        <v>1659</v>
      </c>
      <c r="L53" s="409" t="s">
        <v>1660</v>
      </c>
      <c r="M53" s="409" t="s">
        <v>2460</v>
      </c>
      <c r="N53" s="409" t="s">
        <v>1820</v>
      </c>
      <c r="O53" s="412">
        <v>943351.12</v>
      </c>
      <c r="P53" s="497" t="str">
        <f t="shared" si="0"/>
        <v>F2</v>
      </c>
    </row>
    <row r="54" spans="1:16" ht="140.25" x14ac:dyDescent="0.3">
      <c r="A54" s="409" t="s">
        <v>1669</v>
      </c>
      <c r="B54" s="409" t="s">
        <v>1670</v>
      </c>
      <c r="C54" s="409" t="s">
        <v>1811</v>
      </c>
      <c r="D54" s="409" t="s">
        <v>1817</v>
      </c>
      <c r="E54" s="409" t="s">
        <v>1818</v>
      </c>
      <c r="F54" s="409" t="s">
        <v>1790</v>
      </c>
      <c r="G54" s="409" t="s">
        <v>589</v>
      </c>
      <c r="H54" s="409" t="s">
        <v>1668</v>
      </c>
      <c r="I54" s="409" t="s">
        <v>1688</v>
      </c>
      <c r="J54" s="409" t="s">
        <v>1689</v>
      </c>
      <c r="K54" s="409" t="s">
        <v>1655</v>
      </c>
      <c r="L54" s="409" t="s">
        <v>1656</v>
      </c>
      <c r="M54" s="409" t="s">
        <v>2460</v>
      </c>
      <c r="N54" s="409" t="s">
        <v>1820</v>
      </c>
      <c r="O54" s="412">
        <v>52985.58</v>
      </c>
      <c r="P54" s="497" t="str">
        <f t="shared" si="0"/>
        <v>F2</v>
      </c>
    </row>
    <row r="55" spans="1:16" ht="140.25" x14ac:dyDescent="0.3">
      <c r="A55" s="409" t="s">
        <v>1669</v>
      </c>
      <c r="B55" s="409" t="s">
        <v>1670</v>
      </c>
      <c r="C55" s="409" t="s">
        <v>1811</v>
      </c>
      <c r="D55" s="409" t="s">
        <v>1817</v>
      </c>
      <c r="E55" s="409" t="s">
        <v>1818</v>
      </c>
      <c r="F55" s="409" t="s">
        <v>1790</v>
      </c>
      <c r="G55" s="409" t="s">
        <v>589</v>
      </c>
      <c r="H55" s="409" t="s">
        <v>1668</v>
      </c>
      <c r="I55" s="409" t="s">
        <v>1688</v>
      </c>
      <c r="J55" s="409" t="s">
        <v>1689</v>
      </c>
      <c r="K55" s="409" t="s">
        <v>1659</v>
      </c>
      <c r="L55" s="409" t="s">
        <v>1660</v>
      </c>
      <c r="M55" s="409" t="s">
        <v>2460</v>
      </c>
      <c r="N55" s="409" t="s">
        <v>1820</v>
      </c>
      <c r="O55" s="412">
        <v>874734.66</v>
      </c>
      <c r="P55" s="497" t="str">
        <f t="shared" si="0"/>
        <v>F2</v>
      </c>
    </row>
    <row r="56" spans="1:16" ht="140.25" x14ac:dyDescent="0.3">
      <c r="A56" s="409" t="s">
        <v>1669</v>
      </c>
      <c r="B56" s="409" t="s">
        <v>1670</v>
      </c>
      <c r="C56" s="409" t="s">
        <v>1811</v>
      </c>
      <c r="D56" s="409" t="s">
        <v>1817</v>
      </c>
      <c r="E56" s="409" t="s">
        <v>1818</v>
      </c>
      <c r="F56" s="409" t="s">
        <v>1790</v>
      </c>
      <c r="G56" s="409" t="s">
        <v>589</v>
      </c>
      <c r="H56" s="409" t="s">
        <v>1668</v>
      </c>
      <c r="I56" s="409" t="s">
        <v>1821</v>
      </c>
      <c r="J56" s="409" t="s">
        <v>1822</v>
      </c>
      <c r="K56" s="409" t="s">
        <v>1655</v>
      </c>
      <c r="L56" s="409" t="s">
        <v>1656</v>
      </c>
      <c r="M56" s="409" t="s">
        <v>2460</v>
      </c>
      <c r="N56" s="409" t="s">
        <v>1820</v>
      </c>
      <c r="O56" s="412">
        <v>86314.43</v>
      </c>
      <c r="P56" s="497" t="str">
        <f t="shared" si="0"/>
        <v>F2</v>
      </c>
    </row>
    <row r="57" spans="1:16" ht="140.25" x14ac:dyDescent="0.3">
      <c r="A57" s="409" t="s">
        <v>1669</v>
      </c>
      <c r="B57" s="409" t="s">
        <v>1670</v>
      </c>
      <c r="C57" s="409" t="s">
        <v>1811</v>
      </c>
      <c r="D57" s="409" t="s">
        <v>1817</v>
      </c>
      <c r="E57" s="409" t="s">
        <v>1818</v>
      </c>
      <c r="F57" s="409" t="s">
        <v>1790</v>
      </c>
      <c r="G57" s="409" t="s">
        <v>589</v>
      </c>
      <c r="H57" s="409" t="s">
        <v>1668</v>
      </c>
      <c r="I57" s="409" t="s">
        <v>1821</v>
      </c>
      <c r="J57" s="409" t="s">
        <v>1822</v>
      </c>
      <c r="K57" s="409" t="s">
        <v>1659</v>
      </c>
      <c r="L57" s="409" t="s">
        <v>1660</v>
      </c>
      <c r="M57" s="409" t="s">
        <v>2460</v>
      </c>
      <c r="N57" s="409" t="s">
        <v>1820</v>
      </c>
      <c r="O57" s="412">
        <v>1424958.08</v>
      </c>
      <c r="P57" s="497" t="str">
        <f t="shared" si="0"/>
        <v>F2</v>
      </c>
    </row>
    <row r="58" spans="1:16" ht="140.25" x14ac:dyDescent="0.3">
      <c r="A58" s="409" t="s">
        <v>1669</v>
      </c>
      <c r="B58" s="409" t="s">
        <v>1670</v>
      </c>
      <c r="C58" s="409" t="s">
        <v>1811</v>
      </c>
      <c r="D58" s="409" t="s">
        <v>1817</v>
      </c>
      <c r="E58" s="409" t="s">
        <v>1818</v>
      </c>
      <c r="F58" s="409" t="s">
        <v>1790</v>
      </c>
      <c r="G58" s="409" t="s">
        <v>589</v>
      </c>
      <c r="H58" s="409" t="s">
        <v>1668</v>
      </c>
      <c r="I58" s="409" t="s">
        <v>1690</v>
      </c>
      <c r="J58" s="409" t="s">
        <v>1691</v>
      </c>
      <c r="K58" s="409" t="s">
        <v>1655</v>
      </c>
      <c r="L58" s="409" t="s">
        <v>1656</v>
      </c>
      <c r="M58" s="409" t="s">
        <v>2460</v>
      </c>
      <c r="N58" s="409" t="s">
        <v>1820</v>
      </c>
      <c r="O58" s="412">
        <v>104977.69</v>
      </c>
      <c r="P58" s="497" t="str">
        <f t="shared" si="0"/>
        <v>F2</v>
      </c>
    </row>
    <row r="59" spans="1:16" ht="140.25" x14ac:dyDescent="0.3">
      <c r="A59" s="409" t="s">
        <v>1669</v>
      </c>
      <c r="B59" s="409" t="s">
        <v>1670</v>
      </c>
      <c r="C59" s="409" t="s">
        <v>1811</v>
      </c>
      <c r="D59" s="409" t="s">
        <v>1817</v>
      </c>
      <c r="E59" s="409" t="s">
        <v>1818</v>
      </c>
      <c r="F59" s="409" t="s">
        <v>1790</v>
      </c>
      <c r="G59" s="409" t="s">
        <v>589</v>
      </c>
      <c r="H59" s="409" t="s">
        <v>1668</v>
      </c>
      <c r="I59" s="409" t="s">
        <v>1690</v>
      </c>
      <c r="J59" s="409" t="s">
        <v>1691</v>
      </c>
      <c r="K59" s="409" t="s">
        <v>1659</v>
      </c>
      <c r="L59" s="409" t="s">
        <v>1660</v>
      </c>
      <c r="M59" s="409" t="s">
        <v>2460</v>
      </c>
      <c r="N59" s="409" t="s">
        <v>1820</v>
      </c>
      <c r="O59" s="412">
        <v>1733068.24</v>
      </c>
      <c r="P59" s="497" t="str">
        <f t="shared" si="0"/>
        <v>F2</v>
      </c>
    </row>
    <row r="60" spans="1:16" ht="140.25" x14ac:dyDescent="0.3">
      <c r="A60" s="409" t="s">
        <v>1669</v>
      </c>
      <c r="B60" s="409" t="s">
        <v>1670</v>
      </c>
      <c r="C60" s="409" t="s">
        <v>1811</v>
      </c>
      <c r="D60" s="409" t="s">
        <v>1817</v>
      </c>
      <c r="E60" s="409" t="s">
        <v>1818</v>
      </c>
      <c r="F60" s="409" t="s">
        <v>1790</v>
      </c>
      <c r="G60" s="409" t="s">
        <v>589</v>
      </c>
      <c r="H60" s="409" t="s">
        <v>1668</v>
      </c>
      <c r="I60" s="409" t="s">
        <v>2129</v>
      </c>
      <c r="J60" s="409" t="s">
        <v>2130</v>
      </c>
      <c r="K60" s="409" t="s">
        <v>1655</v>
      </c>
      <c r="L60" s="409" t="s">
        <v>1656</v>
      </c>
      <c r="M60" s="409" t="s">
        <v>2460</v>
      </c>
      <c r="N60" s="409" t="s">
        <v>1820</v>
      </c>
      <c r="O60" s="412">
        <v>25091.98</v>
      </c>
      <c r="P60" s="497" t="str">
        <f t="shared" si="0"/>
        <v>F2</v>
      </c>
    </row>
    <row r="61" spans="1:16" ht="140.25" x14ac:dyDescent="0.3">
      <c r="A61" s="409" t="s">
        <v>1669</v>
      </c>
      <c r="B61" s="409" t="s">
        <v>1670</v>
      </c>
      <c r="C61" s="409" t="s">
        <v>1811</v>
      </c>
      <c r="D61" s="409" t="s">
        <v>1817</v>
      </c>
      <c r="E61" s="409" t="s">
        <v>1818</v>
      </c>
      <c r="F61" s="409" t="s">
        <v>1790</v>
      </c>
      <c r="G61" s="409" t="s">
        <v>589</v>
      </c>
      <c r="H61" s="409" t="s">
        <v>1668</v>
      </c>
      <c r="I61" s="409" t="s">
        <v>2129</v>
      </c>
      <c r="J61" s="409" t="s">
        <v>2130</v>
      </c>
      <c r="K61" s="409" t="s">
        <v>1659</v>
      </c>
      <c r="L61" s="409" t="s">
        <v>1660</v>
      </c>
      <c r="M61" s="409" t="s">
        <v>2460</v>
      </c>
      <c r="N61" s="409" t="s">
        <v>1820</v>
      </c>
      <c r="O61" s="412">
        <v>414241.57</v>
      </c>
      <c r="P61" s="497" t="str">
        <f t="shared" si="0"/>
        <v>F2</v>
      </c>
    </row>
    <row r="62" spans="1:16" ht="140.25" x14ac:dyDescent="0.3">
      <c r="A62" s="409" t="s">
        <v>1669</v>
      </c>
      <c r="B62" s="409" t="s">
        <v>1670</v>
      </c>
      <c r="C62" s="409" t="s">
        <v>1811</v>
      </c>
      <c r="D62" s="409" t="s">
        <v>1817</v>
      </c>
      <c r="E62" s="409" t="s">
        <v>1818</v>
      </c>
      <c r="F62" s="409" t="s">
        <v>1790</v>
      </c>
      <c r="G62" s="409" t="s">
        <v>589</v>
      </c>
      <c r="H62" s="409" t="s">
        <v>1668</v>
      </c>
      <c r="I62" s="409" t="s">
        <v>1694</v>
      </c>
      <c r="J62" s="409" t="s">
        <v>1695</v>
      </c>
      <c r="K62" s="409" t="s">
        <v>1655</v>
      </c>
      <c r="L62" s="409" t="s">
        <v>1656</v>
      </c>
      <c r="M62" s="409" t="s">
        <v>2460</v>
      </c>
      <c r="N62" s="409" t="s">
        <v>1820</v>
      </c>
      <c r="O62" s="412">
        <v>219264.12</v>
      </c>
      <c r="P62" s="497" t="str">
        <f t="shared" si="0"/>
        <v>F2</v>
      </c>
    </row>
    <row r="63" spans="1:16" ht="140.25" x14ac:dyDescent="0.3">
      <c r="A63" s="409" t="s">
        <v>1669</v>
      </c>
      <c r="B63" s="409" t="s">
        <v>1670</v>
      </c>
      <c r="C63" s="409" t="s">
        <v>1811</v>
      </c>
      <c r="D63" s="409" t="s">
        <v>1817</v>
      </c>
      <c r="E63" s="409" t="s">
        <v>1818</v>
      </c>
      <c r="F63" s="409" t="s">
        <v>1790</v>
      </c>
      <c r="G63" s="409" t="s">
        <v>589</v>
      </c>
      <c r="H63" s="409" t="s">
        <v>1668</v>
      </c>
      <c r="I63" s="409" t="s">
        <v>1694</v>
      </c>
      <c r="J63" s="409" t="s">
        <v>1695</v>
      </c>
      <c r="K63" s="409" t="s">
        <v>1659</v>
      </c>
      <c r="L63" s="409" t="s">
        <v>1660</v>
      </c>
      <c r="M63" s="409" t="s">
        <v>2460</v>
      </c>
      <c r="N63" s="409" t="s">
        <v>1820</v>
      </c>
      <c r="O63" s="412">
        <v>3619813.86</v>
      </c>
      <c r="P63" s="497" t="str">
        <f t="shared" si="0"/>
        <v>F2</v>
      </c>
    </row>
    <row r="64" spans="1:16" ht="140.25" x14ac:dyDescent="0.3">
      <c r="A64" s="409" t="s">
        <v>1669</v>
      </c>
      <c r="B64" s="409" t="s">
        <v>1670</v>
      </c>
      <c r="C64" s="409" t="s">
        <v>1811</v>
      </c>
      <c r="D64" s="409" t="s">
        <v>1817</v>
      </c>
      <c r="E64" s="409" t="s">
        <v>1818</v>
      </c>
      <c r="F64" s="409" t="s">
        <v>1790</v>
      </c>
      <c r="G64" s="409" t="s">
        <v>589</v>
      </c>
      <c r="H64" s="409" t="s">
        <v>1668</v>
      </c>
      <c r="I64" s="409" t="s">
        <v>2463</v>
      </c>
      <c r="J64" s="409" t="s">
        <v>2464</v>
      </c>
      <c r="K64" s="409" t="s">
        <v>1655</v>
      </c>
      <c r="L64" s="409" t="s">
        <v>1656</v>
      </c>
      <c r="M64" s="409" t="s">
        <v>2460</v>
      </c>
      <c r="N64" s="409" t="s">
        <v>1820</v>
      </c>
      <c r="O64" s="412">
        <v>29643.29</v>
      </c>
      <c r="P64" s="497" t="str">
        <f t="shared" si="0"/>
        <v>F2</v>
      </c>
    </row>
    <row r="65" spans="1:16" ht="140.25" x14ac:dyDescent="0.3">
      <c r="A65" s="409" t="s">
        <v>1669</v>
      </c>
      <c r="B65" s="409" t="s">
        <v>1670</v>
      </c>
      <c r="C65" s="409" t="s">
        <v>1811</v>
      </c>
      <c r="D65" s="409" t="s">
        <v>1817</v>
      </c>
      <c r="E65" s="409" t="s">
        <v>1818</v>
      </c>
      <c r="F65" s="409" t="s">
        <v>1790</v>
      </c>
      <c r="G65" s="409" t="s">
        <v>589</v>
      </c>
      <c r="H65" s="409" t="s">
        <v>1668</v>
      </c>
      <c r="I65" s="409" t="s">
        <v>2463</v>
      </c>
      <c r="J65" s="409" t="s">
        <v>2464</v>
      </c>
      <c r="K65" s="409" t="s">
        <v>1659</v>
      </c>
      <c r="L65" s="409" t="s">
        <v>1660</v>
      </c>
      <c r="M65" s="409" t="s">
        <v>2460</v>
      </c>
      <c r="N65" s="409" t="s">
        <v>1820</v>
      </c>
      <c r="O65" s="412">
        <v>489378.71</v>
      </c>
      <c r="P65" s="497" t="str">
        <f t="shared" si="0"/>
        <v>F2</v>
      </c>
    </row>
    <row r="66" spans="1:16" ht="140.25" x14ac:dyDescent="0.3">
      <c r="A66" s="409" t="s">
        <v>1669</v>
      </c>
      <c r="B66" s="409" t="s">
        <v>1670</v>
      </c>
      <c r="C66" s="409" t="s">
        <v>1811</v>
      </c>
      <c r="D66" s="409" t="s">
        <v>1817</v>
      </c>
      <c r="E66" s="409" t="s">
        <v>1818</v>
      </c>
      <c r="F66" s="409" t="s">
        <v>1790</v>
      </c>
      <c r="G66" s="409" t="s">
        <v>589</v>
      </c>
      <c r="H66" s="409" t="s">
        <v>1668</v>
      </c>
      <c r="I66" s="409" t="s">
        <v>1696</v>
      </c>
      <c r="J66" s="409" t="s">
        <v>1697</v>
      </c>
      <c r="K66" s="409" t="s">
        <v>1655</v>
      </c>
      <c r="L66" s="409" t="s">
        <v>1656</v>
      </c>
      <c r="M66" s="409" t="s">
        <v>2460</v>
      </c>
      <c r="N66" s="409" t="s">
        <v>1820</v>
      </c>
      <c r="O66" s="412">
        <v>47355.19</v>
      </c>
      <c r="P66" s="497" t="str">
        <f t="shared" si="0"/>
        <v>F2</v>
      </c>
    </row>
    <row r="67" spans="1:16" ht="140.25" x14ac:dyDescent="0.3">
      <c r="A67" s="409" t="s">
        <v>1669</v>
      </c>
      <c r="B67" s="409" t="s">
        <v>1670</v>
      </c>
      <c r="C67" s="409" t="s">
        <v>1811</v>
      </c>
      <c r="D67" s="409" t="s">
        <v>1817</v>
      </c>
      <c r="E67" s="409" t="s">
        <v>1818</v>
      </c>
      <c r="F67" s="409" t="s">
        <v>1790</v>
      </c>
      <c r="G67" s="409" t="s">
        <v>589</v>
      </c>
      <c r="H67" s="409" t="s">
        <v>1668</v>
      </c>
      <c r="I67" s="409" t="s">
        <v>1696</v>
      </c>
      <c r="J67" s="409" t="s">
        <v>1697</v>
      </c>
      <c r="K67" s="409" t="s">
        <v>1659</v>
      </c>
      <c r="L67" s="409" t="s">
        <v>1660</v>
      </c>
      <c r="M67" s="409" t="s">
        <v>2460</v>
      </c>
      <c r="N67" s="409" t="s">
        <v>1820</v>
      </c>
      <c r="O67" s="412">
        <v>781782.96</v>
      </c>
      <c r="P67" s="497" t="str">
        <f t="shared" si="0"/>
        <v>F2</v>
      </c>
    </row>
    <row r="68" spans="1:16" ht="140.25" x14ac:dyDescent="0.3">
      <c r="A68" s="409" t="s">
        <v>1669</v>
      </c>
      <c r="B68" s="409" t="s">
        <v>1670</v>
      </c>
      <c r="C68" s="409" t="s">
        <v>1811</v>
      </c>
      <c r="D68" s="409" t="s">
        <v>1817</v>
      </c>
      <c r="E68" s="409" t="s">
        <v>1818</v>
      </c>
      <c r="F68" s="409" t="s">
        <v>1790</v>
      </c>
      <c r="G68" s="409" t="s">
        <v>589</v>
      </c>
      <c r="H68" s="409" t="s">
        <v>1668</v>
      </c>
      <c r="I68" s="409" t="s">
        <v>1827</v>
      </c>
      <c r="J68" s="409" t="s">
        <v>1828</v>
      </c>
      <c r="K68" s="409" t="s">
        <v>1655</v>
      </c>
      <c r="L68" s="409" t="s">
        <v>1656</v>
      </c>
      <c r="M68" s="409" t="s">
        <v>2460</v>
      </c>
      <c r="N68" s="409" t="s">
        <v>1820</v>
      </c>
      <c r="O68" s="412">
        <v>36663.4</v>
      </c>
      <c r="P68" s="497" t="str">
        <f t="shared" si="0"/>
        <v>F2</v>
      </c>
    </row>
    <row r="69" spans="1:16" ht="140.25" x14ac:dyDescent="0.3">
      <c r="A69" s="409" t="s">
        <v>1669</v>
      </c>
      <c r="B69" s="409" t="s">
        <v>1670</v>
      </c>
      <c r="C69" s="409" t="s">
        <v>1811</v>
      </c>
      <c r="D69" s="409" t="s">
        <v>1817</v>
      </c>
      <c r="E69" s="409" t="s">
        <v>1818</v>
      </c>
      <c r="F69" s="409" t="s">
        <v>1790</v>
      </c>
      <c r="G69" s="409" t="s">
        <v>589</v>
      </c>
      <c r="H69" s="409" t="s">
        <v>1668</v>
      </c>
      <c r="I69" s="409" t="s">
        <v>1827</v>
      </c>
      <c r="J69" s="409" t="s">
        <v>1828</v>
      </c>
      <c r="K69" s="409" t="s">
        <v>1659</v>
      </c>
      <c r="L69" s="409" t="s">
        <v>1660</v>
      </c>
      <c r="M69" s="409" t="s">
        <v>2460</v>
      </c>
      <c r="N69" s="409" t="s">
        <v>1820</v>
      </c>
      <c r="O69" s="412">
        <v>605273.06000000006</v>
      </c>
      <c r="P69" s="497" t="str">
        <f t="shared" si="0"/>
        <v>F2</v>
      </c>
    </row>
    <row r="70" spans="1:16" ht="140.25" x14ac:dyDescent="0.3">
      <c r="A70" s="409" t="s">
        <v>1669</v>
      </c>
      <c r="B70" s="409" t="s">
        <v>1670</v>
      </c>
      <c r="C70" s="409" t="s">
        <v>1811</v>
      </c>
      <c r="D70" s="409" t="s">
        <v>1817</v>
      </c>
      <c r="E70" s="409" t="s">
        <v>1818</v>
      </c>
      <c r="F70" s="409" t="s">
        <v>1790</v>
      </c>
      <c r="G70" s="409" t="s">
        <v>589</v>
      </c>
      <c r="H70" s="409" t="s">
        <v>1668</v>
      </c>
      <c r="I70" s="409" t="s">
        <v>1698</v>
      </c>
      <c r="J70" s="409" t="s">
        <v>1699</v>
      </c>
      <c r="K70" s="409" t="s">
        <v>1655</v>
      </c>
      <c r="L70" s="409" t="s">
        <v>1656</v>
      </c>
      <c r="M70" s="409" t="s">
        <v>2460</v>
      </c>
      <c r="N70" s="409" t="s">
        <v>1820</v>
      </c>
      <c r="O70" s="412">
        <v>43927.99</v>
      </c>
      <c r="P70" s="497" t="str">
        <f t="shared" si="0"/>
        <v>F2</v>
      </c>
    </row>
    <row r="71" spans="1:16" ht="140.25" x14ac:dyDescent="0.3">
      <c r="A71" s="409" t="s">
        <v>1669</v>
      </c>
      <c r="B71" s="409" t="s">
        <v>1670</v>
      </c>
      <c r="C71" s="409" t="s">
        <v>1811</v>
      </c>
      <c r="D71" s="409" t="s">
        <v>1817</v>
      </c>
      <c r="E71" s="409" t="s">
        <v>1818</v>
      </c>
      <c r="F71" s="409" t="s">
        <v>1790</v>
      </c>
      <c r="G71" s="409" t="s">
        <v>589</v>
      </c>
      <c r="H71" s="409" t="s">
        <v>1668</v>
      </c>
      <c r="I71" s="409" t="s">
        <v>1698</v>
      </c>
      <c r="J71" s="409" t="s">
        <v>1699</v>
      </c>
      <c r="K71" s="409" t="s">
        <v>1659</v>
      </c>
      <c r="L71" s="409" t="s">
        <v>1660</v>
      </c>
      <c r="M71" s="409" t="s">
        <v>2460</v>
      </c>
      <c r="N71" s="409" t="s">
        <v>1820</v>
      </c>
      <c r="O71" s="412">
        <v>725203.64</v>
      </c>
      <c r="P71" s="497" t="str">
        <f t="shared" si="0"/>
        <v>F2</v>
      </c>
    </row>
    <row r="72" spans="1:16" ht="165.75" x14ac:dyDescent="0.3">
      <c r="A72" s="409" t="s">
        <v>1669</v>
      </c>
      <c r="B72" s="409" t="s">
        <v>1670</v>
      </c>
      <c r="C72" s="409" t="s">
        <v>1716</v>
      </c>
      <c r="D72" s="409" t="s">
        <v>2442</v>
      </c>
      <c r="E72" s="409" t="s">
        <v>2443</v>
      </c>
      <c r="F72" s="409" t="s">
        <v>1707</v>
      </c>
      <c r="G72" s="498" t="s">
        <v>2444</v>
      </c>
      <c r="H72" s="498" t="s">
        <v>2445</v>
      </c>
      <c r="I72" s="409" t="s">
        <v>589</v>
      </c>
      <c r="J72" s="409"/>
      <c r="K72" s="409" t="s">
        <v>1710</v>
      </c>
      <c r="L72" s="409" t="s">
        <v>1711</v>
      </c>
      <c r="M72" s="409" t="s">
        <v>589</v>
      </c>
      <c r="N72" s="409"/>
      <c r="O72" s="412">
        <v>39929898.979999997</v>
      </c>
      <c r="P72" s="497" t="str">
        <f t="shared" si="0"/>
        <v>E1</v>
      </c>
    </row>
    <row r="73" spans="1:16" ht="165.75" x14ac:dyDescent="0.3">
      <c r="A73" s="409" t="s">
        <v>1669</v>
      </c>
      <c r="B73" s="409" t="s">
        <v>1670</v>
      </c>
      <c r="C73" s="409" t="s">
        <v>1716</v>
      </c>
      <c r="D73" s="409" t="s">
        <v>2442</v>
      </c>
      <c r="E73" s="409" t="s">
        <v>2443</v>
      </c>
      <c r="F73" s="409" t="s">
        <v>1707</v>
      </c>
      <c r="G73" s="498" t="s">
        <v>2444</v>
      </c>
      <c r="H73" s="498" t="s">
        <v>2445</v>
      </c>
      <c r="I73" s="409" t="s">
        <v>589</v>
      </c>
      <c r="J73" s="409"/>
      <c r="K73" s="409" t="s">
        <v>1710</v>
      </c>
      <c r="L73" s="409" t="s">
        <v>1711</v>
      </c>
      <c r="M73" s="409" t="s">
        <v>2446</v>
      </c>
      <c r="N73" s="409" t="s">
        <v>2447</v>
      </c>
      <c r="O73" s="412">
        <v>900701.02</v>
      </c>
      <c r="P73" s="497" t="str">
        <f t="shared" si="0"/>
        <v>E1</v>
      </c>
    </row>
    <row r="74" spans="1:16" ht="165.75" x14ac:dyDescent="0.3">
      <c r="A74" s="409" t="s">
        <v>1669</v>
      </c>
      <c r="B74" s="409" t="s">
        <v>1670</v>
      </c>
      <c r="C74" s="409" t="s">
        <v>1716</v>
      </c>
      <c r="D74" s="409" t="s">
        <v>2442</v>
      </c>
      <c r="E74" s="409" t="s">
        <v>2443</v>
      </c>
      <c r="F74" s="409" t="s">
        <v>1707</v>
      </c>
      <c r="G74" s="498" t="s">
        <v>2444</v>
      </c>
      <c r="H74" s="498" t="s">
        <v>2445</v>
      </c>
      <c r="I74" s="409" t="s">
        <v>589</v>
      </c>
      <c r="J74" s="409"/>
      <c r="K74" s="409" t="s">
        <v>1714</v>
      </c>
      <c r="L74" s="409" t="s">
        <v>1715</v>
      </c>
      <c r="M74" s="409" t="s">
        <v>2446</v>
      </c>
      <c r="N74" s="409" t="s">
        <v>2447</v>
      </c>
      <c r="O74" s="412">
        <v>89169400</v>
      </c>
      <c r="P74" s="497" t="str">
        <f t="shared" si="0"/>
        <v>E1</v>
      </c>
    </row>
    <row r="75" spans="1:16" ht="140.25" x14ac:dyDescent="0.3">
      <c r="A75" s="409" t="s">
        <v>1669</v>
      </c>
      <c r="B75" s="409" t="s">
        <v>1670</v>
      </c>
      <c r="C75" s="409" t="s">
        <v>1716</v>
      </c>
      <c r="D75" s="409" t="s">
        <v>1717</v>
      </c>
      <c r="E75" s="409" t="s">
        <v>2448</v>
      </c>
      <c r="F75" s="409" t="s">
        <v>1707</v>
      </c>
      <c r="G75" s="498" t="s">
        <v>2449</v>
      </c>
      <c r="H75" s="498" t="s">
        <v>2450</v>
      </c>
      <c r="I75" s="409" t="s">
        <v>589</v>
      </c>
      <c r="J75" s="409"/>
      <c r="K75" s="409" t="s">
        <v>1710</v>
      </c>
      <c r="L75" s="409" t="s">
        <v>1711</v>
      </c>
      <c r="M75" s="409" t="s">
        <v>589</v>
      </c>
      <c r="N75" s="409"/>
      <c r="O75" s="412">
        <v>12178547.369999999</v>
      </c>
      <c r="P75" s="497" t="str">
        <f t="shared" si="0"/>
        <v>E1</v>
      </c>
    </row>
    <row r="76" spans="1:16" ht="140.25" x14ac:dyDescent="0.3">
      <c r="A76" s="409" t="s">
        <v>1669</v>
      </c>
      <c r="B76" s="409" t="s">
        <v>1670</v>
      </c>
      <c r="C76" s="409" t="s">
        <v>1716</v>
      </c>
      <c r="D76" s="409" t="s">
        <v>1717</v>
      </c>
      <c r="E76" s="409" t="s">
        <v>2448</v>
      </c>
      <c r="F76" s="409" t="s">
        <v>1707</v>
      </c>
      <c r="G76" s="498" t="s">
        <v>2449</v>
      </c>
      <c r="H76" s="498" t="s">
        <v>2450</v>
      </c>
      <c r="I76" s="409" t="s">
        <v>589</v>
      </c>
      <c r="J76" s="409"/>
      <c r="K76" s="409" t="s">
        <v>1714</v>
      </c>
      <c r="L76" s="409" t="s">
        <v>1715</v>
      </c>
      <c r="M76" s="409" t="s">
        <v>589</v>
      </c>
      <c r="N76" s="409"/>
      <c r="O76" s="412">
        <v>231392400</v>
      </c>
      <c r="P76" s="497" t="str">
        <f t="shared" si="0"/>
        <v>E1</v>
      </c>
    </row>
    <row r="77" spans="1:16" ht="153" x14ac:dyDescent="0.3">
      <c r="A77" s="409" t="s">
        <v>1669</v>
      </c>
      <c r="B77" s="409" t="s">
        <v>1670</v>
      </c>
      <c r="C77" s="409" t="s">
        <v>1835</v>
      </c>
      <c r="D77" s="409" t="s">
        <v>1836</v>
      </c>
      <c r="E77" s="409" t="s">
        <v>1837</v>
      </c>
      <c r="F77" s="409" t="s">
        <v>1838</v>
      </c>
      <c r="G77" s="409" t="s">
        <v>589</v>
      </c>
      <c r="H77" s="409" t="s">
        <v>1668</v>
      </c>
      <c r="I77" s="409" t="s">
        <v>589</v>
      </c>
      <c r="J77" s="409"/>
      <c r="K77" s="409" t="s">
        <v>1710</v>
      </c>
      <c r="L77" s="409" t="s">
        <v>1711</v>
      </c>
      <c r="M77" s="409" t="s">
        <v>589</v>
      </c>
      <c r="N77" s="409"/>
      <c r="O77" s="412">
        <v>127238800</v>
      </c>
      <c r="P77" s="497" t="str">
        <f t="shared" si="0"/>
        <v>P1</v>
      </c>
    </row>
    <row r="78" spans="1:16" ht="178.5" x14ac:dyDescent="0.3">
      <c r="A78" s="409" t="s">
        <v>1669</v>
      </c>
      <c r="B78" s="409" t="s">
        <v>1670</v>
      </c>
      <c r="C78" s="409" t="s">
        <v>1835</v>
      </c>
      <c r="D78" s="409" t="s">
        <v>1839</v>
      </c>
      <c r="E78" s="409" t="s">
        <v>1840</v>
      </c>
      <c r="F78" s="409" t="s">
        <v>1838</v>
      </c>
      <c r="G78" s="409" t="s">
        <v>589</v>
      </c>
      <c r="H78" s="409" t="s">
        <v>1668</v>
      </c>
      <c r="I78" s="409" t="s">
        <v>589</v>
      </c>
      <c r="J78" s="409"/>
      <c r="K78" s="409" t="s">
        <v>1710</v>
      </c>
      <c r="L78" s="409" t="s">
        <v>1711</v>
      </c>
      <c r="M78" s="409" t="s">
        <v>589</v>
      </c>
      <c r="N78" s="409"/>
      <c r="O78" s="412">
        <v>100588800</v>
      </c>
      <c r="P78" s="497" t="str">
        <f t="shared" si="0"/>
        <v>P1</v>
      </c>
    </row>
    <row r="79" spans="1:16" ht="204" x14ac:dyDescent="0.3">
      <c r="A79" s="409" t="s">
        <v>1669</v>
      </c>
      <c r="B79" s="409" t="s">
        <v>1670</v>
      </c>
      <c r="C79" s="409" t="s">
        <v>1835</v>
      </c>
      <c r="D79" s="409" t="s">
        <v>1841</v>
      </c>
      <c r="E79" s="409" t="s">
        <v>1842</v>
      </c>
      <c r="F79" s="409" t="s">
        <v>1843</v>
      </c>
      <c r="G79" s="409" t="s">
        <v>1844</v>
      </c>
      <c r="H79" s="409" t="s">
        <v>1845</v>
      </c>
      <c r="I79" s="409" t="s">
        <v>589</v>
      </c>
      <c r="J79" s="409"/>
      <c r="K79" s="409" t="s">
        <v>1655</v>
      </c>
      <c r="L79" s="409" t="s">
        <v>1656</v>
      </c>
      <c r="M79" s="409" t="s">
        <v>589</v>
      </c>
      <c r="N79" s="409"/>
      <c r="O79" s="412">
        <v>40858800</v>
      </c>
      <c r="P79" s="497" t="str">
        <f t="shared" si="0"/>
        <v>F1</v>
      </c>
    </row>
    <row r="80" spans="1:16" ht="178.5" x14ac:dyDescent="0.3">
      <c r="A80" s="409" t="s">
        <v>1669</v>
      </c>
      <c r="B80" s="409" t="s">
        <v>1670</v>
      </c>
      <c r="C80" s="409" t="s">
        <v>1835</v>
      </c>
      <c r="D80" s="409" t="s">
        <v>1846</v>
      </c>
      <c r="E80" s="409" t="s">
        <v>1847</v>
      </c>
      <c r="F80" s="409" t="s">
        <v>1838</v>
      </c>
      <c r="G80" s="409" t="s">
        <v>589</v>
      </c>
      <c r="H80" s="409" t="s">
        <v>1668</v>
      </c>
      <c r="I80" s="409" t="s">
        <v>589</v>
      </c>
      <c r="J80" s="409"/>
      <c r="K80" s="409" t="s">
        <v>1655</v>
      </c>
      <c r="L80" s="409" t="s">
        <v>1656</v>
      </c>
      <c r="M80" s="409" t="s">
        <v>589</v>
      </c>
      <c r="N80" s="409"/>
      <c r="O80" s="412">
        <v>4568200</v>
      </c>
      <c r="P80" s="497" t="str">
        <f t="shared" ref="P80:P143" si="1">MID(D80,4,2)</f>
        <v>F1</v>
      </c>
    </row>
    <row r="81" spans="1:16" ht="153" x14ac:dyDescent="0.3">
      <c r="A81" s="409" t="s">
        <v>1669</v>
      </c>
      <c r="B81" s="409" t="s">
        <v>1670</v>
      </c>
      <c r="C81" s="409" t="s">
        <v>2091</v>
      </c>
      <c r="D81" s="409" t="s">
        <v>2451</v>
      </c>
      <c r="E81" s="409" t="s">
        <v>2452</v>
      </c>
      <c r="F81" s="409" t="s">
        <v>1707</v>
      </c>
      <c r="G81" s="498" t="s">
        <v>2453</v>
      </c>
      <c r="H81" s="498" t="s">
        <v>2454</v>
      </c>
      <c r="I81" s="409" t="s">
        <v>589</v>
      </c>
      <c r="J81" s="409"/>
      <c r="K81" s="409" t="s">
        <v>1655</v>
      </c>
      <c r="L81" s="409" t="s">
        <v>1656</v>
      </c>
      <c r="M81" s="409" t="s">
        <v>589</v>
      </c>
      <c r="N81" s="409"/>
      <c r="O81" s="412">
        <v>3304990</v>
      </c>
      <c r="P81" s="497" t="str">
        <f t="shared" si="1"/>
        <v>P3</v>
      </c>
    </row>
    <row r="82" spans="1:16" ht="153" x14ac:dyDescent="0.3">
      <c r="A82" s="409" t="s">
        <v>1669</v>
      </c>
      <c r="B82" s="409" t="s">
        <v>1670</v>
      </c>
      <c r="C82" s="409" t="s">
        <v>2091</v>
      </c>
      <c r="D82" s="409" t="s">
        <v>2451</v>
      </c>
      <c r="E82" s="409" t="s">
        <v>2452</v>
      </c>
      <c r="F82" s="409" t="s">
        <v>1707</v>
      </c>
      <c r="G82" s="498" t="s">
        <v>2453</v>
      </c>
      <c r="H82" s="498" t="s">
        <v>2454</v>
      </c>
      <c r="I82" s="409" t="s">
        <v>589</v>
      </c>
      <c r="J82" s="409"/>
      <c r="K82" s="409" t="s">
        <v>1659</v>
      </c>
      <c r="L82" s="409" t="s">
        <v>1660</v>
      </c>
      <c r="M82" s="409" t="s">
        <v>589</v>
      </c>
      <c r="N82" s="409"/>
      <c r="O82" s="412">
        <v>327194500</v>
      </c>
      <c r="P82" s="497" t="str">
        <f t="shared" si="1"/>
        <v>P3</v>
      </c>
    </row>
    <row r="83" spans="1:16" ht="178.5" x14ac:dyDescent="0.3">
      <c r="A83" s="409" t="s">
        <v>1669</v>
      </c>
      <c r="B83" s="409" t="s">
        <v>1670</v>
      </c>
      <c r="C83" s="409" t="s">
        <v>1723</v>
      </c>
      <c r="D83" s="409" t="s">
        <v>1724</v>
      </c>
      <c r="E83" s="409" t="s">
        <v>1725</v>
      </c>
      <c r="F83" s="409" t="s">
        <v>1650</v>
      </c>
      <c r="G83" s="498" t="s">
        <v>2455</v>
      </c>
      <c r="H83" s="498" t="s">
        <v>2456</v>
      </c>
      <c r="I83" s="409" t="s">
        <v>1799</v>
      </c>
      <c r="J83" s="409" t="s">
        <v>1800</v>
      </c>
      <c r="K83" s="409" t="s">
        <v>1655</v>
      </c>
      <c r="L83" s="409" t="s">
        <v>1656</v>
      </c>
      <c r="M83" s="409" t="s">
        <v>589</v>
      </c>
      <c r="N83" s="409"/>
      <c r="O83" s="412">
        <v>330387.88</v>
      </c>
      <c r="P83" s="497" t="str">
        <f t="shared" si="1"/>
        <v>P5</v>
      </c>
    </row>
    <row r="84" spans="1:16" ht="178.5" x14ac:dyDescent="0.3">
      <c r="A84" s="409" t="s">
        <v>1669</v>
      </c>
      <c r="B84" s="409" t="s">
        <v>1670</v>
      </c>
      <c r="C84" s="409" t="s">
        <v>1723</v>
      </c>
      <c r="D84" s="409" t="s">
        <v>1724</v>
      </c>
      <c r="E84" s="409" t="s">
        <v>1725</v>
      </c>
      <c r="F84" s="409" t="s">
        <v>1650</v>
      </c>
      <c r="G84" s="498" t="s">
        <v>2455</v>
      </c>
      <c r="H84" s="498" t="s">
        <v>2456</v>
      </c>
      <c r="I84" s="409" t="s">
        <v>1799</v>
      </c>
      <c r="J84" s="409" t="s">
        <v>1800</v>
      </c>
      <c r="K84" s="409" t="s">
        <v>1659</v>
      </c>
      <c r="L84" s="409" t="s">
        <v>1660</v>
      </c>
      <c r="M84" s="409" t="s">
        <v>589</v>
      </c>
      <c r="N84" s="409"/>
      <c r="O84" s="412">
        <v>32708400</v>
      </c>
      <c r="P84" s="497" t="str">
        <f t="shared" si="1"/>
        <v>P5</v>
      </c>
    </row>
    <row r="85" spans="1:16" ht="25.5" x14ac:dyDescent="0.3">
      <c r="A85" s="416" t="s">
        <v>1730</v>
      </c>
      <c r="B85" s="417" t="s">
        <v>1731</v>
      </c>
      <c r="C85" s="417"/>
      <c r="D85" s="417"/>
      <c r="E85" s="417"/>
      <c r="F85" s="417"/>
      <c r="G85" s="417"/>
      <c r="H85" s="417"/>
      <c r="I85" s="417"/>
      <c r="J85" s="417"/>
      <c r="K85" s="417"/>
      <c r="L85" s="417"/>
      <c r="M85" s="417"/>
      <c r="N85" s="417"/>
      <c r="O85" s="418">
        <v>432803626.22000003</v>
      </c>
      <c r="P85" s="497" t="str">
        <f t="shared" si="1"/>
        <v/>
      </c>
    </row>
    <row r="86" spans="1:16" ht="216.75" x14ac:dyDescent="0.3">
      <c r="A86" s="409" t="s">
        <v>1730</v>
      </c>
      <c r="B86" s="409" t="s">
        <v>1731</v>
      </c>
      <c r="C86" s="409" t="s">
        <v>1716</v>
      </c>
      <c r="D86" s="409" t="s">
        <v>1848</v>
      </c>
      <c r="E86" s="409" t="s">
        <v>1849</v>
      </c>
      <c r="F86" s="409" t="s">
        <v>1976</v>
      </c>
      <c r="G86" s="409" t="s">
        <v>589</v>
      </c>
      <c r="H86" s="409" t="s">
        <v>1668</v>
      </c>
      <c r="I86" s="409" t="s">
        <v>589</v>
      </c>
      <c r="J86" s="409"/>
      <c r="K86" s="409" t="s">
        <v>1655</v>
      </c>
      <c r="L86" s="409" t="s">
        <v>1656</v>
      </c>
      <c r="M86" s="409" t="s">
        <v>2465</v>
      </c>
      <c r="N86" s="409" t="s">
        <v>1851</v>
      </c>
      <c r="O86" s="412">
        <v>157850.5</v>
      </c>
      <c r="P86" s="497" t="str">
        <f t="shared" si="1"/>
        <v>E1</v>
      </c>
    </row>
    <row r="87" spans="1:16" ht="216.75" x14ac:dyDescent="0.3">
      <c r="A87" s="409" t="s">
        <v>1730</v>
      </c>
      <c r="B87" s="409" t="s">
        <v>1731</v>
      </c>
      <c r="C87" s="409" t="s">
        <v>1716</v>
      </c>
      <c r="D87" s="409" t="s">
        <v>1848</v>
      </c>
      <c r="E87" s="409" t="s">
        <v>1849</v>
      </c>
      <c r="F87" s="409" t="s">
        <v>1976</v>
      </c>
      <c r="G87" s="409" t="s">
        <v>589</v>
      </c>
      <c r="H87" s="409" t="s">
        <v>1668</v>
      </c>
      <c r="I87" s="409" t="s">
        <v>589</v>
      </c>
      <c r="J87" s="409"/>
      <c r="K87" s="409" t="s">
        <v>1659</v>
      </c>
      <c r="L87" s="409" t="s">
        <v>1660</v>
      </c>
      <c r="M87" s="409" t="s">
        <v>2465</v>
      </c>
      <c r="N87" s="409" t="s">
        <v>1851</v>
      </c>
      <c r="O87" s="412">
        <v>15528200</v>
      </c>
      <c r="P87" s="497" t="str">
        <f t="shared" si="1"/>
        <v>E1</v>
      </c>
    </row>
    <row r="88" spans="1:16" ht="127.5" x14ac:dyDescent="0.3">
      <c r="A88" s="409" t="s">
        <v>1730</v>
      </c>
      <c r="B88" s="409" t="s">
        <v>1731</v>
      </c>
      <c r="C88" s="409" t="s">
        <v>1716</v>
      </c>
      <c r="D88" s="409" t="s">
        <v>2466</v>
      </c>
      <c r="E88" s="409" t="s">
        <v>2467</v>
      </c>
      <c r="F88" s="409" t="s">
        <v>1976</v>
      </c>
      <c r="G88" s="409" t="s">
        <v>589</v>
      </c>
      <c r="H88" s="409" t="s">
        <v>1668</v>
      </c>
      <c r="I88" s="409" t="s">
        <v>589</v>
      </c>
      <c r="J88" s="409"/>
      <c r="K88" s="409" t="s">
        <v>1655</v>
      </c>
      <c r="L88" s="409" t="s">
        <v>1656</v>
      </c>
      <c r="M88" s="409" t="s">
        <v>2468</v>
      </c>
      <c r="N88" s="409" t="s">
        <v>2469</v>
      </c>
      <c r="O88" s="412">
        <v>213570.7</v>
      </c>
      <c r="P88" s="497" t="str">
        <f t="shared" si="1"/>
        <v>E1</v>
      </c>
    </row>
    <row r="89" spans="1:16" ht="127.5" x14ac:dyDescent="0.3">
      <c r="A89" s="409" t="s">
        <v>1730</v>
      </c>
      <c r="B89" s="409" t="s">
        <v>1731</v>
      </c>
      <c r="C89" s="409" t="s">
        <v>1716</v>
      </c>
      <c r="D89" s="409" t="s">
        <v>2466</v>
      </c>
      <c r="E89" s="409" t="s">
        <v>2467</v>
      </c>
      <c r="F89" s="409" t="s">
        <v>1976</v>
      </c>
      <c r="G89" s="409" t="s">
        <v>589</v>
      </c>
      <c r="H89" s="409" t="s">
        <v>1668</v>
      </c>
      <c r="I89" s="409" t="s">
        <v>589</v>
      </c>
      <c r="J89" s="409"/>
      <c r="K89" s="409" t="s">
        <v>1659</v>
      </c>
      <c r="L89" s="409" t="s">
        <v>1660</v>
      </c>
      <c r="M89" s="409" t="s">
        <v>2468</v>
      </c>
      <c r="N89" s="409" t="s">
        <v>2469</v>
      </c>
      <c r="O89" s="412">
        <v>21143500</v>
      </c>
      <c r="P89" s="497" t="str">
        <f t="shared" si="1"/>
        <v>E1</v>
      </c>
    </row>
    <row r="90" spans="1:16" ht="178.5" x14ac:dyDescent="0.3">
      <c r="A90" s="409" t="s">
        <v>1730</v>
      </c>
      <c r="B90" s="409" t="s">
        <v>1731</v>
      </c>
      <c r="C90" s="409" t="s">
        <v>1716</v>
      </c>
      <c r="D90" s="409" t="s">
        <v>1878</v>
      </c>
      <c r="E90" s="409" t="s">
        <v>1879</v>
      </c>
      <c r="F90" s="409" t="s">
        <v>1790</v>
      </c>
      <c r="G90" s="409" t="s">
        <v>589</v>
      </c>
      <c r="H90" s="409" t="s">
        <v>1668</v>
      </c>
      <c r="I90" s="409" t="s">
        <v>1740</v>
      </c>
      <c r="J90" s="409" t="s">
        <v>1741</v>
      </c>
      <c r="K90" s="409" t="s">
        <v>1655</v>
      </c>
      <c r="L90" s="409" t="s">
        <v>1656</v>
      </c>
      <c r="M90" s="409" t="s">
        <v>2470</v>
      </c>
      <c r="N90" s="409" t="s">
        <v>1881</v>
      </c>
      <c r="O90" s="412">
        <v>381940.4</v>
      </c>
      <c r="P90" s="497" t="str">
        <f t="shared" si="1"/>
        <v>E2</v>
      </c>
    </row>
    <row r="91" spans="1:16" ht="178.5" x14ac:dyDescent="0.3">
      <c r="A91" s="409" t="s">
        <v>1730</v>
      </c>
      <c r="B91" s="409" t="s">
        <v>1731</v>
      </c>
      <c r="C91" s="409" t="s">
        <v>1716</v>
      </c>
      <c r="D91" s="409" t="s">
        <v>1878</v>
      </c>
      <c r="E91" s="409" t="s">
        <v>1879</v>
      </c>
      <c r="F91" s="409" t="s">
        <v>1790</v>
      </c>
      <c r="G91" s="409" t="s">
        <v>589</v>
      </c>
      <c r="H91" s="409" t="s">
        <v>1668</v>
      </c>
      <c r="I91" s="409" t="s">
        <v>1740</v>
      </c>
      <c r="J91" s="409" t="s">
        <v>1741</v>
      </c>
      <c r="K91" s="409" t="s">
        <v>1659</v>
      </c>
      <c r="L91" s="409" t="s">
        <v>1660</v>
      </c>
      <c r="M91" s="409" t="s">
        <v>2470</v>
      </c>
      <c r="N91" s="409" t="s">
        <v>1881</v>
      </c>
      <c r="O91" s="412">
        <v>37812100</v>
      </c>
      <c r="P91" s="497" t="str">
        <f t="shared" si="1"/>
        <v>E2</v>
      </c>
    </row>
    <row r="92" spans="1:16" ht="140.25" x14ac:dyDescent="0.3">
      <c r="A92" s="409" t="s">
        <v>1730</v>
      </c>
      <c r="B92" s="409" t="s">
        <v>1731</v>
      </c>
      <c r="C92" s="409" t="s">
        <v>1886</v>
      </c>
      <c r="D92" s="409" t="s">
        <v>2471</v>
      </c>
      <c r="E92" s="409" t="s">
        <v>2472</v>
      </c>
      <c r="F92" s="409" t="s">
        <v>1871</v>
      </c>
      <c r="G92" s="409" t="s">
        <v>2473</v>
      </c>
      <c r="H92" s="409" t="s">
        <v>2474</v>
      </c>
      <c r="I92" s="409" t="s">
        <v>2475</v>
      </c>
      <c r="J92" s="409" t="s">
        <v>2476</v>
      </c>
      <c r="K92" s="409" t="s">
        <v>1655</v>
      </c>
      <c r="L92" s="409" t="s">
        <v>1656</v>
      </c>
      <c r="M92" s="409" t="s">
        <v>2477</v>
      </c>
      <c r="N92" s="409" t="s">
        <v>2478</v>
      </c>
      <c r="O92" s="412">
        <v>1971447.47</v>
      </c>
      <c r="P92" s="497" t="str">
        <f t="shared" si="1"/>
        <v>E2</v>
      </c>
    </row>
    <row r="93" spans="1:16" ht="140.25" x14ac:dyDescent="0.3">
      <c r="A93" s="409" t="s">
        <v>1730</v>
      </c>
      <c r="B93" s="409" t="s">
        <v>1731</v>
      </c>
      <c r="C93" s="409" t="s">
        <v>1886</v>
      </c>
      <c r="D93" s="409" t="s">
        <v>2471</v>
      </c>
      <c r="E93" s="409" t="s">
        <v>2472</v>
      </c>
      <c r="F93" s="409" t="s">
        <v>1871</v>
      </c>
      <c r="G93" s="409" t="s">
        <v>2473</v>
      </c>
      <c r="H93" s="409" t="s">
        <v>2474</v>
      </c>
      <c r="I93" s="409" t="s">
        <v>2475</v>
      </c>
      <c r="J93" s="409" t="s">
        <v>2476</v>
      </c>
      <c r="K93" s="409" t="s">
        <v>1659</v>
      </c>
      <c r="L93" s="409" t="s">
        <v>1660</v>
      </c>
      <c r="M93" s="409" t="s">
        <v>2477</v>
      </c>
      <c r="N93" s="409" t="s">
        <v>2478</v>
      </c>
      <c r="O93" s="412">
        <v>195173300</v>
      </c>
      <c r="P93" s="497" t="str">
        <f t="shared" si="1"/>
        <v>E2</v>
      </c>
    </row>
    <row r="94" spans="1:16" ht="178.5" x14ac:dyDescent="0.3">
      <c r="A94" s="409" t="s">
        <v>1730</v>
      </c>
      <c r="B94" s="409" t="s">
        <v>1731</v>
      </c>
      <c r="C94" s="409" t="s">
        <v>1901</v>
      </c>
      <c r="D94" s="409" t="s">
        <v>2479</v>
      </c>
      <c r="E94" s="409" t="s">
        <v>2480</v>
      </c>
      <c r="F94" s="409" t="s">
        <v>1976</v>
      </c>
      <c r="G94" s="409" t="s">
        <v>589</v>
      </c>
      <c r="H94" s="409" t="s">
        <v>1668</v>
      </c>
      <c r="I94" s="409" t="s">
        <v>589</v>
      </c>
      <c r="J94" s="409"/>
      <c r="K94" s="409" t="s">
        <v>1655</v>
      </c>
      <c r="L94" s="409" t="s">
        <v>1656</v>
      </c>
      <c r="M94" s="409" t="s">
        <v>2481</v>
      </c>
      <c r="N94" s="409" t="s">
        <v>2482</v>
      </c>
      <c r="O94" s="412">
        <v>227272.73</v>
      </c>
      <c r="P94" s="497" t="str">
        <f t="shared" si="1"/>
        <v>E6</v>
      </c>
    </row>
    <row r="95" spans="1:16" ht="178.5" x14ac:dyDescent="0.3">
      <c r="A95" s="409" t="s">
        <v>1730</v>
      </c>
      <c r="B95" s="409" t="s">
        <v>1731</v>
      </c>
      <c r="C95" s="409" t="s">
        <v>1901</v>
      </c>
      <c r="D95" s="409" t="s">
        <v>2479</v>
      </c>
      <c r="E95" s="409" t="s">
        <v>2480</v>
      </c>
      <c r="F95" s="409" t="s">
        <v>1976</v>
      </c>
      <c r="G95" s="409" t="s">
        <v>589</v>
      </c>
      <c r="H95" s="409" t="s">
        <v>1668</v>
      </c>
      <c r="I95" s="409" t="s">
        <v>589</v>
      </c>
      <c r="J95" s="409"/>
      <c r="K95" s="409" t="s">
        <v>1659</v>
      </c>
      <c r="L95" s="409" t="s">
        <v>1660</v>
      </c>
      <c r="M95" s="409" t="s">
        <v>2481</v>
      </c>
      <c r="N95" s="409" t="s">
        <v>2482</v>
      </c>
      <c r="O95" s="412">
        <v>22500000</v>
      </c>
      <c r="P95" s="497" t="str">
        <f t="shared" si="1"/>
        <v>E6</v>
      </c>
    </row>
    <row r="96" spans="1:16" ht="191.25" x14ac:dyDescent="0.3">
      <c r="A96" s="409" t="s">
        <v>1730</v>
      </c>
      <c r="B96" s="409" t="s">
        <v>1731</v>
      </c>
      <c r="C96" s="409" t="s">
        <v>1901</v>
      </c>
      <c r="D96" s="409" t="s">
        <v>2483</v>
      </c>
      <c r="E96" s="409" t="s">
        <v>1903</v>
      </c>
      <c r="F96" s="409" t="s">
        <v>1854</v>
      </c>
      <c r="G96" s="409" t="s">
        <v>1904</v>
      </c>
      <c r="H96" s="409" t="s">
        <v>1905</v>
      </c>
      <c r="I96" s="409" t="s">
        <v>1912</v>
      </c>
      <c r="J96" s="409" t="s">
        <v>1913</v>
      </c>
      <c r="K96" s="409" t="s">
        <v>1655</v>
      </c>
      <c r="L96" s="409" t="s">
        <v>1656</v>
      </c>
      <c r="M96" s="409" t="s">
        <v>2484</v>
      </c>
      <c r="N96" s="409" t="s">
        <v>2485</v>
      </c>
      <c r="O96" s="412">
        <v>36273.74</v>
      </c>
      <c r="P96" s="497" t="str">
        <f t="shared" si="1"/>
        <v>E6</v>
      </c>
    </row>
    <row r="97" spans="1:16" ht="191.25" x14ac:dyDescent="0.3">
      <c r="A97" s="409" t="s">
        <v>1730</v>
      </c>
      <c r="B97" s="409" t="s">
        <v>1731</v>
      </c>
      <c r="C97" s="409" t="s">
        <v>1901</v>
      </c>
      <c r="D97" s="409" t="s">
        <v>2483</v>
      </c>
      <c r="E97" s="409" t="s">
        <v>1903</v>
      </c>
      <c r="F97" s="409" t="s">
        <v>1854</v>
      </c>
      <c r="G97" s="409" t="s">
        <v>1904</v>
      </c>
      <c r="H97" s="409" t="s">
        <v>1905</v>
      </c>
      <c r="I97" s="409" t="s">
        <v>1912</v>
      </c>
      <c r="J97" s="409" t="s">
        <v>1913</v>
      </c>
      <c r="K97" s="409" t="s">
        <v>1659</v>
      </c>
      <c r="L97" s="409" t="s">
        <v>1660</v>
      </c>
      <c r="M97" s="409" t="s">
        <v>2484</v>
      </c>
      <c r="N97" s="409" t="s">
        <v>2485</v>
      </c>
      <c r="O97" s="412">
        <v>3591100</v>
      </c>
      <c r="P97" s="497" t="str">
        <f t="shared" si="1"/>
        <v>E6</v>
      </c>
    </row>
    <row r="98" spans="1:16" ht="191.25" x14ac:dyDescent="0.3">
      <c r="A98" s="409" t="s">
        <v>1730</v>
      </c>
      <c r="B98" s="409" t="s">
        <v>1731</v>
      </c>
      <c r="C98" s="409" t="s">
        <v>1901</v>
      </c>
      <c r="D98" s="409" t="s">
        <v>2483</v>
      </c>
      <c r="E98" s="409" t="s">
        <v>1903</v>
      </c>
      <c r="F98" s="409" t="s">
        <v>1854</v>
      </c>
      <c r="G98" s="409" t="s">
        <v>1904</v>
      </c>
      <c r="H98" s="409" t="s">
        <v>1905</v>
      </c>
      <c r="I98" s="409" t="s">
        <v>2486</v>
      </c>
      <c r="J98" s="409" t="s">
        <v>2487</v>
      </c>
      <c r="K98" s="409" t="s">
        <v>1655</v>
      </c>
      <c r="L98" s="409" t="s">
        <v>1656</v>
      </c>
      <c r="M98" s="409" t="s">
        <v>2484</v>
      </c>
      <c r="N98" s="409" t="s">
        <v>2485</v>
      </c>
      <c r="O98" s="412">
        <v>101010.1</v>
      </c>
      <c r="P98" s="497" t="str">
        <f t="shared" si="1"/>
        <v>E6</v>
      </c>
    </row>
    <row r="99" spans="1:16" ht="191.25" x14ac:dyDescent="0.3">
      <c r="A99" s="409" t="s">
        <v>1730</v>
      </c>
      <c r="B99" s="409" t="s">
        <v>1731</v>
      </c>
      <c r="C99" s="409" t="s">
        <v>1901</v>
      </c>
      <c r="D99" s="409" t="s">
        <v>2483</v>
      </c>
      <c r="E99" s="409" t="s">
        <v>1903</v>
      </c>
      <c r="F99" s="409" t="s">
        <v>1854</v>
      </c>
      <c r="G99" s="409" t="s">
        <v>1904</v>
      </c>
      <c r="H99" s="409" t="s">
        <v>1905</v>
      </c>
      <c r="I99" s="409" t="s">
        <v>2486</v>
      </c>
      <c r="J99" s="409" t="s">
        <v>2487</v>
      </c>
      <c r="K99" s="409" t="s">
        <v>1659</v>
      </c>
      <c r="L99" s="409" t="s">
        <v>1660</v>
      </c>
      <c r="M99" s="409" t="s">
        <v>2484</v>
      </c>
      <c r="N99" s="409" t="s">
        <v>2485</v>
      </c>
      <c r="O99" s="412">
        <v>10000000</v>
      </c>
      <c r="P99" s="497" t="str">
        <f t="shared" si="1"/>
        <v>E6</v>
      </c>
    </row>
    <row r="100" spans="1:16" ht="191.25" x14ac:dyDescent="0.3">
      <c r="A100" s="409" t="s">
        <v>1730</v>
      </c>
      <c r="B100" s="409" t="s">
        <v>1731</v>
      </c>
      <c r="C100" s="409" t="s">
        <v>1901</v>
      </c>
      <c r="D100" s="409" t="s">
        <v>2483</v>
      </c>
      <c r="E100" s="409" t="s">
        <v>1903</v>
      </c>
      <c r="F100" s="409" t="s">
        <v>1854</v>
      </c>
      <c r="G100" s="409" t="s">
        <v>1904</v>
      </c>
      <c r="H100" s="409" t="s">
        <v>1905</v>
      </c>
      <c r="I100" s="409" t="s">
        <v>2488</v>
      </c>
      <c r="J100" s="409" t="s">
        <v>2489</v>
      </c>
      <c r="K100" s="409" t="s">
        <v>1655</v>
      </c>
      <c r="L100" s="409" t="s">
        <v>1656</v>
      </c>
      <c r="M100" s="409" t="s">
        <v>2484</v>
      </c>
      <c r="N100" s="409" t="s">
        <v>2485</v>
      </c>
      <c r="O100" s="412">
        <v>181818.18</v>
      </c>
      <c r="P100" s="497" t="str">
        <f t="shared" si="1"/>
        <v>E6</v>
      </c>
    </row>
    <row r="101" spans="1:16" ht="191.25" x14ac:dyDescent="0.3">
      <c r="A101" s="409" t="s">
        <v>1730</v>
      </c>
      <c r="B101" s="409" t="s">
        <v>1731</v>
      </c>
      <c r="C101" s="409" t="s">
        <v>1901</v>
      </c>
      <c r="D101" s="409" t="s">
        <v>2483</v>
      </c>
      <c r="E101" s="409" t="s">
        <v>1903</v>
      </c>
      <c r="F101" s="409" t="s">
        <v>1854</v>
      </c>
      <c r="G101" s="409" t="s">
        <v>1904</v>
      </c>
      <c r="H101" s="409" t="s">
        <v>1905</v>
      </c>
      <c r="I101" s="409" t="s">
        <v>2488</v>
      </c>
      <c r="J101" s="409" t="s">
        <v>2489</v>
      </c>
      <c r="K101" s="409" t="s">
        <v>1659</v>
      </c>
      <c r="L101" s="409" t="s">
        <v>1660</v>
      </c>
      <c r="M101" s="409" t="s">
        <v>2484</v>
      </c>
      <c r="N101" s="409" t="s">
        <v>2485</v>
      </c>
      <c r="O101" s="412">
        <v>18000000</v>
      </c>
      <c r="P101" s="497" t="str">
        <f t="shared" si="1"/>
        <v>E6</v>
      </c>
    </row>
    <row r="102" spans="1:16" ht="178.5" x14ac:dyDescent="0.3">
      <c r="A102" s="409" t="s">
        <v>1730</v>
      </c>
      <c r="B102" s="409" t="s">
        <v>1731</v>
      </c>
      <c r="C102" s="409" t="s">
        <v>1908</v>
      </c>
      <c r="D102" s="409" t="s">
        <v>2490</v>
      </c>
      <c r="E102" s="409" t="s">
        <v>2491</v>
      </c>
      <c r="F102" s="409" t="s">
        <v>1911</v>
      </c>
      <c r="G102" s="409" t="s">
        <v>589</v>
      </c>
      <c r="H102" s="409" t="s">
        <v>1668</v>
      </c>
      <c r="I102" s="409" t="s">
        <v>589</v>
      </c>
      <c r="J102" s="409"/>
      <c r="K102" s="409" t="s">
        <v>1655</v>
      </c>
      <c r="L102" s="409" t="s">
        <v>1656</v>
      </c>
      <c r="M102" s="409" t="s">
        <v>589</v>
      </c>
      <c r="N102" s="409"/>
      <c r="O102" s="412">
        <v>5000000</v>
      </c>
      <c r="P102" s="497" t="str">
        <f t="shared" si="1"/>
        <v>E6</v>
      </c>
    </row>
    <row r="103" spans="1:16" ht="178.5" x14ac:dyDescent="0.3">
      <c r="A103" s="409" t="s">
        <v>1730</v>
      </c>
      <c r="B103" s="409" t="s">
        <v>1731</v>
      </c>
      <c r="C103" s="409" t="s">
        <v>1908</v>
      </c>
      <c r="D103" s="409" t="s">
        <v>2490</v>
      </c>
      <c r="E103" s="409" t="s">
        <v>2491</v>
      </c>
      <c r="F103" s="409" t="s">
        <v>1854</v>
      </c>
      <c r="G103" s="409" t="s">
        <v>1904</v>
      </c>
      <c r="H103" s="409" t="s">
        <v>1905</v>
      </c>
      <c r="I103" s="409" t="s">
        <v>1912</v>
      </c>
      <c r="J103" s="409" t="s">
        <v>1913</v>
      </c>
      <c r="K103" s="409" t="s">
        <v>1655</v>
      </c>
      <c r="L103" s="409" t="s">
        <v>1656</v>
      </c>
      <c r="M103" s="409" t="s">
        <v>589</v>
      </c>
      <c r="N103" s="409"/>
      <c r="O103" s="412">
        <v>1000000</v>
      </c>
      <c r="P103" s="497" t="str">
        <f t="shared" si="1"/>
        <v>E6</v>
      </c>
    </row>
    <row r="104" spans="1:16" ht="165.75" x14ac:dyDescent="0.3">
      <c r="A104" s="409" t="s">
        <v>1730</v>
      </c>
      <c r="B104" s="409" t="s">
        <v>1731</v>
      </c>
      <c r="C104" s="409" t="s">
        <v>1908</v>
      </c>
      <c r="D104" s="409" t="s">
        <v>2492</v>
      </c>
      <c r="E104" s="409" t="s">
        <v>2493</v>
      </c>
      <c r="F104" s="409" t="s">
        <v>1854</v>
      </c>
      <c r="G104" s="409" t="s">
        <v>1904</v>
      </c>
      <c r="H104" s="409" t="s">
        <v>1905</v>
      </c>
      <c r="I104" s="409" t="s">
        <v>1912</v>
      </c>
      <c r="J104" s="409" t="s">
        <v>1913</v>
      </c>
      <c r="K104" s="409" t="s">
        <v>1655</v>
      </c>
      <c r="L104" s="409" t="s">
        <v>1656</v>
      </c>
      <c r="M104" s="409" t="s">
        <v>589</v>
      </c>
      <c r="N104" s="409"/>
      <c r="O104" s="412">
        <v>4000000</v>
      </c>
      <c r="P104" s="497" t="str">
        <f t="shared" si="1"/>
        <v>E6</v>
      </c>
    </row>
    <row r="105" spans="1:16" ht="153" x14ac:dyDescent="0.3">
      <c r="A105" s="409" t="s">
        <v>1730</v>
      </c>
      <c r="B105" s="409" t="s">
        <v>1731</v>
      </c>
      <c r="C105" s="409" t="s">
        <v>1908</v>
      </c>
      <c r="D105" s="409" t="s">
        <v>2494</v>
      </c>
      <c r="E105" s="409" t="s">
        <v>2495</v>
      </c>
      <c r="F105" s="409" t="s">
        <v>1854</v>
      </c>
      <c r="G105" s="409" t="s">
        <v>1938</v>
      </c>
      <c r="H105" s="409" t="s">
        <v>1939</v>
      </c>
      <c r="I105" s="409" t="s">
        <v>1897</v>
      </c>
      <c r="J105" s="409" t="s">
        <v>1898</v>
      </c>
      <c r="K105" s="409" t="s">
        <v>1655</v>
      </c>
      <c r="L105" s="409" t="s">
        <v>1656</v>
      </c>
      <c r="M105" s="409" t="s">
        <v>589</v>
      </c>
      <c r="N105" s="409"/>
      <c r="O105" s="412">
        <v>400000</v>
      </c>
      <c r="P105" s="497" t="str">
        <f t="shared" si="1"/>
        <v>R3</v>
      </c>
    </row>
    <row r="106" spans="1:16" ht="140.25" x14ac:dyDescent="0.3">
      <c r="A106" s="409" t="s">
        <v>1730</v>
      </c>
      <c r="B106" s="409" t="s">
        <v>1731</v>
      </c>
      <c r="C106" s="409" t="s">
        <v>1908</v>
      </c>
      <c r="D106" s="409" t="s">
        <v>2496</v>
      </c>
      <c r="E106" s="409" t="s">
        <v>2497</v>
      </c>
      <c r="F106" s="409" t="s">
        <v>1976</v>
      </c>
      <c r="G106" s="409" t="s">
        <v>589</v>
      </c>
      <c r="H106" s="409" t="s">
        <v>1668</v>
      </c>
      <c r="I106" s="409" t="s">
        <v>589</v>
      </c>
      <c r="J106" s="409"/>
      <c r="K106" s="409" t="s">
        <v>1655</v>
      </c>
      <c r="L106" s="409" t="s">
        <v>1656</v>
      </c>
      <c r="M106" s="409" t="s">
        <v>2498</v>
      </c>
      <c r="N106" s="409" t="s">
        <v>1919</v>
      </c>
      <c r="O106" s="412">
        <v>953842.4</v>
      </c>
      <c r="P106" s="497" t="str">
        <f t="shared" si="1"/>
        <v>E4</v>
      </c>
    </row>
    <row r="107" spans="1:16" ht="140.25" x14ac:dyDescent="0.3">
      <c r="A107" s="409" t="s">
        <v>1730</v>
      </c>
      <c r="B107" s="409" t="s">
        <v>1731</v>
      </c>
      <c r="C107" s="409" t="s">
        <v>1908</v>
      </c>
      <c r="D107" s="409" t="s">
        <v>2496</v>
      </c>
      <c r="E107" s="409" t="s">
        <v>2497</v>
      </c>
      <c r="F107" s="409" t="s">
        <v>1976</v>
      </c>
      <c r="G107" s="409" t="s">
        <v>589</v>
      </c>
      <c r="H107" s="409" t="s">
        <v>1668</v>
      </c>
      <c r="I107" s="409" t="s">
        <v>589</v>
      </c>
      <c r="J107" s="409"/>
      <c r="K107" s="409" t="s">
        <v>1659</v>
      </c>
      <c r="L107" s="409" t="s">
        <v>1660</v>
      </c>
      <c r="M107" s="409" t="s">
        <v>2498</v>
      </c>
      <c r="N107" s="409" t="s">
        <v>1919</v>
      </c>
      <c r="O107" s="412">
        <v>94430400</v>
      </c>
      <c r="P107" s="497" t="str">
        <f t="shared" si="1"/>
        <v>E4</v>
      </c>
    </row>
    <row r="108" spans="1:16" ht="25.5" x14ac:dyDescent="0.3">
      <c r="A108" s="416" t="s">
        <v>1746</v>
      </c>
      <c r="B108" s="417" t="s">
        <v>1747</v>
      </c>
      <c r="C108" s="417"/>
      <c r="D108" s="417"/>
      <c r="E108" s="417"/>
      <c r="F108" s="417"/>
      <c r="G108" s="417"/>
      <c r="H108" s="417"/>
      <c r="I108" s="417"/>
      <c r="J108" s="417"/>
      <c r="K108" s="417"/>
      <c r="L108" s="417"/>
      <c r="M108" s="417"/>
      <c r="N108" s="417"/>
      <c r="O108" s="418">
        <v>777143862.5</v>
      </c>
      <c r="P108" s="497" t="str">
        <f t="shared" si="1"/>
        <v/>
      </c>
    </row>
    <row r="109" spans="1:16" ht="216.75" x14ac:dyDescent="0.3">
      <c r="A109" s="409" t="s">
        <v>1746</v>
      </c>
      <c r="B109" s="409" t="s">
        <v>1747</v>
      </c>
      <c r="C109" s="409" t="s">
        <v>1748</v>
      </c>
      <c r="D109" s="409" t="s">
        <v>1946</v>
      </c>
      <c r="E109" s="409" t="s">
        <v>1947</v>
      </c>
      <c r="F109" s="409" t="s">
        <v>1854</v>
      </c>
      <c r="G109" s="409" t="s">
        <v>1942</v>
      </c>
      <c r="H109" s="409" t="s">
        <v>1943</v>
      </c>
      <c r="I109" s="409" t="s">
        <v>1944</v>
      </c>
      <c r="J109" s="409" t="s">
        <v>1945</v>
      </c>
      <c r="K109" s="409" t="s">
        <v>1659</v>
      </c>
      <c r="L109" s="409" t="s">
        <v>1660</v>
      </c>
      <c r="M109" s="409" t="s">
        <v>2499</v>
      </c>
      <c r="N109" s="409" t="s">
        <v>1949</v>
      </c>
      <c r="O109" s="412">
        <v>31037800</v>
      </c>
      <c r="P109" s="497" t="str">
        <f t="shared" si="1"/>
        <v>N2</v>
      </c>
    </row>
    <row r="110" spans="1:16" ht="229.5" x14ac:dyDescent="0.3">
      <c r="A110" s="409" t="s">
        <v>1746</v>
      </c>
      <c r="B110" s="409" t="s">
        <v>1747</v>
      </c>
      <c r="C110" s="409" t="s">
        <v>1748</v>
      </c>
      <c r="D110" s="409" t="s">
        <v>2500</v>
      </c>
      <c r="E110" s="409" t="s">
        <v>2501</v>
      </c>
      <c r="F110" s="409" t="s">
        <v>1854</v>
      </c>
      <c r="G110" s="409" t="s">
        <v>1942</v>
      </c>
      <c r="H110" s="409" t="s">
        <v>1943</v>
      </c>
      <c r="I110" s="409" t="s">
        <v>1944</v>
      </c>
      <c r="J110" s="409" t="s">
        <v>1945</v>
      </c>
      <c r="K110" s="409" t="s">
        <v>1655</v>
      </c>
      <c r="L110" s="409" t="s">
        <v>1656</v>
      </c>
      <c r="M110" s="409" t="s">
        <v>589</v>
      </c>
      <c r="N110" s="409"/>
      <c r="O110" s="412">
        <v>20000000</v>
      </c>
      <c r="P110" s="497" t="str">
        <f t="shared" si="1"/>
        <v>N2</v>
      </c>
    </row>
    <row r="111" spans="1:16" ht="216.75" x14ac:dyDescent="0.3">
      <c r="A111" s="409" t="s">
        <v>1746</v>
      </c>
      <c r="B111" s="409" t="s">
        <v>1747</v>
      </c>
      <c r="C111" s="409" t="s">
        <v>1748</v>
      </c>
      <c r="D111" s="409" t="s">
        <v>1950</v>
      </c>
      <c r="E111" s="409" t="s">
        <v>1951</v>
      </c>
      <c r="F111" s="409" t="s">
        <v>1854</v>
      </c>
      <c r="G111" s="409" t="s">
        <v>1952</v>
      </c>
      <c r="H111" s="409" t="s">
        <v>1953</v>
      </c>
      <c r="I111" s="409" t="s">
        <v>1954</v>
      </c>
      <c r="J111" s="409" t="s">
        <v>1955</v>
      </c>
      <c r="K111" s="409" t="s">
        <v>1659</v>
      </c>
      <c r="L111" s="409" t="s">
        <v>1660</v>
      </c>
      <c r="M111" s="409" t="s">
        <v>2502</v>
      </c>
      <c r="N111" s="409" t="s">
        <v>1957</v>
      </c>
      <c r="O111" s="412">
        <v>23665800</v>
      </c>
      <c r="P111" s="497" t="str">
        <f t="shared" si="1"/>
        <v>N3</v>
      </c>
    </row>
    <row r="112" spans="1:16" ht="204" x14ac:dyDescent="0.3">
      <c r="A112" s="409" t="s">
        <v>1746</v>
      </c>
      <c r="B112" s="409" t="s">
        <v>1747</v>
      </c>
      <c r="C112" s="409" t="s">
        <v>1958</v>
      </c>
      <c r="D112" s="409" t="s">
        <v>1969</v>
      </c>
      <c r="E112" s="409" t="s">
        <v>1970</v>
      </c>
      <c r="F112" s="409" t="s">
        <v>1854</v>
      </c>
      <c r="G112" s="409" t="s">
        <v>1971</v>
      </c>
      <c r="H112" s="409" t="s">
        <v>1972</v>
      </c>
      <c r="I112" s="409" t="s">
        <v>1963</v>
      </c>
      <c r="J112" s="409" t="s">
        <v>1964</v>
      </c>
      <c r="K112" s="409" t="s">
        <v>1659</v>
      </c>
      <c r="L112" s="409" t="s">
        <v>1660</v>
      </c>
      <c r="M112" s="409" t="s">
        <v>2503</v>
      </c>
      <c r="N112" s="409" t="s">
        <v>1974</v>
      </c>
      <c r="O112" s="412">
        <v>40500</v>
      </c>
      <c r="P112" s="497" t="str">
        <f t="shared" si="1"/>
        <v>P3</v>
      </c>
    </row>
    <row r="113" spans="1:16" ht="242.25" x14ac:dyDescent="0.3">
      <c r="A113" s="409" t="s">
        <v>1746</v>
      </c>
      <c r="B113" s="409" t="s">
        <v>1747</v>
      </c>
      <c r="C113" s="409" t="s">
        <v>1958</v>
      </c>
      <c r="D113" s="409" t="s">
        <v>2504</v>
      </c>
      <c r="E113" s="409" t="s">
        <v>2505</v>
      </c>
      <c r="F113" s="409" t="s">
        <v>1854</v>
      </c>
      <c r="G113" s="409" t="s">
        <v>1952</v>
      </c>
      <c r="H113" s="409" t="s">
        <v>1953</v>
      </c>
      <c r="I113" s="409" t="s">
        <v>1954</v>
      </c>
      <c r="J113" s="409" t="s">
        <v>1955</v>
      </c>
      <c r="K113" s="409" t="s">
        <v>1655</v>
      </c>
      <c r="L113" s="409" t="s">
        <v>1656</v>
      </c>
      <c r="M113" s="409" t="s">
        <v>589</v>
      </c>
      <c r="N113" s="409"/>
      <c r="O113" s="412">
        <v>40100000</v>
      </c>
      <c r="P113" s="497" t="str">
        <f t="shared" si="1"/>
        <v>N3</v>
      </c>
    </row>
    <row r="114" spans="1:16" ht="178.5" x14ac:dyDescent="0.3">
      <c r="A114" s="409" t="s">
        <v>1746</v>
      </c>
      <c r="B114" s="409" t="s">
        <v>1747</v>
      </c>
      <c r="C114" s="409" t="s">
        <v>1975</v>
      </c>
      <c r="D114" s="409" t="s">
        <v>1981</v>
      </c>
      <c r="E114" s="409" t="s">
        <v>1982</v>
      </c>
      <c r="F114" s="409" t="s">
        <v>1976</v>
      </c>
      <c r="G114" s="409" t="s">
        <v>589</v>
      </c>
      <c r="H114" s="409" t="s">
        <v>1668</v>
      </c>
      <c r="I114" s="409" t="s">
        <v>589</v>
      </c>
      <c r="J114" s="409"/>
      <c r="K114" s="409" t="s">
        <v>1655</v>
      </c>
      <c r="L114" s="409" t="s">
        <v>1656</v>
      </c>
      <c r="M114" s="409" t="s">
        <v>2506</v>
      </c>
      <c r="N114" s="409" t="s">
        <v>1984</v>
      </c>
      <c r="O114" s="412">
        <v>81203100</v>
      </c>
      <c r="P114" s="497" t="str">
        <f t="shared" si="1"/>
        <v>N1</v>
      </c>
    </row>
    <row r="115" spans="1:16" ht="178.5" x14ac:dyDescent="0.3">
      <c r="A115" s="409" t="s">
        <v>1746</v>
      </c>
      <c r="B115" s="409" t="s">
        <v>1747</v>
      </c>
      <c r="C115" s="409" t="s">
        <v>1975</v>
      </c>
      <c r="D115" s="409" t="s">
        <v>1981</v>
      </c>
      <c r="E115" s="409" t="s">
        <v>1982</v>
      </c>
      <c r="F115" s="409" t="s">
        <v>1976</v>
      </c>
      <c r="G115" s="409" t="s">
        <v>589</v>
      </c>
      <c r="H115" s="409" t="s">
        <v>1668</v>
      </c>
      <c r="I115" s="409" t="s">
        <v>589</v>
      </c>
      <c r="J115" s="409"/>
      <c r="K115" s="409" t="s">
        <v>1659</v>
      </c>
      <c r="L115" s="409" t="s">
        <v>1660</v>
      </c>
      <c r="M115" s="409" t="s">
        <v>2506</v>
      </c>
      <c r="N115" s="409" t="s">
        <v>1984</v>
      </c>
      <c r="O115" s="412">
        <v>123796900</v>
      </c>
      <c r="P115" s="497" t="str">
        <f t="shared" si="1"/>
        <v>N1</v>
      </c>
    </row>
    <row r="116" spans="1:16" ht="178.5" x14ac:dyDescent="0.3">
      <c r="A116" s="409" t="s">
        <v>1746</v>
      </c>
      <c r="B116" s="409" t="s">
        <v>1747</v>
      </c>
      <c r="C116" s="409" t="s">
        <v>1975</v>
      </c>
      <c r="D116" s="409" t="s">
        <v>2507</v>
      </c>
      <c r="E116" s="409" t="s">
        <v>2508</v>
      </c>
      <c r="F116" s="409" t="s">
        <v>1976</v>
      </c>
      <c r="G116" s="409" t="s">
        <v>589</v>
      </c>
      <c r="H116" s="409" t="s">
        <v>1668</v>
      </c>
      <c r="I116" s="409" t="s">
        <v>589</v>
      </c>
      <c r="J116" s="409"/>
      <c r="K116" s="409" t="s">
        <v>1655</v>
      </c>
      <c r="L116" s="409" t="s">
        <v>1656</v>
      </c>
      <c r="M116" s="409" t="s">
        <v>589</v>
      </c>
      <c r="N116" s="409"/>
      <c r="O116" s="412">
        <v>288955413</v>
      </c>
      <c r="P116" s="497" t="str">
        <f t="shared" si="1"/>
        <v>N1</v>
      </c>
    </row>
    <row r="117" spans="1:16" ht="204" x14ac:dyDescent="0.3">
      <c r="A117" s="409" t="s">
        <v>1746</v>
      </c>
      <c r="B117" s="409" t="s">
        <v>1747</v>
      </c>
      <c r="C117" s="409" t="s">
        <v>1985</v>
      </c>
      <c r="D117" s="409" t="s">
        <v>1998</v>
      </c>
      <c r="E117" s="409" t="s">
        <v>1999</v>
      </c>
      <c r="F117" s="409" t="s">
        <v>1995</v>
      </c>
      <c r="G117" s="409" t="s">
        <v>589</v>
      </c>
      <c r="H117" s="409" t="s">
        <v>1668</v>
      </c>
      <c r="I117" s="409" t="s">
        <v>1996</v>
      </c>
      <c r="J117" s="409" t="s">
        <v>1997</v>
      </c>
      <c r="K117" s="409" t="s">
        <v>1655</v>
      </c>
      <c r="L117" s="409" t="s">
        <v>1656</v>
      </c>
      <c r="M117" s="409" t="s">
        <v>2509</v>
      </c>
      <c r="N117" s="409" t="s">
        <v>2001</v>
      </c>
      <c r="O117" s="412">
        <v>173100</v>
      </c>
      <c r="P117" s="497" t="str">
        <f t="shared" si="1"/>
        <v>N2</v>
      </c>
    </row>
    <row r="118" spans="1:16" ht="204" x14ac:dyDescent="0.3">
      <c r="A118" s="409" t="s">
        <v>1746</v>
      </c>
      <c r="B118" s="409" t="s">
        <v>1747</v>
      </c>
      <c r="C118" s="409" t="s">
        <v>1985</v>
      </c>
      <c r="D118" s="409" t="s">
        <v>1998</v>
      </c>
      <c r="E118" s="409" t="s">
        <v>1999</v>
      </c>
      <c r="F118" s="409" t="s">
        <v>1995</v>
      </c>
      <c r="G118" s="409" t="s">
        <v>589</v>
      </c>
      <c r="H118" s="409" t="s">
        <v>1668</v>
      </c>
      <c r="I118" s="409" t="s">
        <v>1996</v>
      </c>
      <c r="J118" s="409" t="s">
        <v>1997</v>
      </c>
      <c r="K118" s="409" t="s">
        <v>1659</v>
      </c>
      <c r="L118" s="409" t="s">
        <v>1660</v>
      </c>
      <c r="M118" s="409" t="s">
        <v>2509</v>
      </c>
      <c r="N118" s="409" t="s">
        <v>2001</v>
      </c>
      <c r="O118" s="412">
        <v>17130800</v>
      </c>
      <c r="P118" s="497" t="str">
        <f t="shared" si="1"/>
        <v>N2</v>
      </c>
    </row>
    <row r="119" spans="1:16" ht="216.75" x14ac:dyDescent="0.3">
      <c r="A119" s="409" t="s">
        <v>1746</v>
      </c>
      <c r="B119" s="409" t="s">
        <v>1747</v>
      </c>
      <c r="C119" s="409" t="s">
        <v>1985</v>
      </c>
      <c r="D119" s="409" t="s">
        <v>2510</v>
      </c>
      <c r="E119" s="409" t="s">
        <v>2511</v>
      </c>
      <c r="F119" s="409" t="s">
        <v>1988</v>
      </c>
      <c r="G119" s="409" t="s">
        <v>589</v>
      </c>
      <c r="H119" s="409" t="s">
        <v>1668</v>
      </c>
      <c r="I119" s="409" t="s">
        <v>589</v>
      </c>
      <c r="J119" s="409"/>
      <c r="K119" s="409" t="s">
        <v>1655</v>
      </c>
      <c r="L119" s="409" t="s">
        <v>1656</v>
      </c>
      <c r="M119" s="409" t="s">
        <v>2512</v>
      </c>
      <c r="N119" s="409" t="s">
        <v>2513</v>
      </c>
      <c r="O119" s="412">
        <v>219849.5</v>
      </c>
      <c r="P119" s="497" t="str">
        <f t="shared" si="1"/>
        <v>N7</v>
      </c>
    </row>
    <row r="120" spans="1:16" ht="216.75" x14ac:dyDescent="0.3">
      <c r="A120" s="409" t="s">
        <v>1746</v>
      </c>
      <c r="B120" s="409" t="s">
        <v>1747</v>
      </c>
      <c r="C120" s="409" t="s">
        <v>1985</v>
      </c>
      <c r="D120" s="409" t="s">
        <v>2510</v>
      </c>
      <c r="E120" s="409" t="s">
        <v>2511</v>
      </c>
      <c r="F120" s="409" t="s">
        <v>1988</v>
      </c>
      <c r="G120" s="409" t="s">
        <v>589</v>
      </c>
      <c r="H120" s="409" t="s">
        <v>1668</v>
      </c>
      <c r="I120" s="409" t="s">
        <v>589</v>
      </c>
      <c r="J120" s="409"/>
      <c r="K120" s="409" t="s">
        <v>1659</v>
      </c>
      <c r="L120" s="409" t="s">
        <v>1660</v>
      </c>
      <c r="M120" s="409" t="s">
        <v>2512</v>
      </c>
      <c r="N120" s="409" t="s">
        <v>2513</v>
      </c>
      <c r="O120" s="412">
        <v>21765100</v>
      </c>
      <c r="P120" s="497" t="str">
        <f t="shared" si="1"/>
        <v>N7</v>
      </c>
    </row>
    <row r="121" spans="1:16" ht="280.5" x14ac:dyDescent="0.3">
      <c r="A121" s="409" t="s">
        <v>1746</v>
      </c>
      <c r="B121" s="409" t="s">
        <v>1747</v>
      </c>
      <c r="C121" s="409" t="s">
        <v>1985</v>
      </c>
      <c r="D121" s="409" t="s">
        <v>2514</v>
      </c>
      <c r="E121" s="409" t="s">
        <v>2515</v>
      </c>
      <c r="F121" s="409" t="s">
        <v>1988</v>
      </c>
      <c r="G121" s="409" t="s">
        <v>589</v>
      </c>
      <c r="H121" s="409" t="s">
        <v>1668</v>
      </c>
      <c r="I121" s="409" t="s">
        <v>589</v>
      </c>
      <c r="J121" s="409"/>
      <c r="K121" s="409" t="s">
        <v>1655</v>
      </c>
      <c r="L121" s="409" t="s">
        <v>1656</v>
      </c>
      <c r="M121" s="409" t="s">
        <v>589</v>
      </c>
      <c r="N121" s="409"/>
      <c r="O121" s="412">
        <v>38600000</v>
      </c>
      <c r="P121" s="497" t="str">
        <f t="shared" si="1"/>
        <v>N7</v>
      </c>
    </row>
    <row r="122" spans="1:16" ht="216.75" x14ac:dyDescent="0.3">
      <c r="A122" s="409" t="s">
        <v>1746</v>
      </c>
      <c r="B122" s="409" t="s">
        <v>1747</v>
      </c>
      <c r="C122" s="409" t="s">
        <v>1835</v>
      </c>
      <c r="D122" s="409" t="s">
        <v>2013</v>
      </c>
      <c r="E122" s="409" t="s">
        <v>2014</v>
      </c>
      <c r="F122" s="409" t="s">
        <v>1838</v>
      </c>
      <c r="G122" s="409" t="s">
        <v>2015</v>
      </c>
      <c r="H122" s="409" t="s">
        <v>2016</v>
      </c>
      <c r="I122" s="409" t="s">
        <v>589</v>
      </c>
      <c r="J122" s="409"/>
      <c r="K122" s="409" t="s">
        <v>1655</v>
      </c>
      <c r="L122" s="409" t="s">
        <v>1656</v>
      </c>
      <c r="M122" s="409" t="s">
        <v>589</v>
      </c>
      <c r="N122" s="409"/>
      <c r="O122" s="412">
        <v>1640000</v>
      </c>
      <c r="P122" s="497" t="str">
        <f t="shared" si="1"/>
        <v>N5</v>
      </c>
    </row>
    <row r="123" spans="1:16" ht="280.5" x14ac:dyDescent="0.3">
      <c r="A123" s="409" t="s">
        <v>1746</v>
      </c>
      <c r="B123" s="409" t="s">
        <v>1747</v>
      </c>
      <c r="C123" s="409" t="s">
        <v>1835</v>
      </c>
      <c r="D123" s="409" t="s">
        <v>2021</v>
      </c>
      <c r="E123" s="409" t="s">
        <v>2516</v>
      </c>
      <c r="F123" s="409" t="s">
        <v>1838</v>
      </c>
      <c r="G123" s="409" t="s">
        <v>589</v>
      </c>
      <c r="H123" s="409" t="s">
        <v>1668</v>
      </c>
      <c r="I123" s="409" t="s">
        <v>2023</v>
      </c>
      <c r="J123" s="409" t="s">
        <v>2024</v>
      </c>
      <c r="K123" s="409" t="s">
        <v>1655</v>
      </c>
      <c r="L123" s="409" t="s">
        <v>1656</v>
      </c>
      <c r="M123" s="409" t="s">
        <v>2517</v>
      </c>
      <c r="N123" s="409" t="s">
        <v>2518</v>
      </c>
      <c r="O123" s="412">
        <v>2200000</v>
      </c>
      <c r="P123" s="497" t="str">
        <f t="shared" si="1"/>
        <v>N5</v>
      </c>
    </row>
    <row r="124" spans="1:16" ht="280.5" x14ac:dyDescent="0.3">
      <c r="A124" s="409" t="s">
        <v>1746</v>
      </c>
      <c r="B124" s="409" t="s">
        <v>1747</v>
      </c>
      <c r="C124" s="409" t="s">
        <v>1835</v>
      </c>
      <c r="D124" s="409" t="s">
        <v>2021</v>
      </c>
      <c r="E124" s="409" t="s">
        <v>2516</v>
      </c>
      <c r="F124" s="409" t="s">
        <v>1838</v>
      </c>
      <c r="G124" s="409" t="s">
        <v>589</v>
      </c>
      <c r="H124" s="409" t="s">
        <v>1668</v>
      </c>
      <c r="I124" s="409" t="s">
        <v>2023</v>
      </c>
      <c r="J124" s="409" t="s">
        <v>2024</v>
      </c>
      <c r="K124" s="409" t="s">
        <v>1659</v>
      </c>
      <c r="L124" s="409" t="s">
        <v>1660</v>
      </c>
      <c r="M124" s="409" t="s">
        <v>2517</v>
      </c>
      <c r="N124" s="409" t="s">
        <v>2518</v>
      </c>
      <c r="O124" s="412">
        <v>41800000</v>
      </c>
      <c r="P124" s="497" t="str">
        <f t="shared" si="1"/>
        <v>N5</v>
      </c>
    </row>
    <row r="125" spans="1:16" ht="178.5" x14ac:dyDescent="0.3">
      <c r="A125" s="409" t="s">
        <v>1746</v>
      </c>
      <c r="B125" s="409" t="s">
        <v>1747</v>
      </c>
      <c r="C125" s="409" t="s">
        <v>1835</v>
      </c>
      <c r="D125" s="409" t="s">
        <v>2519</v>
      </c>
      <c r="E125" s="409" t="s">
        <v>2520</v>
      </c>
      <c r="F125" s="409" t="s">
        <v>1838</v>
      </c>
      <c r="G125" s="409" t="s">
        <v>589</v>
      </c>
      <c r="H125" s="409" t="s">
        <v>1668</v>
      </c>
      <c r="I125" s="409" t="s">
        <v>589</v>
      </c>
      <c r="J125" s="409"/>
      <c r="K125" s="409" t="s">
        <v>1655</v>
      </c>
      <c r="L125" s="409" t="s">
        <v>1656</v>
      </c>
      <c r="M125" s="409" t="s">
        <v>589</v>
      </c>
      <c r="N125" s="409"/>
      <c r="O125" s="412">
        <v>26100000</v>
      </c>
      <c r="P125" s="497" t="str">
        <f t="shared" si="1"/>
        <v>N5</v>
      </c>
    </row>
    <row r="126" spans="1:16" ht="178.5" x14ac:dyDescent="0.3">
      <c r="A126" s="409" t="s">
        <v>1746</v>
      </c>
      <c r="B126" s="409" t="s">
        <v>1747</v>
      </c>
      <c r="C126" s="409" t="s">
        <v>1835</v>
      </c>
      <c r="D126" s="409" t="s">
        <v>2519</v>
      </c>
      <c r="E126" s="409" t="s">
        <v>2520</v>
      </c>
      <c r="F126" s="409" t="s">
        <v>2004</v>
      </c>
      <c r="G126" s="409" t="s">
        <v>589</v>
      </c>
      <c r="H126" s="409" t="s">
        <v>1668</v>
      </c>
      <c r="I126" s="409" t="s">
        <v>2005</v>
      </c>
      <c r="J126" s="409" t="s">
        <v>2006</v>
      </c>
      <c r="K126" s="409" t="s">
        <v>1655</v>
      </c>
      <c r="L126" s="409" t="s">
        <v>1656</v>
      </c>
      <c r="M126" s="409" t="s">
        <v>589</v>
      </c>
      <c r="N126" s="409"/>
      <c r="O126" s="412">
        <v>13600000</v>
      </c>
      <c r="P126" s="497" t="str">
        <f t="shared" si="1"/>
        <v>N5</v>
      </c>
    </row>
    <row r="127" spans="1:16" ht="165.75" x14ac:dyDescent="0.3">
      <c r="A127" s="409" t="s">
        <v>1746</v>
      </c>
      <c r="B127" s="409" t="s">
        <v>1747</v>
      </c>
      <c r="C127" s="409" t="s">
        <v>1835</v>
      </c>
      <c r="D127" s="409" t="s">
        <v>2521</v>
      </c>
      <c r="E127" s="409" t="s">
        <v>2522</v>
      </c>
      <c r="F127" s="409" t="s">
        <v>2004</v>
      </c>
      <c r="G127" s="409" t="s">
        <v>589</v>
      </c>
      <c r="H127" s="409" t="s">
        <v>1668</v>
      </c>
      <c r="I127" s="409" t="s">
        <v>2007</v>
      </c>
      <c r="J127" s="409" t="s">
        <v>2008</v>
      </c>
      <c r="K127" s="409" t="s">
        <v>1655</v>
      </c>
      <c r="L127" s="409" t="s">
        <v>1656</v>
      </c>
      <c r="M127" s="409" t="s">
        <v>589</v>
      </c>
      <c r="N127" s="409"/>
      <c r="O127" s="412">
        <v>3805802</v>
      </c>
      <c r="P127" s="497" t="str">
        <f t="shared" si="1"/>
        <v>N5</v>
      </c>
    </row>
    <row r="128" spans="1:16" ht="165.75" x14ac:dyDescent="0.3">
      <c r="A128" s="409" t="s">
        <v>1746</v>
      </c>
      <c r="B128" s="409" t="s">
        <v>1747</v>
      </c>
      <c r="C128" s="409" t="s">
        <v>1835</v>
      </c>
      <c r="D128" s="409" t="s">
        <v>2521</v>
      </c>
      <c r="E128" s="409" t="s">
        <v>2522</v>
      </c>
      <c r="F128" s="409" t="s">
        <v>2004</v>
      </c>
      <c r="G128" s="409" t="s">
        <v>589</v>
      </c>
      <c r="H128" s="409" t="s">
        <v>1668</v>
      </c>
      <c r="I128" s="409" t="s">
        <v>2009</v>
      </c>
      <c r="J128" s="409" t="s">
        <v>2010</v>
      </c>
      <c r="K128" s="409" t="s">
        <v>1655</v>
      </c>
      <c r="L128" s="409" t="s">
        <v>1656</v>
      </c>
      <c r="M128" s="409" t="s">
        <v>589</v>
      </c>
      <c r="N128" s="409"/>
      <c r="O128" s="412">
        <v>358655.76</v>
      </c>
      <c r="P128" s="497" t="str">
        <f t="shared" si="1"/>
        <v>N5</v>
      </c>
    </row>
    <row r="129" spans="1:16" ht="165.75" x14ac:dyDescent="0.3">
      <c r="A129" s="409" t="s">
        <v>1746</v>
      </c>
      <c r="B129" s="409" t="s">
        <v>1747</v>
      </c>
      <c r="C129" s="409" t="s">
        <v>1835</v>
      </c>
      <c r="D129" s="409" t="s">
        <v>2521</v>
      </c>
      <c r="E129" s="409" t="s">
        <v>2522</v>
      </c>
      <c r="F129" s="409" t="s">
        <v>2004</v>
      </c>
      <c r="G129" s="409" t="s">
        <v>589</v>
      </c>
      <c r="H129" s="409" t="s">
        <v>1668</v>
      </c>
      <c r="I129" s="409" t="s">
        <v>2011</v>
      </c>
      <c r="J129" s="409" t="s">
        <v>2012</v>
      </c>
      <c r="K129" s="409" t="s">
        <v>1655</v>
      </c>
      <c r="L129" s="409" t="s">
        <v>1656</v>
      </c>
      <c r="M129" s="409" t="s">
        <v>589</v>
      </c>
      <c r="N129" s="409"/>
      <c r="O129" s="412">
        <v>951042.24</v>
      </c>
      <c r="P129" s="497" t="str">
        <f t="shared" si="1"/>
        <v>N5</v>
      </c>
    </row>
    <row r="130" spans="1:16" ht="38.25" x14ac:dyDescent="0.3">
      <c r="A130" s="416" t="s">
        <v>2027</v>
      </c>
      <c r="B130" s="417" t="s">
        <v>2028</v>
      </c>
      <c r="C130" s="417"/>
      <c r="D130" s="417"/>
      <c r="E130" s="417"/>
      <c r="F130" s="417"/>
      <c r="G130" s="417"/>
      <c r="H130" s="417"/>
      <c r="I130" s="417"/>
      <c r="J130" s="417"/>
      <c r="K130" s="417"/>
      <c r="L130" s="417"/>
      <c r="M130" s="417"/>
      <c r="N130" s="417"/>
      <c r="O130" s="418">
        <v>1597743459.5599999</v>
      </c>
      <c r="P130" s="497" t="str">
        <f t="shared" si="1"/>
        <v/>
      </c>
    </row>
    <row r="131" spans="1:16" ht="127.5" x14ac:dyDescent="0.3">
      <c r="A131" s="409" t="s">
        <v>2027</v>
      </c>
      <c r="B131" s="409" t="s">
        <v>2028</v>
      </c>
      <c r="C131" s="409" t="s">
        <v>2029</v>
      </c>
      <c r="D131" s="409" t="s">
        <v>2036</v>
      </c>
      <c r="E131" s="409" t="s">
        <v>2037</v>
      </c>
      <c r="F131" s="409" t="s">
        <v>1871</v>
      </c>
      <c r="G131" s="409" t="s">
        <v>2038</v>
      </c>
      <c r="H131" s="409" t="s">
        <v>2039</v>
      </c>
      <c r="I131" s="409" t="s">
        <v>2056</v>
      </c>
      <c r="J131" s="409" t="s">
        <v>2057</v>
      </c>
      <c r="K131" s="409" t="s">
        <v>1655</v>
      </c>
      <c r="L131" s="409" t="s">
        <v>1656</v>
      </c>
      <c r="M131" s="409" t="s">
        <v>2523</v>
      </c>
      <c r="N131" s="409" t="s">
        <v>2043</v>
      </c>
      <c r="O131" s="412">
        <v>15060.72</v>
      </c>
      <c r="P131" s="497" t="str">
        <f t="shared" si="1"/>
        <v>P3</v>
      </c>
    </row>
    <row r="132" spans="1:16" ht="127.5" x14ac:dyDescent="0.3">
      <c r="A132" s="409" t="s">
        <v>2027</v>
      </c>
      <c r="B132" s="409" t="s">
        <v>2028</v>
      </c>
      <c r="C132" s="409" t="s">
        <v>2029</v>
      </c>
      <c r="D132" s="409" t="s">
        <v>2036</v>
      </c>
      <c r="E132" s="409" t="s">
        <v>2037</v>
      </c>
      <c r="F132" s="409" t="s">
        <v>1871</v>
      </c>
      <c r="G132" s="409" t="s">
        <v>2038</v>
      </c>
      <c r="H132" s="409" t="s">
        <v>2039</v>
      </c>
      <c r="I132" s="409" t="s">
        <v>2056</v>
      </c>
      <c r="J132" s="409" t="s">
        <v>2057</v>
      </c>
      <c r="K132" s="409" t="s">
        <v>1659</v>
      </c>
      <c r="L132" s="409" t="s">
        <v>1660</v>
      </c>
      <c r="M132" s="409" t="s">
        <v>2523</v>
      </c>
      <c r="N132" s="409" t="s">
        <v>2043</v>
      </c>
      <c r="O132" s="412">
        <v>1490900.99</v>
      </c>
      <c r="P132" s="497" t="str">
        <f t="shared" si="1"/>
        <v>P3</v>
      </c>
    </row>
    <row r="133" spans="1:16" ht="140.25" x14ac:dyDescent="0.3">
      <c r="A133" s="409" t="s">
        <v>2027</v>
      </c>
      <c r="B133" s="409" t="s">
        <v>2028</v>
      </c>
      <c r="C133" s="409" t="s">
        <v>2064</v>
      </c>
      <c r="D133" s="409" t="s">
        <v>2065</v>
      </c>
      <c r="E133" s="409" t="s">
        <v>2066</v>
      </c>
      <c r="F133" s="409" t="s">
        <v>1838</v>
      </c>
      <c r="G133" s="409" t="s">
        <v>2067</v>
      </c>
      <c r="H133" s="409" t="s">
        <v>2068</v>
      </c>
      <c r="I133" s="409" t="s">
        <v>589</v>
      </c>
      <c r="J133" s="409"/>
      <c r="K133" s="409" t="s">
        <v>1710</v>
      </c>
      <c r="L133" s="409" t="s">
        <v>1711</v>
      </c>
      <c r="M133" s="409" t="s">
        <v>589</v>
      </c>
      <c r="N133" s="409"/>
      <c r="O133" s="412">
        <v>106352000</v>
      </c>
      <c r="P133" s="497" t="str">
        <f t="shared" si="1"/>
        <v>P1</v>
      </c>
    </row>
    <row r="134" spans="1:16" ht="229.5" x14ac:dyDescent="0.3">
      <c r="A134" s="409" t="s">
        <v>2027</v>
      </c>
      <c r="B134" s="409" t="s">
        <v>2028</v>
      </c>
      <c r="C134" s="409" t="s">
        <v>2064</v>
      </c>
      <c r="D134" s="409" t="s">
        <v>2069</v>
      </c>
      <c r="E134" s="409" t="s">
        <v>2070</v>
      </c>
      <c r="F134" s="409" t="s">
        <v>1976</v>
      </c>
      <c r="G134" s="409" t="s">
        <v>589</v>
      </c>
      <c r="H134" s="409" t="s">
        <v>1668</v>
      </c>
      <c r="I134" s="409" t="s">
        <v>589</v>
      </c>
      <c r="J134" s="409"/>
      <c r="K134" s="409" t="s">
        <v>1710</v>
      </c>
      <c r="L134" s="409" t="s">
        <v>1711</v>
      </c>
      <c r="M134" s="409" t="s">
        <v>589</v>
      </c>
      <c r="N134" s="409"/>
      <c r="O134" s="412">
        <v>600000</v>
      </c>
      <c r="P134" s="497" t="str">
        <f t="shared" si="1"/>
        <v>P1</v>
      </c>
    </row>
    <row r="135" spans="1:16" ht="229.5" x14ac:dyDescent="0.3">
      <c r="A135" s="409" t="s">
        <v>2027</v>
      </c>
      <c r="B135" s="409" t="s">
        <v>2028</v>
      </c>
      <c r="C135" s="409" t="s">
        <v>2064</v>
      </c>
      <c r="D135" s="409" t="s">
        <v>2069</v>
      </c>
      <c r="E135" s="409" t="s">
        <v>2070</v>
      </c>
      <c r="F135" s="409" t="s">
        <v>1838</v>
      </c>
      <c r="G135" s="409" t="s">
        <v>2071</v>
      </c>
      <c r="H135" s="409" t="s">
        <v>2072</v>
      </c>
      <c r="I135" s="409" t="s">
        <v>589</v>
      </c>
      <c r="J135" s="409"/>
      <c r="K135" s="409" t="s">
        <v>1710</v>
      </c>
      <c r="L135" s="409" t="s">
        <v>1711</v>
      </c>
      <c r="M135" s="409" t="s">
        <v>2524</v>
      </c>
      <c r="N135" s="409" t="s">
        <v>2074</v>
      </c>
      <c r="O135" s="412">
        <v>652850</v>
      </c>
      <c r="P135" s="497" t="str">
        <f t="shared" si="1"/>
        <v>P1</v>
      </c>
    </row>
    <row r="136" spans="1:16" ht="229.5" x14ac:dyDescent="0.3">
      <c r="A136" s="409" t="s">
        <v>2027</v>
      </c>
      <c r="B136" s="409" t="s">
        <v>2028</v>
      </c>
      <c r="C136" s="409" t="s">
        <v>2064</v>
      </c>
      <c r="D136" s="409" t="s">
        <v>2069</v>
      </c>
      <c r="E136" s="409" t="s">
        <v>2070</v>
      </c>
      <c r="F136" s="409" t="s">
        <v>1838</v>
      </c>
      <c r="G136" s="409" t="s">
        <v>2071</v>
      </c>
      <c r="H136" s="409" t="s">
        <v>2072</v>
      </c>
      <c r="I136" s="409" t="s">
        <v>589</v>
      </c>
      <c r="J136" s="409"/>
      <c r="K136" s="409" t="s">
        <v>1714</v>
      </c>
      <c r="L136" s="409" t="s">
        <v>1715</v>
      </c>
      <c r="M136" s="409" t="s">
        <v>2524</v>
      </c>
      <c r="N136" s="409" t="s">
        <v>2074</v>
      </c>
      <c r="O136" s="412">
        <v>64633100</v>
      </c>
      <c r="P136" s="497" t="str">
        <f t="shared" si="1"/>
        <v>P1</v>
      </c>
    </row>
    <row r="137" spans="1:16" ht="229.5" x14ac:dyDescent="0.3">
      <c r="A137" s="409" t="s">
        <v>2027</v>
      </c>
      <c r="B137" s="409" t="s">
        <v>2028</v>
      </c>
      <c r="C137" s="409" t="s">
        <v>2064</v>
      </c>
      <c r="D137" s="409" t="s">
        <v>2069</v>
      </c>
      <c r="E137" s="409" t="s">
        <v>2070</v>
      </c>
      <c r="F137" s="409" t="s">
        <v>1838</v>
      </c>
      <c r="G137" s="409" t="s">
        <v>2075</v>
      </c>
      <c r="H137" s="409" t="s">
        <v>2076</v>
      </c>
      <c r="I137" s="409" t="s">
        <v>589</v>
      </c>
      <c r="J137" s="409"/>
      <c r="K137" s="409" t="s">
        <v>1710</v>
      </c>
      <c r="L137" s="409" t="s">
        <v>1711</v>
      </c>
      <c r="M137" s="409" t="s">
        <v>2524</v>
      </c>
      <c r="N137" s="409" t="s">
        <v>2074</v>
      </c>
      <c r="O137" s="412">
        <v>933650</v>
      </c>
      <c r="P137" s="497" t="str">
        <f t="shared" si="1"/>
        <v>P1</v>
      </c>
    </row>
    <row r="138" spans="1:16" ht="229.5" x14ac:dyDescent="0.3">
      <c r="A138" s="409" t="s">
        <v>2027</v>
      </c>
      <c r="B138" s="409" t="s">
        <v>2028</v>
      </c>
      <c r="C138" s="409" t="s">
        <v>2064</v>
      </c>
      <c r="D138" s="409" t="s">
        <v>2069</v>
      </c>
      <c r="E138" s="409" t="s">
        <v>2070</v>
      </c>
      <c r="F138" s="409" t="s">
        <v>1838</v>
      </c>
      <c r="G138" s="409" t="s">
        <v>2075</v>
      </c>
      <c r="H138" s="409" t="s">
        <v>2076</v>
      </c>
      <c r="I138" s="409" t="s">
        <v>589</v>
      </c>
      <c r="J138" s="409"/>
      <c r="K138" s="409" t="s">
        <v>1714</v>
      </c>
      <c r="L138" s="409" t="s">
        <v>1715</v>
      </c>
      <c r="M138" s="409" t="s">
        <v>2524</v>
      </c>
      <c r="N138" s="409" t="s">
        <v>2074</v>
      </c>
      <c r="O138" s="412">
        <v>92433600</v>
      </c>
      <c r="P138" s="497" t="str">
        <f t="shared" si="1"/>
        <v>P1</v>
      </c>
    </row>
    <row r="139" spans="1:16" ht="178.5" x14ac:dyDescent="0.3">
      <c r="A139" s="409" t="s">
        <v>2027</v>
      </c>
      <c r="B139" s="409" t="s">
        <v>2028</v>
      </c>
      <c r="C139" s="409" t="s">
        <v>2064</v>
      </c>
      <c r="D139" s="409" t="s">
        <v>2077</v>
      </c>
      <c r="E139" s="409" t="s">
        <v>2078</v>
      </c>
      <c r="F139" s="409" t="s">
        <v>1976</v>
      </c>
      <c r="G139" s="409" t="s">
        <v>2079</v>
      </c>
      <c r="H139" s="409" t="s">
        <v>2080</v>
      </c>
      <c r="I139" s="409" t="s">
        <v>589</v>
      </c>
      <c r="J139" s="409"/>
      <c r="K139" s="409" t="s">
        <v>1710</v>
      </c>
      <c r="L139" s="409" t="s">
        <v>1711</v>
      </c>
      <c r="M139" s="409" t="s">
        <v>589</v>
      </c>
      <c r="N139" s="409"/>
      <c r="O139" s="412">
        <v>4087200</v>
      </c>
      <c r="P139" s="497" t="str">
        <f t="shared" si="1"/>
        <v>P1</v>
      </c>
    </row>
    <row r="140" spans="1:16" ht="178.5" x14ac:dyDescent="0.3">
      <c r="A140" s="409" t="s">
        <v>2027</v>
      </c>
      <c r="B140" s="409" t="s">
        <v>2028</v>
      </c>
      <c r="C140" s="409" t="s">
        <v>2064</v>
      </c>
      <c r="D140" s="409" t="s">
        <v>2077</v>
      </c>
      <c r="E140" s="409" t="s">
        <v>2078</v>
      </c>
      <c r="F140" s="409" t="s">
        <v>1838</v>
      </c>
      <c r="G140" s="409" t="s">
        <v>2079</v>
      </c>
      <c r="H140" s="409" t="s">
        <v>2080</v>
      </c>
      <c r="I140" s="409" t="s">
        <v>589</v>
      </c>
      <c r="J140" s="409"/>
      <c r="K140" s="409" t="s">
        <v>1710</v>
      </c>
      <c r="L140" s="409" t="s">
        <v>1711</v>
      </c>
      <c r="M140" s="409" t="s">
        <v>2525</v>
      </c>
      <c r="N140" s="409" t="s">
        <v>2082</v>
      </c>
      <c r="O140" s="412">
        <v>29996400</v>
      </c>
      <c r="P140" s="497" t="str">
        <f t="shared" si="1"/>
        <v>P1</v>
      </c>
    </row>
    <row r="141" spans="1:16" ht="178.5" x14ac:dyDescent="0.3">
      <c r="A141" s="409" t="s">
        <v>2027</v>
      </c>
      <c r="B141" s="409" t="s">
        <v>2028</v>
      </c>
      <c r="C141" s="409" t="s">
        <v>2064</v>
      </c>
      <c r="D141" s="409" t="s">
        <v>2077</v>
      </c>
      <c r="E141" s="409" t="s">
        <v>2078</v>
      </c>
      <c r="F141" s="409" t="s">
        <v>1838</v>
      </c>
      <c r="G141" s="409" t="s">
        <v>2079</v>
      </c>
      <c r="H141" s="409" t="s">
        <v>2080</v>
      </c>
      <c r="I141" s="409" t="s">
        <v>589</v>
      </c>
      <c r="J141" s="409"/>
      <c r="K141" s="409" t="s">
        <v>1714</v>
      </c>
      <c r="L141" s="409" t="s">
        <v>1715</v>
      </c>
      <c r="M141" s="409" t="s">
        <v>2525</v>
      </c>
      <c r="N141" s="409" t="s">
        <v>2082</v>
      </c>
      <c r="O141" s="412">
        <v>640922700</v>
      </c>
      <c r="P141" s="497" t="str">
        <f t="shared" si="1"/>
        <v>P1</v>
      </c>
    </row>
    <row r="142" spans="1:16" ht="153" x14ac:dyDescent="0.3">
      <c r="A142" s="409" t="s">
        <v>2027</v>
      </c>
      <c r="B142" s="409" t="s">
        <v>2028</v>
      </c>
      <c r="C142" s="409" t="s">
        <v>2064</v>
      </c>
      <c r="D142" s="409" t="s">
        <v>2087</v>
      </c>
      <c r="E142" s="409" t="s">
        <v>2088</v>
      </c>
      <c r="F142" s="409" t="s">
        <v>1838</v>
      </c>
      <c r="G142" s="409" t="s">
        <v>589</v>
      </c>
      <c r="H142" s="409" t="s">
        <v>1668</v>
      </c>
      <c r="I142" s="409" t="s">
        <v>589</v>
      </c>
      <c r="J142" s="409"/>
      <c r="K142" s="409" t="s">
        <v>1714</v>
      </c>
      <c r="L142" s="409" t="s">
        <v>1715</v>
      </c>
      <c r="M142" s="409" t="s">
        <v>2526</v>
      </c>
      <c r="N142" s="409" t="s">
        <v>2090</v>
      </c>
      <c r="O142" s="412">
        <v>617706000</v>
      </c>
      <c r="P142" s="497" t="str">
        <f t="shared" si="1"/>
        <v>P1</v>
      </c>
    </row>
    <row r="143" spans="1:16" ht="127.5" x14ac:dyDescent="0.3">
      <c r="A143" s="409" t="s">
        <v>2027</v>
      </c>
      <c r="B143" s="409" t="s">
        <v>2028</v>
      </c>
      <c r="C143" s="409" t="s">
        <v>2091</v>
      </c>
      <c r="D143" s="409" t="s">
        <v>2036</v>
      </c>
      <c r="E143" s="409" t="s">
        <v>2037</v>
      </c>
      <c r="F143" s="409" t="s">
        <v>1772</v>
      </c>
      <c r="G143" s="409" t="s">
        <v>589</v>
      </c>
      <c r="H143" s="409" t="s">
        <v>1668</v>
      </c>
      <c r="I143" s="409" t="s">
        <v>589</v>
      </c>
      <c r="J143" s="409"/>
      <c r="K143" s="409" t="s">
        <v>1655</v>
      </c>
      <c r="L143" s="409" t="s">
        <v>1656</v>
      </c>
      <c r="M143" s="409" t="s">
        <v>2523</v>
      </c>
      <c r="N143" s="409" t="s">
        <v>2043</v>
      </c>
      <c r="O143" s="412">
        <v>379198.84</v>
      </c>
      <c r="P143" s="497" t="str">
        <f t="shared" si="1"/>
        <v>P3</v>
      </c>
    </row>
    <row r="144" spans="1:16" ht="127.5" x14ac:dyDescent="0.3">
      <c r="A144" s="409" t="s">
        <v>2027</v>
      </c>
      <c r="B144" s="409" t="s">
        <v>2028</v>
      </c>
      <c r="C144" s="409" t="s">
        <v>2091</v>
      </c>
      <c r="D144" s="409" t="s">
        <v>2036</v>
      </c>
      <c r="E144" s="409" t="s">
        <v>2037</v>
      </c>
      <c r="F144" s="409" t="s">
        <v>1772</v>
      </c>
      <c r="G144" s="409" t="s">
        <v>589</v>
      </c>
      <c r="H144" s="409" t="s">
        <v>1668</v>
      </c>
      <c r="I144" s="409" t="s">
        <v>589</v>
      </c>
      <c r="J144" s="409"/>
      <c r="K144" s="409" t="s">
        <v>1659</v>
      </c>
      <c r="L144" s="409" t="s">
        <v>1660</v>
      </c>
      <c r="M144" s="409" t="s">
        <v>2523</v>
      </c>
      <c r="N144" s="409" t="s">
        <v>2043</v>
      </c>
      <c r="O144" s="412">
        <v>37540799.009999998</v>
      </c>
      <c r="P144" s="497" t="str">
        <f t="shared" ref="P144:P207" si="2">MID(D144,4,2)</f>
        <v>P3</v>
      </c>
    </row>
    <row r="145" spans="1:16" ht="25.5" x14ac:dyDescent="0.3">
      <c r="A145" s="416" t="s">
        <v>2092</v>
      </c>
      <c r="B145" s="417" t="s">
        <v>2093</v>
      </c>
      <c r="C145" s="417"/>
      <c r="D145" s="417"/>
      <c r="E145" s="417"/>
      <c r="F145" s="417"/>
      <c r="G145" s="417"/>
      <c r="H145" s="417"/>
      <c r="I145" s="417"/>
      <c r="J145" s="417"/>
      <c r="K145" s="417"/>
      <c r="L145" s="417"/>
      <c r="M145" s="417"/>
      <c r="N145" s="417"/>
      <c r="O145" s="418">
        <v>15190526.32</v>
      </c>
      <c r="P145" s="497" t="str">
        <f t="shared" si="2"/>
        <v/>
      </c>
    </row>
    <row r="146" spans="1:16" ht="191.25" x14ac:dyDescent="0.3">
      <c r="A146" s="409" t="s">
        <v>2092</v>
      </c>
      <c r="B146" s="409" t="s">
        <v>2093</v>
      </c>
      <c r="C146" s="409" t="s">
        <v>2106</v>
      </c>
      <c r="D146" s="409" t="s">
        <v>2527</v>
      </c>
      <c r="E146" s="409" t="s">
        <v>2528</v>
      </c>
      <c r="F146" s="409" t="s">
        <v>1976</v>
      </c>
      <c r="G146" s="409" t="s">
        <v>2529</v>
      </c>
      <c r="H146" s="409" t="s">
        <v>2530</v>
      </c>
      <c r="I146" s="409" t="s">
        <v>589</v>
      </c>
      <c r="J146" s="409"/>
      <c r="K146" s="409" t="s">
        <v>1655</v>
      </c>
      <c r="L146" s="409" t="s">
        <v>1656</v>
      </c>
      <c r="M146" s="409" t="s">
        <v>589</v>
      </c>
      <c r="N146" s="409"/>
      <c r="O146" s="412">
        <v>575315.79</v>
      </c>
      <c r="P146" s="497" t="str">
        <f t="shared" si="2"/>
        <v>A1</v>
      </c>
    </row>
    <row r="147" spans="1:16" ht="191.25" x14ac:dyDescent="0.3">
      <c r="A147" s="409" t="s">
        <v>2092</v>
      </c>
      <c r="B147" s="409" t="s">
        <v>2093</v>
      </c>
      <c r="C147" s="409" t="s">
        <v>2106</v>
      </c>
      <c r="D147" s="409" t="s">
        <v>2527</v>
      </c>
      <c r="E147" s="409" t="s">
        <v>2528</v>
      </c>
      <c r="F147" s="409" t="s">
        <v>1976</v>
      </c>
      <c r="G147" s="409" t="s">
        <v>2529</v>
      </c>
      <c r="H147" s="409" t="s">
        <v>2530</v>
      </c>
      <c r="I147" s="409" t="s">
        <v>589</v>
      </c>
      <c r="J147" s="409"/>
      <c r="K147" s="409" t="s">
        <v>1659</v>
      </c>
      <c r="L147" s="409" t="s">
        <v>1660</v>
      </c>
      <c r="M147" s="409" t="s">
        <v>589</v>
      </c>
      <c r="N147" s="409"/>
      <c r="O147" s="412">
        <v>10931000</v>
      </c>
      <c r="P147" s="497" t="str">
        <f t="shared" si="2"/>
        <v>A1</v>
      </c>
    </row>
    <row r="148" spans="1:16" ht="140.25" x14ac:dyDescent="0.3">
      <c r="A148" s="409" t="s">
        <v>2092</v>
      </c>
      <c r="B148" s="409" t="s">
        <v>2093</v>
      </c>
      <c r="C148" s="409" t="s">
        <v>2106</v>
      </c>
      <c r="D148" s="409" t="s">
        <v>2531</v>
      </c>
      <c r="E148" s="409" t="s">
        <v>2532</v>
      </c>
      <c r="F148" s="409" t="s">
        <v>1976</v>
      </c>
      <c r="G148" s="409" t="s">
        <v>2533</v>
      </c>
      <c r="H148" s="409" t="s">
        <v>2534</v>
      </c>
      <c r="I148" s="409" t="s">
        <v>589</v>
      </c>
      <c r="J148" s="409"/>
      <c r="K148" s="409" t="s">
        <v>1655</v>
      </c>
      <c r="L148" s="409" t="s">
        <v>1656</v>
      </c>
      <c r="M148" s="409" t="s">
        <v>589</v>
      </c>
      <c r="N148" s="409"/>
      <c r="O148" s="412">
        <v>184210.53</v>
      </c>
      <c r="P148" s="497" t="str">
        <f t="shared" si="2"/>
        <v>A1</v>
      </c>
    </row>
    <row r="149" spans="1:16" ht="140.25" x14ac:dyDescent="0.3">
      <c r="A149" s="409" t="s">
        <v>2092</v>
      </c>
      <c r="B149" s="409" t="s">
        <v>2093</v>
      </c>
      <c r="C149" s="409" t="s">
        <v>2106</v>
      </c>
      <c r="D149" s="409" t="s">
        <v>2531</v>
      </c>
      <c r="E149" s="409" t="s">
        <v>2532</v>
      </c>
      <c r="F149" s="409" t="s">
        <v>1976</v>
      </c>
      <c r="G149" s="409" t="s">
        <v>2533</v>
      </c>
      <c r="H149" s="409" t="s">
        <v>2534</v>
      </c>
      <c r="I149" s="409" t="s">
        <v>589</v>
      </c>
      <c r="J149" s="409"/>
      <c r="K149" s="409" t="s">
        <v>1659</v>
      </c>
      <c r="L149" s="409" t="s">
        <v>1660</v>
      </c>
      <c r="M149" s="409" t="s">
        <v>589</v>
      </c>
      <c r="N149" s="409"/>
      <c r="O149" s="412">
        <v>3500000</v>
      </c>
      <c r="P149" s="497" t="str">
        <f t="shared" si="2"/>
        <v>A1</v>
      </c>
    </row>
    <row r="150" spans="1:16" ht="25.5" x14ac:dyDescent="0.3">
      <c r="A150" s="416" t="s">
        <v>2143</v>
      </c>
      <c r="B150" s="417" t="s">
        <v>2144</v>
      </c>
      <c r="C150" s="417"/>
      <c r="D150" s="417"/>
      <c r="E150" s="417"/>
      <c r="F150" s="417"/>
      <c r="G150" s="417"/>
      <c r="H150" s="417"/>
      <c r="I150" s="417"/>
      <c r="J150" s="417"/>
      <c r="K150" s="417"/>
      <c r="L150" s="417"/>
      <c r="M150" s="417"/>
      <c r="N150" s="417"/>
      <c r="O150" s="418">
        <v>20958900</v>
      </c>
      <c r="P150" s="497" t="str">
        <f t="shared" si="2"/>
        <v/>
      </c>
    </row>
    <row r="151" spans="1:16" ht="255" x14ac:dyDescent="0.3">
      <c r="A151" s="409" t="s">
        <v>2143</v>
      </c>
      <c r="B151" s="409" t="s">
        <v>2144</v>
      </c>
      <c r="C151" s="409" t="s">
        <v>2145</v>
      </c>
      <c r="D151" s="409" t="s">
        <v>2535</v>
      </c>
      <c r="E151" s="409" t="s">
        <v>2536</v>
      </c>
      <c r="F151" s="409" t="s">
        <v>1988</v>
      </c>
      <c r="G151" s="409" t="s">
        <v>589</v>
      </c>
      <c r="H151" s="409" t="s">
        <v>1668</v>
      </c>
      <c r="I151" s="409" t="s">
        <v>589</v>
      </c>
      <c r="J151" s="409"/>
      <c r="K151" s="409" t="s">
        <v>1655</v>
      </c>
      <c r="L151" s="409" t="s">
        <v>1656</v>
      </c>
      <c r="M151" s="409" t="s">
        <v>589</v>
      </c>
      <c r="N151" s="409"/>
      <c r="O151" s="412">
        <v>236300</v>
      </c>
      <c r="P151" s="497" t="str">
        <f t="shared" si="2"/>
        <v>D2</v>
      </c>
    </row>
    <row r="152" spans="1:16" ht="255" x14ac:dyDescent="0.3">
      <c r="A152" s="409" t="s">
        <v>2143</v>
      </c>
      <c r="B152" s="409" t="s">
        <v>2144</v>
      </c>
      <c r="C152" s="409" t="s">
        <v>2145</v>
      </c>
      <c r="D152" s="409" t="s">
        <v>2535</v>
      </c>
      <c r="E152" s="409" t="s">
        <v>2536</v>
      </c>
      <c r="F152" s="409" t="s">
        <v>1988</v>
      </c>
      <c r="G152" s="409" t="s">
        <v>589</v>
      </c>
      <c r="H152" s="409" t="s">
        <v>1668</v>
      </c>
      <c r="I152" s="409" t="s">
        <v>589</v>
      </c>
      <c r="J152" s="409"/>
      <c r="K152" s="409" t="s">
        <v>1659</v>
      </c>
      <c r="L152" s="409" t="s">
        <v>1660</v>
      </c>
      <c r="M152" s="409" t="s">
        <v>589</v>
      </c>
      <c r="N152" s="409"/>
      <c r="O152" s="412">
        <v>20722600</v>
      </c>
      <c r="P152" s="497" t="str">
        <f t="shared" si="2"/>
        <v>D2</v>
      </c>
    </row>
    <row r="153" spans="1:16" ht="38.25" x14ac:dyDescent="0.3">
      <c r="A153" s="416" t="s">
        <v>2152</v>
      </c>
      <c r="B153" s="417" t="s">
        <v>2153</v>
      </c>
      <c r="C153" s="417"/>
      <c r="D153" s="417"/>
      <c r="E153" s="417"/>
      <c r="F153" s="417"/>
      <c r="G153" s="417"/>
      <c r="H153" s="417"/>
      <c r="I153" s="417"/>
      <c r="J153" s="417"/>
      <c r="K153" s="417"/>
      <c r="L153" s="417"/>
      <c r="M153" s="417"/>
      <c r="N153" s="417"/>
      <c r="O153" s="418">
        <v>77470740</v>
      </c>
      <c r="P153" s="497" t="str">
        <f t="shared" si="2"/>
        <v/>
      </c>
    </row>
    <row r="154" spans="1:16" ht="140.25" x14ac:dyDescent="0.3">
      <c r="A154" s="409" t="s">
        <v>2152</v>
      </c>
      <c r="B154" s="409" t="s">
        <v>2153</v>
      </c>
      <c r="C154" s="409" t="s">
        <v>2154</v>
      </c>
      <c r="D154" s="409" t="s">
        <v>2155</v>
      </c>
      <c r="E154" s="409" t="s">
        <v>2537</v>
      </c>
      <c r="F154" s="409" t="s">
        <v>1976</v>
      </c>
      <c r="G154" s="409" t="s">
        <v>589</v>
      </c>
      <c r="H154" s="409" t="s">
        <v>1668</v>
      </c>
      <c r="I154" s="409" t="s">
        <v>589</v>
      </c>
      <c r="J154" s="409"/>
      <c r="K154" s="409" t="s">
        <v>1655</v>
      </c>
      <c r="L154" s="409" t="s">
        <v>1656</v>
      </c>
      <c r="M154" s="409" t="s">
        <v>2538</v>
      </c>
      <c r="N154" s="409" t="s">
        <v>2158</v>
      </c>
      <c r="O154" s="412">
        <v>50000</v>
      </c>
      <c r="P154" s="497" t="str">
        <f t="shared" si="2"/>
        <v>P2</v>
      </c>
    </row>
    <row r="155" spans="1:16" ht="140.25" x14ac:dyDescent="0.3">
      <c r="A155" s="409" t="s">
        <v>2152</v>
      </c>
      <c r="B155" s="409" t="s">
        <v>2153</v>
      </c>
      <c r="C155" s="409" t="s">
        <v>2154</v>
      </c>
      <c r="D155" s="409" t="s">
        <v>2155</v>
      </c>
      <c r="E155" s="409" t="s">
        <v>2537</v>
      </c>
      <c r="F155" s="409" t="s">
        <v>1976</v>
      </c>
      <c r="G155" s="409" t="s">
        <v>589</v>
      </c>
      <c r="H155" s="409" t="s">
        <v>1668</v>
      </c>
      <c r="I155" s="409" t="s">
        <v>589</v>
      </c>
      <c r="J155" s="409"/>
      <c r="K155" s="409" t="s">
        <v>1659</v>
      </c>
      <c r="L155" s="409" t="s">
        <v>1660</v>
      </c>
      <c r="M155" s="409" t="s">
        <v>2538</v>
      </c>
      <c r="N155" s="409" t="s">
        <v>2158</v>
      </c>
      <c r="O155" s="412">
        <v>4950000</v>
      </c>
      <c r="P155" s="497" t="str">
        <f t="shared" si="2"/>
        <v>P2</v>
      </c>
    </row>
    <row r="156" spans="1:16" ht="153" x14ac:dyDescent="0.3">
      <c r="A156" s="409" t="s">
        <v>2152</v>
      </c>
      <c r="B156" s="409" t="s">
        <v>2153</v>
      </c>
      <c r="C156" s="409" t="s">
        <v>2154</v>
      </c>
      <c r="D156" s="409" t="s">
        <v>2539</v>
      </c>
      <c r="E156" s="409" t="s">
        <v>2540</v>
      </c>
      <c r="F156" s="409" t="s">
        <v>1772</v>
      </c>
      <c r="G156" s="409" t="s">
        <v>589</v>
      </c>
      <c r="H156" s="409" t="s">
        <v>1668</v>
      </c>
      <c r="I156" s="409" t="s">
        <v>589</v>
      </c>
      <c r="J156" s="409"/>
      <c r="K156" s="409" t="s">
        <v>1655</v>
      </c>
      <c r="L156" s="409" t="s">
        <v>1656</v>
      </c>
      <c r="M156" s="409" t="s">
        <v>2541</v>
      </c>
      <c r="N156" s="409" t="s">
        <v>2542</v>
      </c>
      <c r="O156" s="412">
        <v>3623540</v>
      </c>
      <c r="P156" s="497" t="str">
        <f t="shared" si="2"/>
        <v>P2</v>
      </c>
    </row>
    <row r="157" spans="1:16" ht="153" x14ac:dyDescent="0.3">
      <c r="A157" s="409" t="s">
        <v>2152</v>
      </c>
      <c r="B157" s="409" t="s">
        <v>2153</v>
      </c>
      <c r="C157" s="409" t="s">
        <v>2154</v>
      </c>
      <c r="D157" s="409" t="s">
        <v>2539</v>
      </c>
      <c r="E157" s="409" t="s">
        <v>2540</v>
      </c>
      <c r="F157" s="409" t="s">
        <v>1772</v>
      </c>
      <c r="G157" s="409" t="s">
        <v>589</v>
      </c>
      <c r="H157" s="409" t="s">
        <v>1668</v>
      </c>
      <c r="I157" s="409" t="s">
        <v>589</v>
      </c>
      <c r="J157" s="409"/>
      <c r="K157" s="409" t="s">
        <v>1659</v>
      </c>
      <c r="L157" s="409" t="s">
        <v>1660</v>
      </c>
      <c r="M157" s="409" t="s">
        <v>2541</v>
      </c>
      <c r="N157" s="409" t="s">
        <v>2542</v>
      </c>
      <c r="O157" s="412">
        <v>68847200</v>
      </c>
      <c r="P157" s="497" t="str">
        <f t="shared" si="2"/>
        <v>P2</v>
      </c>
    </row>
    <row r="158" spans="1:16" ht="38.25" x14ac:dyDescent="0.3">
      <c r="A158" s="416" t="s">
        <v>2160</v>
      </c>
      <c r="B158" s="417" t="s">
        <v>2161</v>
      </c>
      <c r="C158" s="417"/>
      <c r="D158" s="417"/>
      <c r="E158" s="417"/>
      <c r="F158" s="417"/>
      <c r="G158" s="417"/>
      <c r="H158" s="417"/>
      <c r="I158" s="417"/>
      <c r="J158" s="417"/>
      <c r="K158" s="417"/>
      <c r="L158" s="417"/>
      <c r="M158" s="417"/>
      <c r="N158" s="417"/>
      <c r="O158" s="418">
        <v>1082129000</v>
      </c>
      <c r="P158" s="497" t="str">
        <f t="shared" si="2"/>
        <v/>
      </c>
    </row>
    <row r="159" spans="1:16" ht="153" x14ac:dyDescent="0.3">
      <c r="A159" s="409" t="s">
        <v>2160</v>
      </c>
      <c r="B159" s="409" t="s">
        <v>2161</v>
      </c>
      <c r="C159" s="409" t="s">
        <v>2162</v>
      </c>
      <c r="D159" s="409" t="s">
        <v>2163</v>
      </c>
      <c r="E159" s="409" t="s">
        <v>2164</v>
      </c>
      <c r="F159" s="409" t="s">
        <v>1976</v>
      </c>
      <c r="G159" s="409" t="s">
        <v>2165</v>
      </c>
      <c r="H159" s="409" t="s">
        <v>2166</v>
      </c>
      <c r="I159" s="409" t="s">
        <v>589</v>
      </c>
      <c r="J159" s="409"/>
      <c r="K159" s="409" t="s">
        <v>2167</v>
      </c>
      <c r="L159" s="409" t="s">
        <v>2168</v>
      </c>
      <c r="M159" s="409" t="s">
        <v>589</v>
      </c>
      <c r="N159" s="409"/>
      <c r="O159" s="412">
        <v>649129000</v>
      </c>
      <c r="P159" s="497" t="str">
        <f t="shared" si="2"/>
        <v>R1</v>
      </c>
    </row>
    <row r="160" spans="1:16" ht="153" x14ac:dyDescent="0.3">
      <c r="A160" s="409" t="s">
        <v>2160</v>
      </c>
      <c r="B160" s="409" t="s">
        <v>2161</v>
      </c>
      <c r="C160" s="409" t="s">
        <v>2162</v>
      </c>
      <c r="D160" s="409" t="s">
        <v>2163</v>
      </c>
      <c r="E160" s="409" t="s">
        <v>2164</v>
      </c>
      <c r="F160" s="409" t="s">
        <v>1814</v>
      </c>
      <c r="G160" s="409" t="s">
        <v>2173</v>
      </c>
      <c r="H160" s="409" t="s">
        <v>2174</v>
      </c>
      <c r="I160" s="409" t="s">
        <v>1676</v>
      </c>
      <c r="J160" s="409" t="s">
        <v>1677</v>
      </c>
      <c r="K160" s="409" t="s">
        <v>2167</v>
      </c>
      <c r="L160" s="409" t="s">
        <v>2168</v>
      </c>
      <c r="M160" s="409" t="s">
        <v>589</v>
      </c>
      <c r="N160" s="409"/>
      <c r="O160" s="412">
        <v>333000000</v>
      </c>
      <c r="P160" s="497" t="str">
        <f t="shared" si="2"/>
        <v>R1</v>
      </c>
    </row>
    <row r="161" spans="1:16" ht="165.75" x14ac:dyDescent="0.3">
      <c r="A161" s="409" t="s">
        <v>2160</v>
      </c>
      <c r="B161" s="409" t="s">
        <v>2161</v>
      </c>
      <c r="C161" s="409" t="s">
        <v>2162</v>
      </c>
      <c r="D161" s="409" t="s">
        <v>2543</v>
      </c>
      <c r="E161" s="409" t="s">
        <v>2544</v>
      </c>
      <c r="F161" s="409" t="s">
        <v>2159</v>
      </c>
      <c r="G161" s="409" t="s">
        <v>2545</v>
      </c>
      <c r="H161" s="409" t="s">
        <v>2546</v>
      </c>
      <c r="I161" s="409" t="s">
        <v>589</v>
      </c>
      <c r="J161" s="409"/>
      <c r="K161" s="409" t="s">
        <v>2167</v>
      </c>
      <c r="L161" s="409" t="s">
        <v>2168</v>
      </c>
      <c r="M161" s="409" t="s">
        <v>589</v>
      </c>
      <c r="N161" s="409"/>
      <c r="O161" s="412">
        <v>100000000</v>
      </c>
      <c r="P161" s="497" t="str">
        <f t="shared" si="2"/>
        <v>R2</v>
      </c>
    </row>
    <row r="162" spans="1:16" ht="38.25" x14ac:dyDescent="0.3">
      <c r="A162" s="416" t="s">
        <v>2175</v>
      </c>
      <c r="B162" s="417" t="s">
        <v>2176</v>
      </c>
      <c r="C162" s="417"/>
      <c r="D162" s="417"/>
      <c r="E162" s="417"/>
      <c r="F162" s="417"/>
      <c r="G162" s="417"/>
      <c r="H162" s="417"/>
      <c r="I162" s="417"/>
      <c r="J162" s="417"/>
      <c r="K162" s="417"/>
      <c r="L162" s="417"/>
      <c r="M162" s="417"/>
      <c r="N162" s="417"/>
      <c r="O162" s="418">
        <v>4766361.62</v>
      </c>
      <c r="P162" s="497" t="str">
        <f t="shared" si="2"/>
        <v/>
      </c>
    </row>
    <row r="163" spans="1:16" ht="267.75" x14ac:dyDescent="0.3">
      <c r="A163" s="409" t="s">
        <v>2175</v>
      </c>
      <c r="B163" s="409" t="s">
        <v>2176</v>
      </c>
      <c r="C163" s="409" t="s">
        <v>2177</v>
      </c>
      <c r="D163" s="409" t="s">
        <v>2178</v>
      </c>
      <c r="E163" s="409" t="s">
        <v>2547</v>
      </c>
      <c r="F163" s="409" t="s">
        <v>1988</v>
      </c>
      <c r="G163" s="409" t="s">
        <v>589</v>
      </c>
      <c r="H163" s="409" t="s">
        <v>1668</v>
      </c>
      <c r="I163" s="409" t="s">
        <v>589</v>
      </c>
      <c r="J163" s="409"/>
      <c r="K163" s="409" t="s">
        <v>1655</v>
      </c>
      <c r="L163" s="409" t="s">
        <v>1656</v>
      </c>
      <c r="M163" s="409" t="s">
        <v>589</v>
      </c>
      <c r="N163" s="409"/>
      <c r="O163" s="412">
        <v>44461.62</v>
      </c>
      <c r="P163" s="497" t="str">
        <f t="shared" si="2"/>
        <v>D2</v>
      </c>
    </row>
    <row r="164" spans="1:16" ht="267.75" x14ac:dyDescent="0.3">
      <c r="A164" s="409" t="s">
        <v>2175</v>
      </c>
      <c r="B164" s="409" t="s">
        <v>2176</v>
      </c>
      <c r="C164" s="409" t="s">
        <v>2177</v>
      </c>
      <c r="D164" s="409" t="s">
        <v>2178</v>
      </c>
      <c r="E164" s="409" t="s">
        <v>2547</v>
      </c>
      <c r="F164" s="409" t="s">
        <v>1988</v>
      </c>
      <c r="G164" s="409" t="s">
        <v>589</v>
      </c>
      <c r="H164" s="409" t="s">
        <v>1668</v>
      </c>
      <c r="I164" s="409" t="s">
        <v>589</v>
      </c>
      <c r="J164" s="409"/>
      <c r="K164" s="409" t="s">
        <v>1659</v>
      </c>
      <c r="L164" s="409" t="s">
        <v>1660</v>
      </c>
      <c r="M164" s="409" t="s">
        <v>2180</v>
      </c>
      <c r="N164" s="409" t="s">
        <v>2181</v>
      </c>
      <c r="O164" s="412">
        <v>4721900</v>
      </c>
      <c r="P164" s="497" t="str">
        <f t="shared" si="2"/>
        <v>D2</v>
      </c>
    </row>
    <row r="165" spans="1:16" ht="38.25" x14ac:dyDescent="0.3">
      <c r="A165" s="416" t="s">
        <v>2182</v>
      </c>
      <c r="B165" s="417" t="s">
        <v>2183</v>
      </c>
      <c r="C165" s="417"/>
      <c r="D165" s="417"/>
      <c r="E165" s="417"/>
      <c r="F165" s="417"/>
      <c r="G165" s="417"/>
      <c r="H165" s="417"/>
      <c r="I165" s="417"/>
      <c r="J165" s="417"/>
      <c r="K165" s="417"/>
      <c r="L165" s="417"/>
      <c r="M165" s="417"/>
      <c r="N165" s="417"/>
      <c r="O165" s="418">
        <v>13602100</v>
      </c>
      <c r="P165" s="497" t="str">
        <f t="shared" si="2"/>
        <v/>
      </c>
    </row>
    <row r="166" spans="1:16" ht="293.25" x14ac:dyDescent="0.3">
      <c r="A166" s="409" t="s">
        <v>2182</v>
      </c>
      <c r="B166" s="409" t="s">
        <v>2183</v>
      </c>
      <c r="C166" s="409" t="s">
        <v>2154</v>
      </c>
      <c r="D166" s="409" t="s">
        <v>2184</v>
      </c>
      <c r="E166" s="409" t="s">
        <v>2548</v>
      </c>
      <c r="F166" s="409" t="s">
        <v>2186</v>
      </c>
      <c r="G166" s="409" t="s">
        <v>589</v>
      </c>
      <c r="H166" s="409" t="s">
        <v>1668</v>
      </c>
      <c r="I166" s="409" t="s">
        <v>589</v>
      </c>
      <c r="J166" s="409"/>
      <c r="K166" s="409" t="s">
        <v>1655</v>
      </c>
      <c r="L166" s="409" t="s">
        <v>1656</v>
      </c>
      <c r="M166" s="409" t="s">
        <v>589</v>
      </c>
      <c r="N166" s="409"/>
      <c r="O166" s="412">
        <v>100000</v>
      </c>
      <c r="P166" s="497" t="str">
        <f t="shared" si="2"/>
        <v>L1</v>
      </c>
    </row>
    <row r="167" spans="1:16" ht="331.5" x14ac:dyDescent="0.3">
      <c r="A167" s="409" t="s">
        <v>2182</v>
      </c>
      <c r="B167" s="409" t="s">
        <v>2183</v>
      </c>
      <c r="C167" s="409" t="s">
        <v>2154</v>
      </c>
      <c r="D167" s="409" t="s">
        <v>2549</v>
      </c>
      <c r="E167" s="409" t="s">
        <v>2550</v>
      </c>
      <c r="F167" s="409" t="s">
        <v>2186</v>
      </c>
      <c r="G167" s="409" t="s">
        <v>589</v>
      </c>
      <c r="H167" s="409" t="s">
        <v>1668</v>
      </c>
      <c r="I167" s="409" t="s">
        <v>589</v>
      </c>
      <c r="J167" s="409"/>
      <c r="K167" s="409" t="s">
        <v>1655</v>
      </c>
      <c r="L167" s="409" t="s">
        <v>1656</v>
      </c>
      <c r="M167" s="409" t="s">
        <v>2551</v>
      </c>
      <c r="N167" s="409" t="s">
        <v>2552</v>
      </c>
      <c r="O167" s="412">
        <v>1500000</v>
      </c>
      <c r="P167" s="497" t="str">
        <f t="shared" si="2"/>
        <v>L2</v>
      </c>
    </row>
    <row r="168" spans="1:16" ht="331.5" x14ac:dyDescent="0.3">
      <c r="A168" s="409" t="s">
        <v>2182</v>
      </c>
      <c r="B168" s="409" t="s">
        <v>2183</v>
      </c>
      <c r="C168" s="409" t="s">
        <v>2154</v>
      </c>
      <c r="D168" s="409" t="s">
        <v>2549</v>
      </c>
      <c r="E168" s="409" t="s">
        <v>2550</v>
      </c>
      <c r="F168" s="409" t="s">
        <v>2186</v>
      </c>
      <c r="G168" s="409" t="s">
        <v>589</v>
      </c>
      <c r="H168" s="409" t="s">
        <v>1668</v>
      </c>
      <c r="I168" s="409" t="s">
        <v>589</v>
      </c>
      <c r="J168" s="409"/>
      <c r="K168" s="409" t="s">
        <v>1659</v>
      </c>
      <c r="L168" s="409" t="s">
        <v>1660</v>
      </c>
      <c r="M168" s="409" t="s">
        <v>2551</v>
      </c>
      <c r="N168" s="409" t="s">
        <v>2552</v>
      </c>
      <c r="O168" s="412">
        <v>12002100</v>
      </c>
      <c r="P168" s="497" t="str">
        <f t="shared" si="2"/>
        <v>L2</v>
      </c>
    </row>
    <row r="169" spans="1:16" ht="25.5" x14ac:dyDescent="0.3">
      <c r="A169" s="416" t="s">
        <v>2191</v>
      </c>
      <c r="B169" s="417" t="s">
        <v>2192</v>
      </c>
      <c r="C169" s="417"/>
      <c r="D169" s="417"/>
      <c r="E169" s="417"/>
      <c r="F169" s="417"/>
      <c r="G169" s="417"/>
      <c r="H169" s="417"/>
      <c r="I169" s="417"/>
      <c r="J169" s="417"/>
      <c r="K169" s="417"/>
      <c r="L169" s="417"/>
      <c r="M169" s="417"/>
      <c r="N169" s="417"/>
      <c r="O169" s="418">
        <v>25466066.98</v>
      </c>
      <c r="P169" s="497" t="str">
        <f t="shared" si="2"/>
        <v/>
      </c>
    </row>
    <row r="170" spans="1:16" ht="127.5" x14ac:dyDescent="0.3">
      <c r="A170" s="409" t="s">
        <v>2191</v>
      </c>
      <c r="B170" s="409" t="s">
        <v>2192</v>
      </c>
      <c r="C170" s="409" t="s">
        <v>1723</v>
      </c>
      <c r="D170" s="409" t="s">
        <v>2193</v>
      </c>
      <c r="E170" s="409" t="s">
        <v>2194</v>
      </c>
      <c r="F170" s="409" t="s">
        <v>1790</v>
      </c>
      <c r="G170" s="409" t="s">
        <v>589</v>
      </c>
      <c r="H170" s="409" t="s">
        <v>1668</v>
      </c>
      <c r="I170" s="409" t="s">
        <v>1682</v>
      </c>
      <c r="J170" s="409" t="s">
        <v>1683</v>
      </c>
      <c r="K170" s="409" t="s">
        <v>1655</v>
      </c>
      <c r="L170" s="409" t="s">
        <v>1656</v>
      </c>
      <c r="M170" s="409" t="s">
        <v>2553</v>
      </c>
      <c r="N170" s="409" t="s">
        <v>2554</v>
      </c>
      <c r="O170" s="412">
        <v>221778.95</v>
      </c>
      <c r="P170" s="497" t="str">
        <f t="shared" si="2"/>
        <v>P5</v>
      </c>
    </row>
    <row r="171" spans="1:16" ht="127.5" x14ac:dyDescent="0.3">
      <c r="A171" s="409" t="s">
        <v>2191</v>
      </c>
      <c r="B171" s="409" t="s">
        <v>2192</v>
      </c>
      <c r="C171" s="409" t="s">
        <v>1723</v>
      </c>
      <c r="D171" s="409" t="s">
        <v>2193</v>
      </c>
      <c r="E171" s="409" t="s">
        <v>2194</v>
      </c>
      <c r="F171" s="409" t="s">
        <v>1790</v>
      </c>
      <c r="G171" s="409" t="s">
        <v>589</v>
      </c>
      <c r="H171" s="409" t="s">
        <v>1668</v>
      </c>
      <c r="I171" s="409" t="s">
        <v>1682</v>
      </c>
      <c r="J171" s="409" t="s">
        <v>1683</v>
      </c>
      <c r="K171" s="409" t="s">
        <v>1659</v>
      </c>
      <c r="L171" s="409" t="s">
        <v>1660</v>
      </c>
      <c r="M171" s="409" t="s">
        <v>2553</v>
      </c>
      <c r="N171" s="409" t="s">
        <v>2554</v>
      </c>
      <c r="O171" s="412">
        <v>4213800</v>
      </c>
      <c r="P171" s="497" t="str">
        <f t="shared" si="2"/>
        <v>P5</v>
      </c>
    </row>
    <row r="172" spans="1:16" ht="191.25" x14ac:dyDescent="0.3">
      <c r="A172" s="409" t="s">
        <v>2191</v>
      </c>
      <c r="B172" s="409" t="s">
        <v>2192</v>
      </c>
      <c r="C172" s="409" t="s">
        <v>2197</v>
      </c>
      <c r="D172" s="409" t="s">
        <v>2198</v>
      </c>
      <c r="E172" s="409" t="s">
        <v>2199</v>
      </c>
      <c r="F172" s="409" t="s">
        <v>1790</v>
      </c>
      <c r="G172" s="409" t="s">
        <v>589</v>
      </c>
      <c r="H172" s="409" t="s">
        <v>1668</v>
      </c>
      <c r="I172" s="409" t="s">
        <v>1740</v>
      </c>
      <c r="J172" s="409" t="s">
        <v>1741</v>
      </c>
      <c r="K172" s="409" t="s">
        <v>1655</v>
      </c>
      <c r="L172" s="409" t="s">
        <v>1656</v>
      </c>
      <c r="M172" s="409" t="s">
        <v>2555</v>
      </c>
      <c r="N172" s="409" t="s">
        <v>2201</v>
      </c>
      <c r="O172" s="412">
        <v>53191.6</v>
      </c>
      <c r="P172" s="497" t="str">
        <f t="shared" si="2"/>
        <v>P5</v>
      </c>
    </row>
    <row r="173" spans="1:16" ht="191.25" x14ac:dyDescent="0.3">
      <c r="A173" s="409" t="s">
        <v>2191</v>
      </c>
      <c r="B173" s="409" t="s">
        <v>2192</v>
      </c>
      <c r="C173" s="409" t="s">
        <v>2197</v>
      </c>
      <c r="D173" s="409" t="s">
        <v>2198</v>
      </c>
      <c r="E173" s="409" t="s">
        <v>2199</v>
      </c>
      <c r="F173" s="409" t="s">
        <v>1790</v>
      </c>
      <c r="G173" s="409" t="s">
        <v>589</v>
      </c>
      <c r="H173" s="409" t="s">
        <v>1668</v>
      </c>
      <c r="I173" s="409" t="s">
        <v>1740</v>
      </c>
      <c r="J173" s="409" t="s">
        <v>1741</v>
      </c>
      <c r="K173" s="409" t="s">
        <v>1659</v>
      </c>
      <c r="L173" s="409" t="s">
        <v>1660</v>
      </c>
      <c r="M173" s="409" t="s">
        <v>2555</v>
      </c>
      <c r="N173" s="409" t="s">
        <v>2201</v>
      </c>
      <c r="O173" s="412">
        <v>1010640.44</v>
      </c>
      <c r="P173" s="497" t="str">
        <f t="shared" si="2"/>
        <v>P5</v>
      </c>
    </row>
    <row r="174" spans="1:16" ht="191.25" x14ac:dyDescent="0.3">
      <c r="A174" s="409" t="s">
        <v>2191</v>
      </c>
      <c r="B174" s="409" t="s">
        <v>2192</v>
      </c>
      <c r="C174" s="409" t="s">
        <v>2197</v>
      </c>
      <c r="D174" s="409" t="s">
        <v>2198</v>
      </c>
      <c r="E174" s="409" t="s">
        <v>2199</v>
      </c>
      <c r="F174" s="409" t="s">
        <v>1854</v>
      </c>
      <c r="G174" s="409" t="s">
        <v>2202</v>
      </c>
      <c r="H174" s="409" t="s">
        <v>2203</v>
      </c>
      <c r="I174" s="409" t="s">
        <v>2079</v>
      </c>
      <c r="J174" s="409" t="s">
        <v>2556</v>
      </c>
      <c r="K174" s="409" t="s">
        <v>1655</v>
      </c>
      <c r="L174" s="409" t="s">
        <v>1656</v>
      </c>
      <c r="M174" s="409" t="s">
        <v>2555</v>
      </c>
      <c r="N174" s="409" t="s">
        <v>2201</v>
      </c>
      <c r="O174" s="412">
        <v>34447.89</v>
      </c>
      <c r="P174" s="497" t="str">
        <f t="shared" si="2"/>
        <v>P5</v>
      </c>
    </row>
    <row r="175" spans="1:16" ht="191.25" x14ac:dyDescent="0.3">
      <c r="A175" s="409" t="s">
        <v>2191</v>
      </c>
      <c r="B175" s="409" t="s">
        <v>2192</v>
      </c>
      <c r="C175" s="409" t="s">
        <v>2197</v>
      </c>
      <c r="D175" s="409" t="s">
        <v>2198</v>
      </c>
      <c r="E175" s="409" t="s">
        <v>2199</v>
      </c>
      <c r="F175" s="409" t="s">
        <v>1854</v>
      </c>
      <c r="G175" s="409" t="s">
        <v>2202</v>
      </c>
      <c r="H175" s="409" t="s">
        <v>2203</v>
      </c>
      <c r="I175" s="409" t="s">
        <v>2079</v>
      </c>
      <c r="J175" s="409" t="s">
        <v>2556</v>
      </c>
      <c r="K175" s="409" t="s">
        <v>1659</v>
      </c>
      <c r="L175" s="409" t="s">
        <v>1660</v>
      </c>
      <c r="M175" s="409" t="s">
        <v>2555</v>
      </c>
      <c r="N175" s="409" t="s">
        <v>2201</v>
      </c>
      <c r="O175" s="412">
        <v>654510</v>
      </c>
      <c r="P175" s="497" t="str">
        <f t="shared" si="2"/>
        <v>P5</v>
      </c>
    </row>
    <row r="176" spans="1:16" ht="191.25" x14ac:dyDescent="0.3">
      <c r="A176" s="409" t="s">
        <v>2191</v>
      </c>
      <c r="B176" s="409" t="s">
        <v>2192</v>
      </c>
      <c r="C176" s="409" t="s">
        <v>2197</v>
      </c>
      <c r="D176" s="409" t="s">
        <v>2198</v>
      </c>
      <c r="E176" s="409" t="s">
        <v>2199</v>
      </c>
      <c r="F176" s="409" t="s">
        <v>1854</v>
      </c>
      <c r="G176" s="409" t="s">
        <v>2202</v>
      </c>
      <c r="H176" s="409" t="s">
        <v>2203</v>
      </c>
      <c r="I176" s="409" t="s">
        <v>2204</v>
      </c>
      <c r="J176" s="409" t="s">
        <v>2205</v>
      </c>
      <c r="K176" s="409" t="s">
        <v>1655</v>
      </c>
      <c r="L176" s="409" t="s">
        <v>1656</v>
      </c>
      <c r="M176" s="409" t="s">
        <v>2555</v>
      </c>
      <c r="N176" s="409" t="s">
        <v>2201</v>
      </c>
      <c r="O176" s="412">
        <v>5572.45</v>
      </c>
      <c r="P176" s="497" t="str">
        <f t="shared" si="2"/>
        <v>P5</v>
      </c>
    </row>
    <row r="177" spans="1:16" ht="191.25" x14ac:dyDescent="0.3">
      <c r="A177" s="409" t="s">
        <v>2191</v>
      </c>
      <c r="B177" s="409" t="s">
        <v>2192</v>
      </c>
      <c r="C177" s="409" t="s">
        <v>2197</v>
      </c>
      <c r="D177" s="409" t="s">
        <v>2198</v>
      </c>
      <c r="E177" s="409" t="s">
        <v>2199</v>
      </c>
      <c r="F177" s="409" t="s">
        <v>1854</v>
      </c>
      <c r="G177" s="409" t="s">
        <v>2202</v>
      </c>
      <c r="H177" s="409" t="s">
        <v>2203</v>
      </c>
      <c r="I177" s="409" t="s">
        <v>2204</v>
      </c>
      <c r="J177" s="409" t="s">
        <v>2205</v>
      </c>
      <c r="K177" s="409" t="s">
        <v>1659</v>
      </c>
      <c r="L177" s="409" t="s">
        <v>1660</v>
      </c>
      <c r="M177" s="409" t="s">
        <v>2555</v>
      </c>
      <c r="N177" s="409" t="s">
        <v>2201</v>
      </c>
      <c r="O177" s="412">
        <v>105876.62</v>
      </c>
      <c r="P177" s="497" t="str">
        <f t="shared" si="2"/>
        <v>P5</v>
      </c>
    </row>
    <row r="178" spans="1:16" ht="191.25" x14ac:dyDescent="0.3">
      <c r="A178" s="409" t="s">
        <v>2191</v>
      </c>
      <c r="B178" s="409" t="s">
        <v>2192</v>
      </c>
      <c r="C178" s="409" t="s">
        <v>2197</v>
      </c>
      <c r="D178" s="409" t="s">
        <v>2198</v>
      </c>
      <c r="E178" s="409" t="s">
        <v>2199</v>
      </c>
      <c r="F178" s="409" t="s">
        <v>1871</v>
      </c>
      <c r="G178" s="409" t="s">
        <v>2202</v>
      </c>
      <c r="H178" s="409" t="s">
        <v>2203</v>
      </c>
      <c r="I178" s="409" t="s">
        <v>2206</v>
      </c>
      <c r="J178" s="409" t="s">
        <v>2207</v>
      </c>
      <c r="K178" s="409" t="s">
        <v>1655</v>
      </c>
      <c r="L178" s="409" t="s">
        <v>1656</v>
      </c>
      <c r="M178" s="409" t="s">
        <v>2555</v>
      </c>
      <c r="N178" s="409" t="s">
        <v>2201</v>
      </c>
      <c r="O178" s="412">
        <v>60283.82</v>
      </c>
      <c r="P178" s="497" t="str">
        <f t="shared" si="2"/>
        <v>P5</v>
      </c>
    </row>
    <row r="179" spans="1:16" ht="191.25" x14ac:dyDescent="0.3">
      <c r="A179" s="409" t="s">
        <v>2191</v>
      </c>
      <c r="B179" s="409" t="s">
        <v>2192</v>
      </c>
      <c r="C179" s="409" t="s">
        <v>2197</v>
      </c>
      <c r="D179" s="409" t="s">
        <v>2198</v>
      </c>
      <c r="E179" s="409" t="s">
        <v>2199</v>
      </c>
      <c r="F179" s="409" t="s">
        <v>1871</v>
      </c>
      <c r="G179" s="409" t="s">
        <v>2202</v>
      </c>
      <c r="H179" s="409" t="s">
        <v>2203</v>
      </c>
      <c r="I179" s="409" t="s">
        <v>2206</v>
      </c>
      <c r="J179" s="409" t="s">
        <v>2207</v>
      </c>
      <c r="K179" s="409" t="s">
        <v>1659</v>
      </c>
      <c r="L179" s="409" t="s">
        <v>1660</v>
      </c>
      <c r="M179" s="409" t="s">
        <v>2555</v>
      </c>
      <c r="N179" s="409" t="s">
        <v>2201</v>
      </c>
      <c r="O179" s="412">
        <v>1145392.5</v>
      </c>
      <c r="P179" s="497" t="str">
        <f t="shared" si="2"/>
        <v>P5</v>
      </c>
    </row>
    <row r="180" spans="1:16" ht="191.25" x14ac:dyDescent="0.3">
      <c r="A180" s="409" t="s">
        <v>2191</v>
      </c>
      <c r="B180" s="409" t="s">
        <v>2192</v>
      </c>
      <c r="C180" s="409" t="s">
        <v>2197</v>
      </c>
      <c r="D180" s="409" t="s">
        <v>2198</v>
      </c>
      <c r="E180" s="409" t="s">
        <v>2199</v>
      </c>
      <c r="F180" s="409" t="s">
        <v>1871</v>
      </c>
      <c r="G180" s="409" t="s">
        <v>2202</v>
      </c>
      <c r="H180" s="409" t="s">
        <v>2203</v>
      </c>
      <c r="I180" s="409" t="s">
        <v>2208</v>
      </c>
      <c r="J180" s="409" t="s">
        <v>2209</v>
      </c>
      <c r="K180" s="409" t="s">
        <v>1655</v>
      </c>
      <c r="L180" s="409" t="s">
        <v>1656</v>
      </c>
      <c r="M180" s="409" t="s">
        <v>2555</v>
      </c>
      <c r="N180" s="409" t="s">
        <v>2201</v>
      </c>
      <c r="O180" s="412">
        <v>59777.23</v>
      </c>
      <c r="P180" s="497" t="str">
        <f t="shared" si="2"/>
        <v>P5</v>
      </c>
    </row>
    <row r="181" spans="1:16" ht="191.25" x14ac:dyDescent="0.3">
      <c r="A181" s="409" t="s">
        <v>2191</v>
      </c>
      <c r="B181" s="409" t="s">
        <v>2192</v>
      </c>
      <c r="C181" s="409" t="s">
        <v>2197</v>
      </c>
      <c r="D181" s="409" t="s">
        <v>2198</v>
      </c>
      <c r="E181" s="409" t="s">
        <v>2199</v>
      </c>
      <c r="F181" s="409" t="s">
        <v>1871</v>
      </c>
      <c r="G181" s="409" t="s">
        <v>2202</v>
      </c>
      <c r="H181" s="409" t="s">
        <v>2203</v>
      </c>
      <c r="I181" s="409" t="s">
        <v>2208</v>
      </c>
      <c r="J181" s="409" t="s">
        <v>2209</v>
      </c>
      <c r="K181" s="409" t="s">
        <v>1659</v>
      </c>
      <c r="L181" s="409" t="s">
        <v>1660</v>
      </c>
      <c r="M181" s="409" t="s">
        <v>2555</v>
      </c>
      <c r="N181" s="409" t="s">
        <v>2201</v>
      </c>
      <c r="O181" s="412">
        <v>1135767.3500000001</v>
      </c>
      <c r="P181" s="497" t="str">
        <f t="shared" si="2"/>
        <v>P5</v>
      </c>
    </row>
    <row r="182" spans="1:16" ht="191.25" x14ac:dyDescent="0.3">
      <c r="A182" s="409" t="s">
        <v>2191</v>
      </c>
      <c r="B182" s="409" t="s">
        <v>2192</v>
      </c>
      <c r="C182" s="409" t="s">
        <v>2197</v>
      </c>
      <c r="D182" s="409" t="s">
        <v>2198</v>
      </c>
      <c r="E182" s="409" t="s">
        <v>2199</v>
      </c>
      <c r="F182" s="409" t="s">
        <v>1871</v>
      </c>
      <c r="G182" s="409" t="s">
        <v>2202</v>
      </c>
      <c r="H182" s="409" t="s">
        <v>2203</v>
      </c>
      <c r="I182" s="409" t="s">
        <v>2210</v>
      </c>
      <c r="J182" s="409" t="s">
        <v>2211</v>
      </c>
      <c r="K182" s="409" t="s">
        <v>1655</v>
      </c>
      <c r="L182" s="409" t="s">
        <v>1656</v>
      </c>
      <c r="M182" s="409" t="s">
        <v>2555</v>
      </c>
      <c r="N182" s="409" t="s">
        <v>2201</v>
      </c>
      <c r="O182" s="412">
        <v>74468.240000000005</v>
      </c>
      <c r="P182" s="497" t="str">
        <f t="shared" si="2"/>
        <v>P5</v>
      </c>
    </row>
    <row r="183" spans="1:16" ht="191.25" x14ac:dyDescent="0.3">
      <c r="A183" s="409" t="s">
        <v>2191</v>
      </c>
      <c r="B183" s="409" t="s">
        <v>2192</v>
      </c>
      <c r="C183" s="409" t="s">
        <v>2197</v>
      </c>
      <c r="D183" s="409" t="s">
        <v>2198</v>
      </c>
      <c r="E183" s="409" t="s">
        <v>2199</v>
      </c>
      <c r="F183" s="409" t="s">
        <v>1871</v>
      </c>
      <c r="G183" s="409" t="s">
        <v>2202</v>
      </c>
      <c r="H183" s="409" t="s">
        <v>2203</v>
      </c>
      <c r="I183" s="409" t="s">
        <v>2210</v>
      </c>
      <c r="J183" s="409" t="s">
        <v>2211</v>
      </c>
      <c r="K183" s="409" t="s">
        <v>1659</v>
      </c>
      <c r="L183" s="409" t="s">
        <v>1660</v>
      </c>
      <c r="M183" s="409" t="s">
        <v>2555</v>
      </c>
      <c r="N183" s="409" t="s">
        <v>2201</v>
      </c>
      <c r="O183" s="412">
        <v>1414896.62</v>
      </c>
      <c r="P183" s="497" t="str">
        <f t="shared" si="2"/>
        <v>P5</v>
      </c>
    </row>
    <row r="184" spans="1:16" ht="191.25" x14ac:dyDescent="0.3">
      <c r="A184" s="409" t="s">
        <v>2191</v>
      </c>
      <c r="B184" s="409" t="s">
        <v>2192</v>
      </c>
      <c r="C184" s="409" t="s">
        <v>2197</v>
      </c>
      <c r="D184" s="409" t="s">
        <v>2198</v>
      </c>
      <c r="E184" s="409" t="s">
        <v>2199</v>
      </c>
      <c r="F184" s="409" t="s">
        <v>1871</v>
      </c>
      <c r="G184" s="409" t="s">
        <v>2202</v>
      </c>
      <c r="H184" s="409" t="s">
        <v>2203</v>
      </c>
      <c r="I184" s="409" t="s">
        <v>2218</v>
      </c>
      <c r="J184" s="409" t="s">
        <v>2219</v>
      </c>
      <c r="K184" s="409" t="s">
        <v>1655</v>
      </c>
      <c r="L184" s="409" t="s">
        <v>1656</v>
      </c>
      <c r="M184" s="409" t="s">
        <v>2555</v>
      </c>
      <c r="N184" s="409" t="s">
        <v>2201</v>
      </c>
      <c r="O184" s="412">
        <v>29635.33</v>
      </c>
      <c r="P184" s="497" t="str">
        <f t="shared" si="2"/>
        <v>P5</v>
      </c>
    </row>
    <row r="185" spans="1:16" ht="191.25" x14ac:dyDescent="0.3">
      <c r="A185" s="409" t="s">
        <v>2191</v>
      </c>
      <c r="B185" s="409" t="s">
        <v>2192</v>
      </c>
      <c r="C185" s="409" t="s">
        <v>2197</v>
      </c>
      <c r="D185" s="409" t="s">
        <v>2198</v>
      </c>
      <c r="E185" s="409" t="s">
        <v>2199</v>
      </c>
      <c r="F185" s="409" t="s">
        <v>1871</v>
      </c>
      <c r="G185" s="409" t="s">
        <v>2202</v>
      </c>
      <c r="H185" s="409" t="s">
        <v>2203</v>
      </c>
      <c r="I185" s="409" t="s">
        <v>2218</v>
      </c>
      <c r="J185" s="409" t="s">
        <v>2219</v>
      </c>
      <c r="K185" s="409" t="s">
        <v>1659</v>
      </c>
      <c r="L185" s="409" t="s">
        <v>1660</v>
      </c>
      <c r="M185" s="409" t="s">
        <v>2555</v>
      </c>
      <c r="N185" s="409" t="s">
        <v>2201</v>
      </c>
      <c r="O185" s="412">
        <v>563071.1</v>
      </c>
      <c r="P185" s="497" t="str">
        <f t="shared" si="2"/>
        <v>P5</v>
      </c>
    </row>
    <row r="186" spans="1:16" ht="191.25" x14ac:dyDescent="0.3">
      <c r="A186" s="409" t="s">
        <v>2191</v>
      </c>
      <c r="B186" s="409" t="s">
        <v>2192</v>
      </c>
      <c r="C186" s="409" t="s">
        <v>2197</v>
      </c>
      <c r="D186" s="409" t="s">
        <v>2198</v>
      </c>
      <c r="E186" s="409" t="s">
        <v>2199</v>
      </c>
      <c r="F186" s="409" t="s">
        <v>1871</v>
      </c>
      <c r="G186" s="409" t="s">
        <v>2202</v>
      </c>
      <c r="H186" s="409" t="s">
        <v>2203</v>
      </c>
      <c r="I186" s="409" t="s">
        <v>2212</v>
      </c>
      <c r="J186" s="409" t="s">
        <v>2213</v>
      </c>
      <c r="K186" s="409" t="s">
        <v>1655</v>
      </c>
      <c r="L186" s="409" t="s">
        <v>1656</v>
      </c>
      <c r="M186" s="409" t="s">
        <v>2555</v>
      </c>
      <c r="N186" s="409" t="s">
        <v>2201</v>
      </c>
      <c r="O186" s="412">
        <v>27102.39</v>
      </c>
      <c r="P186" s="497" t="str">
        <f t="shared" si="2"/>
        <v>P5</v>
      </c>
    </row>
    <row r="187" spans="1:16" ht="191.25" x14ac:dyDescent="0.3">
      <c r="A187" s="409" t="s">
        <v>2191</v>
      </c>
      <c r="B187" s="409" t="s">
        <v>2192</v>
      </c>
      <c r="C187" s="409" t="s">
        <v>2197</v>
      </c>
      <c r="D187" s="409" t="s">
        <v>2198</v>
      </c>
      <c r="E187" s="409" t="s">
        <v>2199</v>
      </c>
      <c r="F187" s="409" t="s">
        <v>1871</v>
      </c>
      <c r="G187" s="409" t="s">
        <v>2202</v>
      </c>
      <c r="H187" s="409" t="s">
        <v>2203</v>
      </c>
      <c r="I187" s="409" t="s">
        <v>2212</v>
      </c>
      <c r="J187" s="409" t="s">
        <v>2213</v>
      </c>
      <c r="K187" s="409" t="s">
        <v>1659</v>
      </c>
      <c r="L187" s="409" t="s">
        <v>1660</v>
      </c>
      <c r="M187" s="409" t="s">
        <v>2555</v>
      </c>
      <c r="N187" s="409" t="s">
        <v>2201</v>
      </c>
      <c r="O187" s="412">
        <v>514945.37</v>
      </c>
      <c r="P187" s="497" t="str">
        <f t="shared" si="2"/>
        <v>P5</v>
      </c>
    </row>
    <row r="188" spans="1:16" ht="178.5" x14ac:dyDescent="0.3">
      <c r="A188" s="409" t="s">
        <v>2191</v>
      </c>
      <c r="B188" s="409" t="s">
        <v>2192</v>
      </c>
      <c r="C188" s="409" t="s">
        <v>2197</v>
      </c>
      <c r="D188" s="409" t="s">
        <v>2214</v>
      </c>
      <c r="E188" s="409" t="s">
        <v>2215</v>
      </c>
      <c r="F188" s="409" t="s">
        <v>1854</v>
      </c>
      <c r="G188" s="409" t="s">
        <v>2216</v>
      </c>
      <c r="H188" s="409" t="s">
        <v>2217</v>
      </c>
      <c r="I188" s="409" t="s">
        <v>2079</v>
      </c>
      <c r="J188" s="409" t="s">
        <v>2556</v>
      </c>
      <c r="K188" s="409" t="s">
        <v>1655</v>
      </c>
      <c r="L188" s="409" t="s">
        <v>1656</v>
      </c>
      <c r="M188" s="409" t="s">
        <v>2557</v>
      </c>
      <c r="N188" s="409" t="s">
        <v>2558</v>
      </c>
      <c r="O188" s="412">
        <v>35352.269999999997</v>
      </c>
      <c r="P188" s="497" t="str">
        <f t="shared" si="2"/>
        <v>P5</v>
      </c>
    </row>
    <row r="189" spans="1:16" ht="178.5" x14ac:dyDescent="0.3">
      <c r="A189" s="409" t="s">
        <v>2191</v>
      </c>
      <c r="B189" s="409" t="s">
        <v>2192</v>
      </c>
      <c r="C189" s="409" t="s">
        <v>2197</v>
      </c>
      <c r="D189" s="409" t="s">
        <v>2214</v>
      </c>
      <c r="E189" s="409" t="s">
        <v>2215</v>
      </c>
      <c r="F189" s="409" t="s">
        <v>1854</v>
      </c>
      <c r="G189" s="409" t="s">
        <v>2216</v>
      </c>
      <c r="H189" s="409" t="s">
        <v>2217</v>
      </c>
      <c r="I189" s="409" t="s">
        <v>2079</v>
      </c>
      <c r="J189" s="409" t="s">
        <v>2556</v>
      </c>
      <c r="K189" s="409" t="s">
        <v>1659</v>
      </c>
      <c r="L189" s="409" t="s">
        <v>1660</v>
      </c>
      <c r="M189" s="409" t="s">
        <v>2557</v>
      </c>
      <c r="N189" s="409" t="s">
        <v>2558</v>
      </c>
      <c r="O189" s="412">
        <v>3499875</v>
      </c>
      <c r="P189" s="497" t="str">
        <f t="shared" si="2"/>
        <v>P5</v>
      </c>
    </row>
    <row r="190" spans="1:16" ht="178.5" x14ac:dyDescent="0.3">
      <c r="A190" s="409" t="s">
        <v>2191</v>
      </c>
      <c r="B190" s="409" t="s">
        <v>2192</v>
      </c>
      <c r="C190" s="409" t="s">
        <v>2197</v>
      </c>
      <c r="D190" s="409" t="s">
        <v>2214</v>
      </c>
      <c r="E190" s="409" t="s">
        <v>2215</v>
      </c>
      <c r="F190" s="409" t="s">
        <v>1871</v>
      </c>
      <c r="G190" s="409" t="s">
        <v>2216</v>
      </c>
      <c r="H190" s="409" t="s">
        <v>2217</v>
      </c>
      <c r="I190" s="409" t="s">
        <v>2206</v>
      </c>
      <c r="J190" s="409" t="s">
        <v>2207</v>
      </c>
      <c r="K190" s="409" t="s">
        <v>1655</v>
      </c>
      <c r="L190" s="409" t="s">
        <v>1656</v>
      </c>
      <c r="M190" s="409" t="s">
        <v>2559</v>
      </c>
      <c r="N190" s="409" t="s">
        <v>2560</v>
      </c>
      <c r="O190" s="412">
        <v>35352.269999999997</v>
      </c>
      <c r="P190" s="497" t="str">
        <f t="shared" si="2"/>
        <v>P5</v>
      </c>
    </row>
    <row r="191" spans="1:16" ht="178.5" x14ac:dyDescent="0.3">
      <c r="A191" s="409" t="s">
        <v>2191</v>
      </c>
      <c r="B191" s="409" t="s">
        <v>2192</v>
      </c>
      <c r="C191" s="409" t="s">
        <v>2197</v>
      </c>
      <c r="D191" s="409" t="s">
        <v>2214</v>
      </c>
      <c r="E191" s="409" t="s">
        <v>2215</v>
      </c>
      <c r="F191" s="409" t="s">
        <v>1871</v>
      </c>
      <c r="G191" s="409" t="s">
        <v>2216</v>
      </c>
      <c r="H191" s="409" t="s">
        <v>2217</v>
      </c>
      <c r="I191" s="409" t="s">
        <v>2206</v>
      </c>
      <c r="J191" s="409" t="s">
        <v>2207</v>
      </c>
      <c r="K191" s="409" t="s">
        <v>1659</v>
      </c>
      <c r="L191" s="409" t="s">
        <v>1660</v>
      </c>
      <c r="M191" s="409" t="s">
        <v>2559</v>
      </c>
      <c r="N191" s="409" t="s">
        <v>2560</v>
      </c>
      <c r="O191" s="412">
        <v>3499875</v>
      </c>
      <c r="P191" s="497" t="str">
        <f t="shared" si="2"/>
        <v>P5</v>
      </c>
    </row>
    <row r="192" spans="1:16" ht="178.5" x14ac:dyDescent="0.3">
      <c r="A192" s="409" t="s">
        <v>2191</v>
      </c>
      <c r="B192" s="409" t="s">
        <v>2192</v>
      </c>
      <c r="C192" s="409" t="s">
        <v>2197</v>
      </c>
      <c r="D192" s="409" t="s">
        <v>2214</v>
      </c>
      <c r="E192" s="409" t="s">
        <v>2215</v>
      </c>
      <c r="F192" s="409" t="s">
        <v>1871</v>
      </c>
      <c r="G192" s="409" t="s">
        <v>2216</v>
      </c>
      <c r="H192" s="409" t="s">
        <v>2217</v>
      </c>
      <c r="I192" s="409" t="s">
        <v>2218</v>
      </c>
      <c r="J192" s="409" t="s">
        <v>2219</v>
      </c>
      <c r="K192" s="409" t="s">
        <v>1655</v>
      </c>
      <c r="L192" s="409" t="s">
        <v>1656</v>
      </c>
      <c r="M192" s="409" t="s">
        <v>2559</v>
      </c>
      <c r="N192" s="409" t="s">
        <v>2560</v>
      </c>
      <c r="O192" s="412">
        <v>35352.269999999997</v>
      </c>
      <c r="P192" s="497" t="str">
        <f t="shared" si="2"/>
        <v>P5</v>
      </c>
    </row>
    <row r="193" spans="1:16" ht="178.5" x14ac:dyDescent="0.3">
      <c r="A193" s="409" t="s">
        <v>2191</v>
      </c>
      <c r="B193" s="409" t="s">
        <v>2192</v>
      </c>
      <c r="C193" s="409" t="s">
        <v>2197</v>
      </c>
      <c r="D193" s="409" t="s">
        <v>2214</v>
      </c>
      <c r="E193" s="409" t="s">
        <v>2215</v>
      </c>
      <c r="F193" s="409" t="s">
        <v>1871</v>
      </c>
      <c r="G193" s="409" t="s">
        <v>2216</v>
      </c>
      <c r="H193" s="409" t="s">
        <v>2217</v>
      </c>
      <c r="I193" s="409" t="s">
        <v>2218</v>
      </c>
      <c r="J193" s="409" t="s">
        <v>2219</v>
      </c>
      <c r="K193" s="409" t="s">
        <v>1659</v>
      </c>
      <c r="L193" s="409" t="s">
        <v>1660</v>
      </c>
      <c r="M193" s="409" t="s">
        <v>2559</v>
      </c>
      <c r="N193" s="409" t="s">
        <v>2560</v>
      </c>
      <c r="O193" s="412">
        <v>3499875</v>
      </c>
      <c r="P193" s="497" t="str">
        <f t="shared" si="2"/>
        <v>P5</v>
      </c>
    </row>
    <row r="194" spans="1:16" ht="178.5" x14ac:dyDescent="0.3">
      <c r="A194" s="409" t="s">
        <v>2191</v>
      </c>
      <c r="B194" s="409" t="s">
        <v>2192</v>
      </c>
      <c r="C194" s="409" t="s">
        <v>2197</v>
      </c>
      <c r="D194" s="409" t="s">
        <v>2214</v>
      </c>
      <c r="E194" s="409" t="s">
        <v>2215</v>
      </c>
      <c r="F194" s="409" t="s">
        <v>1871</v>
      </c>
      <c r="G194" s="409" t="s">
        <v>2216</v>
      </c>
      <c r="H194" s="409" t="s">
        <v>2217</v>
      </c>
      <c r="I194" s="409" t="s">
        <v>2212</v>
      </c>
      <c r="J194" s="409" t="s">
        <v>2213</v>
      </c>
      <c r="K194" s="409" t="s">
        <v>1655</v>
      </c>
      <c r="L194" s="409" t="s">
        <v>1656</v>
      </c>
      <c r="M194" s="409" t="s">
        <v>2559</v>
      </c>
      <c r="N194" s="409" t="s">
        <v>2560</v>
      </c>
      <c r="O194" s="412">
        <v>35352.269999999997</v>
      </c>
      <c r="P194" s="497" t="str">
        <f t="shared" si="2"/>
        <v>P5</v>
      </c>
    </row>
    <row r="195" spans="1:16" ht="178.5" x14ac:dyDescent="0.3">
      <c r="A195" s="409" t="s">
        <v>2191</v>
      </c>
      <c r="B195" s="409" t="s">
        <v>2192</v>
      </c>
      <c r="C195" s="409" t="s">
        <v>2197</v>
      </c>
      <c r="D195" s="409" t="s">
        <v>2214</v>
      </c>
      <c r="E195" s="409" t="s">
        <v>2215</v>
      </c>
      <c r="F195" s="409" t="s">
        <v>1871</v>
      </c>
      <c r="G195" s="409" t="s">
        <v>2216</v>
      </c>
      <c r="H195" s="409" t="s">
        <v>2217</v>
      </c>
      <c r="I195" s="409" t="s">
        <v>2212</v>
      </c>
      <c r="J195" s="409" t="s">
        <v>2213</v>
      </c>
      <c r="K195" s="409" t="s">
        <v>1659</v>
      </c>
      <c r="L195" s="409" t="s">
        <v>1660</v>
      </c>
      <c r="M195" s="409" t="s">
        <v>2559</v>
      </c>
      <c r="N195" s="409" t="s">
        <v>2560</v>
      </c>
      <c r="O195" s="412">
        <v>3499875</v>
      </c>
      <c r="P195" s="497" t="str">
        <f t="shared" si="2"/>
        <v>P5</v>
      </c>
    </row>
    <row r="196" spans="1:16" ht="25.5" x14ac:dyDescent="0.3">
      <c r="A196" s="416" t="s">
        <v>2222</v>
      </c>
      <c r="B196" s="417" t="s">
        <v>2223</v>
      </c>
      <c r="C196" s="417"/>
      <c r="D196" s="417"/>
      <c r="E196" s="417"/>
      <c r="F196" s="417"/>
      <c r="G196" s="417"/>
      <c r="H196" s="417"/>
      <c r="I196" s="417"/>
      <c r="J196" s="417"/>
      <c r="K196" s="417"/>
      <c r="L196" s="417"/>
      <c r="M196" s="417"/>
      <c r="N196" s="417"/>
      <c r="O196" s="418">
        <v>4973600</v>
      </c>
      <c r="P196" s="497" t="str">
        <f t="shared" si="2"/>
        <v/>
      </c>
    </row>
    <row r="197" spans="1:16" ht="178.5" x14ac:dyDescent="0.3">
      <c r="A197" s="409" t="s">
        <v>2222</v>
      </c>
      <c r="B197" s="409" t="s">
        <v>2223</v>
      </c>
      <c r="C197" s="409" t="s">
        <v>2224</v>
      </c>
      <c r="D197" s="409" t="s">
        <v>2231</v>
      </c>
      <c r="E197" s="409" t="s">
        <v>2232</v>
      </c>
      <c r="F197" s="409" t="s">
        <v>1871</v>
      </c>
      <c r="G197" s="409" t="s">
        <v>2227</v>
      </c>
      <c r="H197" s="409" t="s">
        <v>2228</v>
      </c>
      <c r="I197" s="409" t="s">
        <v>2229</v>
      </c>
      <c r="J197" s="409" t="s">
        <v>2230</v>
      </c>
      <c r="K197" s="409" t="s">
        <v>1659</v>
      </c>
      <c r="L197" s="409" t="s">
        <v>1660</v>
      </c>
      <c r="M197" s="409" t="s">
        <v>2561</v>
      </c>
      <c r="N197" s="409" t="s">
        <v>2234</v>
      </c>
      <c r="O197" s="412">
        <v>4905600</v>
      </c>
      <c r="P197" s="497" t="str">
        <f t="shared" si="2"/>
        <v>GА</v>
      </c>
    </row>
    <row r="198" spans="1:16" ht="102" x14ac:dyDescent="0.3">
      <c r="A198" s="409" t="s">
        <v>2222</v>
      </c>
      <c r="B198" s="409" t="s">
        <v>2223</v>
      </c>
      <c r="C198" s="409" t="s">
        <v>2224</v>
      </c>
      <c r="D198" s="409" t="s">
        <v>2239</v>
      </c>
      <c r="E198" s="409" t="s">
        <v>2240</v>
      </c>
      <c r="F198" s="409" t="s">
        <v>2241</v>
      </c>
      <c r="G198" s="409" t="s">
        <v>589</v>
      </c>
      <c r="H198" s="409" t="s">
        <v>1668</v>
      </c>
      <c r="I198" s="409" t="s">
        <v>2229</v>
      </c>
      <c r="J198" s="409" t="s">
        <v>2230</v>
      </c>
      <c r="K198" s="409" t="s">
        <v>1659</v>
      </c>
      <c r="L198" s="409" t="s">
        <v>1660</v>
      </c>
      <c r="M198" s="409" t="s">
        <v>2562</v>
      </c>
      <c r="N198" s="409" t="s">
        <v>2243</v>
      </c>
      <c r="O198" s="412">
        <v>68000</v>
      </c>
      <c r="P198" s="497" t="str">
        <f t="shared" si="2"/>
        <v>GА</v>
      </c>
    </row>
    <row r="199" spans="1:16" ht="51" x14ac:dyDescent="0.3">
      <c r="A199" s="416" t="s">
        <v>2248</v>
      </c>
      <c r="B199" s="417" t="s">
        <v>2249</v>
      </c>
      <c r="C199" s="417"/>
      <c r="D199" s="417"/>
      <c r="E199" s="417"/>
      <c r="F199" s="417"/>
      <c r="G199" s="417"/>
      <c r="H199" s="417"/>
      <c r="I199" s="417"/>
      <c r="J199" s="417"/>
      <c r="K199" s="417"/>
      <c r="L199" s="417"/>
      <c r="M199" s="417"/>
      <c r="N199" s="417"/>
      <c r="O199" s="418">
        <v>500965687.99000001</v>
      </c>
      <c r="P199" s="497" t="str">
        <f t="shared" si="2"/>
        <v/>
      </c>
    </row>
    <row r="200" spans="1:16" ht="318.75" x14ac:dyDescent="0.3">
      <c r="A200" s="409" t="s">
        <v>2248</v>
      </c>
      <c r="B200" s="409" t="s">
        <v>2249</v>
      </c>
      <c r="C200" s="409" t="s">
        <v>2250</v>
      </c>
      <c r="D200" s="409" t="s">
        <v>2563</v>
      </c>
      <c r="E200" s="409" t="s">
        <v>2564</v>
      </c>
      <c r="F200" s="409" t="s">
        <v>2186</v>
      </c>
      <c r="G200" s="409" t="s">
        <v>589</v>
      </c>
      <c r="H200" s="409" t="s">
        <v>1668</v>
      </c>
      <c r="I200" s="409" t="s">
        <v>589</v>
      </c>
      <c r="J200" s="409"/>
      <c r="K200" s="409" t="s">
        <v>1655</v>
      </c>
      <c r="L200" s="409" t="s">
        <v>1656</v>
      </c>
      <c r="M200" s="409" t="s">
        <v>2565</v>
      </c>
      <c r="N200" s="409" t="s">
        <v>2254</v>
      </c>
      <c r="O200" s="412">
        <v>22614.15</v>
      </c>
      <c r="P200" s="497" t="str">
        <f t="shared" si="2"/>
        <v>I2</v>
      </c>
    </row>
    <row r="201" spans="1:16" ht="318.75" x14ac:dyDescent="0.3">
      <c r="A201" s="409" t="s">
        <v>2248</v>
      </c>
      <c r="B201" s="409" t="s">
        <v>2249</v>
      </c>
      <c r="C201" s="409" t="s">
        <v>2250</v>
      </c>
      <c r="D201" s="409" t="s">
        <v>2563</v>
      </c>
      <c r="E201" s="409" t="s">
        <v>2564</v>
      </c>
      <c r="F201" s="409" t="s">
        <v>2186</v>
      </c>
      <c r="G201" s="409" t="s">
        <v>589</v>
      </c>
      <c r="H201" s="409" t="s">
        <v>1668</v>
      </c>
      <c r="I201" s="409" t="s">
        <v>589</v>
      </c>
      <c r="J201" s="409"/>
      <c r="K201" s="409" t="s">
        <v>1659</v>
      </c>
      <c r="L201" s="409" t="s">
        <v>1660</v>
      </c>
      <c r="M201" s="409" t="s">
        <v>2565</v>
      </c>
      <c r="N201" s="409" t="s">
        <v>2254</v>
      </c>
      <c r="O201" s="412">
        <v>2238800</v>
      </c>
      <c r="P201" s="497" t="str">
        <f t="shared" si="2"/>
        <v>I2</v>
      </c>
    </row>
    <row r="202" spans="1:16" ht="280.5" x14ac:dyDescent="0.3">
      <c r="A202" s="409" t="s">
        <v>2248</v>
      </c>
      <c r="B202" s="409" t="s">
        <v>2249</v>
      </c>
      <c r="C202" s="409" t="s">
        <v>2250</v>
      </c>
      <c r="D202" s="409" t="s">
        <v>2566</v>
      </c>
      <c r="E202" s="409" t="s">
        <v>2567</v>
      </c>
      <c r="F202" s="409" t="s">
        <v>1730</v>
      </c>
      <c r="G202" s="409" t="s">
        <v>589</v>
      </c>
      <c r="H202" s="409" t="s">
        <v>1668</v>
      </c>
      <c r="I202" s="409" t="s">
        <v>2261</v>
      </c>
      <c r="J202" s="409" t="s">
        <v>2262</v>
      </c>
      <c r="K202" s="409" t="s">
        <v>1655</v>
      </c>
      <c r="L202" s="409" t="s">
        <v>1656</v>
      </c>
      <c r="M202" s="409" t="s">
        <v>2568</v>
      </c>
      <c r="N202" s="409" t="s">
        <v>2264</v>
      </c>
      <c r="O202" s="412">
        <v>489472.73</v>
      </c>
      <c r="P202" s="497" t="str">
        <f t="shared" si="2"/>
        <v>I4</v>
      </c>
    </row>
    <row r="203" spans="1:16" ht="280.5" x14ac:dyDescent="0.3">
      <c r="A203" s="409" t="s">
        <v>2248</v>
      </c>
      <c r="B203" s="409" t="s">
        <v>2249</v>
      </c>
      <c r="C203" s="409" t="s">
        <v>2250</v>
      </c>
      <c r="D203" s="409" t="s">
        <v>2566</v>
      </c>
      <c r="E203" s="409" t="s">
        <v>2567</v>
      </c>
      <c r="F203" s="409" t="s">
        <v>1730</v>
      </c>
      <c r="G203" s="409" t="s">
        <v>589</v>
      </c>
      <c r="H203" s="409" t="s">
        <v>1668</v>
      </c>
      <c r="I203" s="409" t="s">
        <v>2261</v>
      </c>
      <c r="J203" s="409" t="s">
        <v>2262</v>
      </c>
      <c r="K203" s="409" t="s">
        <v>1659</v>
      </c>
      <c r="L203" s="409" t="s">
        <v>1660</v>
      </c>
      <c r="M203" s="409" t="s">
        <v>2568</v>
      </c>
      <c r="N203" s="409" t="s">
        <v>2264</v>
      </c>
      <c r="O203" s="412">
        <v>48457800</v>
      </c>
      <c r="P203" s="497" t="str">
        <f t="shared" si="2"/>
        <v>I4</v>
      </c>
    </row>
    <row r="204" spans="1:16" ht="293.25" x14ac:dyDescent="0.3">
      <c r="A204" s="409" t="s">
        <v>2248</v>
      </c>
      <c r="B204" s="409" t="s">
        <v>2249</v>
      </c>
      <c r="C204" s="409" t="s">
        <v>2250</v>
      </c>
      <c r="D204" s="409" t="s">
        <v>2569</v>
      </c>
      <c r="E204" s="409" t="s">
        <v>2570</v>
      </c>
      <c r="F204" s="409" t="s">
        <v>2186</v>
      </c>
      <c r="G204" s="409" t="s">
        <v>2267</v>
      </c>
      <c r="H204" s="409" t="s">
        <v>2268</v>
      </c>
      <c r="I204" s="409" t="s">
        <v>589</v>
      </c>
      <c r="J204" s="409"/>
      <c r="K204" s="409" t="s">
        <v>1655</v>
      </c>
      <c r="L204" s="409" t="s">
        <v>1656</v>
      </c>
      <c r="M204" s="409" t="s">
        <v>2568</v>
      </c>
      <c r="N204" s="409" t="s">
        <v>2264</v>
      </c>
      <c r="O204" s="412">
        <v>54692.93</v>
      </c>
      <c r="P204" s="497" t="str">
        <f t="shared" si="2"/>
        <v>I4</v>
      </c>
    </row>
    <row r="205" spans="1:16" ht="293.25" x14ac:dyDescent="0.3">
      <c r="A205" s="409" t="s">
        <v>2248</v>
      </c>
      <c r="B205" s="409" t="s">
        <v>2249</v>
      </c>
      <c r="C205" s="409" t="s">
        <v>2250</v>
      </c>
      <c r="D205" s="409" t="s">
        <v>2569</v>
      </c>
      <c r="E205" s="409" t="s">
        <v>2570</v>
      </c>
      <c r="F205" s="409" t="s">
        <v>2186</v>
      </c>
      <c r="G205" s="409" t="s">
        <v>2267</v>
      </c>
      <c r="H205" s="409" t="s">
        <v>2268</v>
      </c>
      <c r="I205" s="409" t="s">
        <v>589</v>
      </c>
      <c r="J205" s="409"/>
      <c r="K205" s="409" t="s">
        <v>1659</v>
      </c>
      <c r="L205" s="409" t="s">
        <v>1660</v>
      </c>
      <c r="M205" s="409" t="s">
        <v>2568</v>
      </c>
      <c r="N205" s="409" t="s">
        <v>2264</v>
      </c>
      <c r="O205" s="412">
        <v>5414600</v>
      </c>
      <c r="P205" s="497" t="str">
        <f t="shared" si="2"/>
        <v>I4</v>
      </c>
    </row>
    <row r="206" spans="1:16" ht="267.75" x14ac:dyDescent="0.3">
      <c r="A206" s="409" t="s">
        <v>2248</v>
      </c>
      <c r="B206" s="409" t="s">
        <v>2249</v>
      </c>
      <c r="C206" s="409" t="s">
        <v>2250</v>
      </c>
      <c r="D206" s="409" t="s">
        <v>2277</v>
      </c>
      <c r="E206" s="409" t="s">
        <v>2278</v>
      </c>
      <c r="F206" s="409" t="s">
        <v>2186</v>
      </c>
      <c r="G206" s="409" t="s">
        <v>2275</v>
      </c>
      <c r="H206" s="409" t="s">
        <v>2276</v>
      </c>
      <c r="I206" s="409" t="s">
        <v>589</v>
      </c>
      <c r="J206" s="409"/>
      <c r="K206" s="409" t="s">
        <v>1655</v>
      </c>
      <c r="L206" s="409" t="s">
        <v>1656</v>
      </c>
      <c r="M206" s="409" t="s">
        <v>2571</v>
      </c>
      <c r="N206" s="409" t="s">
        <v>2280</v>
      </c>
      <c r="O206" s="412">
        <v>101252.53</v>
      </c>
      <c r="P206" s="497" t="str">
        <f t="shared" si="2"/>
        <v>I5</v>
      </c>
    </row>
    <row r="207" spans="1:16" ht="267.75" x14ac:dyDescent="0.3">
      <c r="A207" s="409" t="s">
        <v>2248</v>
      </c>
      <c r="B207" s="409" t="s">
        <v>2249</v>
      </c>
      <c r="C207" s="409" t="s">
        <v>2250</v>
      </c>
      <c r="D207" s="409" t="s">
        <v>2277</v>
      </c>
      <c r="E207" s="409" t="s">
        <v>2278</v>
      </c>
      <c r="F207" s="409" t="s">
        <v>2186</v>
      </c>
      <c r="G207" s="409" t="s">
        <v>2275</v>
      </c>
      <c r="H207" s="409" t="s">
        <v>2276</v>
      </c>
      <c r="I207" s="409" t="s">
        <v>589</v>
      </c>
      <c r="J207" s="409"/>
      <c r="K207" s="409" t="s">
        <v>1659</v>
      </c>
      <c r="L207" s="409" t="s">
        <v>1660</v>
      </c>
      <c r="M207" s="409" t="s">
        <v>2571</v>
      </c>
      <c r="N207" s="409" t="s">
        <v>2280</v>
      </c>
      <c r="O207" s="412">
        <v>10024000</v>
      </c>
      <c r="P207" s="497" t="str">
        <f t="shared" si="2"/>
        <v>I5</v>
      </c>
    </row>
    <row r="208" spans="1:16" ht="293.25" x14ac:dyDescent="0.3">
      <c r="A208" s="409" t="s">
        <v>2248</v>
      </c>
      <c r="B208" s="409" t="s">
        <v>2249</v>
      </c>
      <c r="C208" s="409" t="s">
        <v>2250</v>
      </c>
      <c r="D208" s="409" t="s">
        <v>2281</v>
      </c>
      <c r="E208" s="409" t="s">
        <v>2282</v>
      </c>
      <c r="F208" s="409" t="s">
        <v>1730</v>
      </c>
      <c r="G208" s="409" t="s">
        <v>589</v>
      </c>
      <c r="H208" s="409" t="s">
        <v>1668</v>
      </c>
      <c r="I208" s="409" t="s">
        <v>589</v>
      </c>
      <c r="J208" s="409"/>
      <c r="K208" s="409" t="s">
        <v>1655</v>
      </c>
      <c r="L208" s="409" t="s">
        <v>1656</v>
      </c>
      <c r="M208" s="409" t="s">
        <v>2571</v>
      </c>
      <c r="N208" s="409" t="s">
        <v>2280</v>
      </c>
      <c r="O208" s="412">
        <v>2525252.5299999998</v>
      </c>
      <c r="P208" s="497" t="str">
        <f t="shared" ref="P208:P216" si="3">MID(D208,4,2)</f>
        <v>I5</v>
      </c>
    </row>
    <row r="209" spans="1:16" ht="293.25" x14ac:dyDescent="0.3">
      <c r="A209" s="409" t="s">
        <v>2248</v>
      </c>
      <c r="B209" s="409" t="s">
        <v>2249</v>
      </c>
      <c r="C209" s="409" t="s">
        <v>2250</v>
      </c>
      <c r="D209" s="409" t="s">
        <v>2281</v>
      </c>
      <c r="E209" s="409" t="s">
        <v>2282</v>
      </c>
      <c r="F209" s="409" t="s">
        <v>1730</v>
      </c>
      <c r="G209" s="409" t="s">
        <v>589</v>
      </c>
      <c r="H209" s="409" t="s">
        <v>1668</v>
      </c>
      <c r="I209" s="409" t="s">
        <v>589</v>
      </c>
      <c r="J209" s="409"/>
      <c r="K209" s="409" t="s">
        <v>1659</v>
      </c>
      <c r="L209" s="409" t="s">
        <v>1660</v>
      </c>
      <c r="M209" s="409" t="s">
        <v>2571</v>
      </c>
      <c r="N209" s="409" t="s">
        <v>2280</v>
      </c>
      <c r="O209" s="412">
        <v>250000000</v>
      </c>
      <c r="P209" s="497" t="str">
        <f t="shared" si="3"/>
        <v>I5</v>
      </c>
    </row>
    <row r="210" spans="1:16" ht="293.25" x14ac:dyDescent="0.3">
      <c r="A210" s="409" t="s">
        <v>2248</v>
      </c>
      <c r="B210" s="409" t="s">
        <v>2249</v>
      </c>
      <c r="C210" s="409" t="s">
        <v>2250</v>
      </c>
      <c r="D210" s="409" t="s">
        <v>2283</v>
      </c>
      <c r="E210" s="409" t="s">
        <v>2284</v>
      </c>
      <c r="F210" s="409" t="s">
        <v>2186</v>
      </c>
      <c r="G210" s="409" t="s">
        <v>2267</v>
      </c>
      <c r="H210" s="409" t="s">
        <v>2268</v>
      </c>
      <c r="I210" s="409" t="s">
        <v>589</v>
      </c>
      <c r="J210" s="409"/>
      <c r="K210" s="409" t="s">
        <v>1655</v>
      </c>
      <c r="L210" s="409" t="s">
        <v>1656</v>
      </c>
      <c r="M210" s="409" t="s">
        <v>2571</v>
      </c>
      <c r="N210" s="409" t="s">
        <v>2280</v>
      </c>
      <c r="O210" s="412">
        <v>271296.96999999997</v>
      </c>
      <c r="P210" s="497" t="str">
        <f t="shared" si="3"/>
        <v>I5</v>
      </c>
    </row>
    <row r="211" spans="1:16" ht="293.25" x14ac:dyDescent="0.3">
      <c r="A211" s="409" t="s">
        <v>2248</v>
      </c>
      <c r="B211" s="409" t="s">
        <v>2249</v>
      </c>
      <c r="C211" s="409" t="s">
        <v>2250</v>
      </c>
      <c r="D211" s="409" t="s">
        <v>2283</v>
      </c>
      <c r="E211" s="409" t="s">
        <v>2284</v>
      </c>
      <c r="F211" s="409" t="s">
        <v>2186</v>
      </c>
      <c r="G211" s="409" t="s">
        <v>2267</v>
      </c>
      <c r="H211" s="409" t="s">
        <v>2268</v>
      </c>
      <c r="I211" s="409" t="s">
        <v>589</v>
      </c>
      <c r="J211" s="409"/>
      <c r="K211" s="409" t="s">
        <v>1659</v>
      </c>
      <c r="L211" s="409" t="s">
        <v>1660</v>
      </c>
      <c r="M211" s="409" t="s">
        <v>2571</v>
      </c>
      <c r="N211" s="409" t="s">
        <v>2280</v>
      </c>
      <c r="O211" s="412">
        <v>26858400</v>
      </c>
      <c r="P211" s="497" t="str">
        <f t="shared" si="3"/>
        <v>I5</v>
      </c>
    </row>
    <row r="212" spans="1:16" ht="331.5" x14ac:dyDescent="0.3">
      <c r="A212" s="409" t="s">
        <v>2248</v>
      </c>
      <c r="B212" s="409" t="s">
        <v>2249</v>
      </c>
      <c r="C212" s="409" t="s">
        <v>2250</v>
      </c>
      <c r="D212" s="409" t="s">
        <v>2285</v>
      </c>
      <c r="E212" s="409" t="s">
        <v>2286</v>
      </c>
      <c r="F212" s="409" t="s">
        <v>2186</v>
      </c>
      <c r="G212" s="409" t="s">
        <v>2287</v>
      </c>
      <c r="H212" s="409" t="s">
        <v>2288</v>
      </c>
      <c r="I212" s="409" t="s">
        <v>589</v>
      </c>
      <c r="J212" s="409"/>
      <c r="K212" s="409" t="s">
        <v>1655</v>
      </c>
      <c r="L212" s="409" t="s">
        <v>1656</v>
      </c>
      <c r="M212" s="409" t="s">
        <v>2571</v>
      </c>
      <c r="N212" s="409" t="s">
        <v>2280</v>
      </c>
      <c r="O212" s="412">
        <v>790514.15</v>
      </c>
      <c r="P212" s="497" t="str">
        <f t="shared" si="3"/>
        <v>I5</v>
      </c>
    </row>
    <row r="213" spans="1:16" ht="331.5" x14ac:dyDescent="0.3">
      <c r="A213" s="409" t="s">
        <v>2248</v>
      </c>
      <c r="B213" s="409" t="s">
        <v>2249</v>
      </c>
      <c r="C213" s="409" t="s">
        <v>2250</v>
      </c>
      <c r="D213" s="409" t="s">
        <v>2285</v>
      </c>
      <c r="E213" s="409" t="s">
        <v>2286</v>
      </c>
      <c r="F213" s="409" t="s">
        <v>2186</v>
      </c>
      <c r="G213" s="409" t="s">
        <v>2287</v>
      </c>
      <c r="H213" s="409" t="s">
        <v>2288</v>
      </c>
      <c r="I213" s="409" t="s">
        <v>589</v>
      </c>
      <c r="J213" s="409"/>
      <c r="K213" s="409" t="s">
        <v>1659</v>
      </c>
      <c r="L213" s="409" t="s">
        <v>1660</v>
      </c>
      <c r="M213" s="409" t="s">
        <v>2571</v>
      </c>
      <c r="N213" s="409" t="s">
        <v>2280</v>
      </c>
      <c r="O213" s="412">
        <v>78260900</v>
      </c>
      <c r="P213" s="497" t="str">
        <f t="shared" si="3"/>
        <v>I5</v>
      </c>
    </row>
    <row r="214" spans="1:16" ht="204" x14ac:dyDescent="0.3">
      <c r="A214" s="409" t="s">
        <v>2248</v>
      </c>
      <c r="B214" s="409" t="s">
        <v>2249</v>
      </c>
      <c r="C214" s="409" t="s">
        <v>2250</v>
      </c>
      <c r="D214" s="409" t="s">
        <v>2572</v>
      </c>
      <c r="E214" s="409" t="s">
        <v>2573</v>
      </c>
      <c r="F214" s="409" t="s">
        <v>2186</v>
      </c>
      <c r="G214" s="409" t="s">
        <v>2271</v>
      </c>
      <c r="H214" s="409" t="s">
        <v>2272</v>
      </c>
      <c r="I214" s="409" t="s">
        <v>589</v>
      </c>
      <c r="J214" s="409"/>
      <c r="K214" s="409" t="s">
        <v>1655</v>
      </c>
      <c r="L214" s="409" t="s">
        <v>1656</v>
      </c>
      <c r="M214" s="409" t="s">
        <v>589</v>
      </c>
      <c r="N214" s="409"/>
      <c r="O214" s="412">
        <v>75456092</v>
      </c>
      <c r="P214" s="497" t="str">
        <f t="shared" si="3"/>
        <v>I5</v>
      </c>
    </row>
    <row r="215" spans="1:16" ht="38.25" x14ac:dyDescent="0.3">
      <c r="A215" s="416" t="s">
        <v>2289</v>
      </c>
      <c r="B215" s="417" t="s">
        <v>2574</v>
      </c>
      <c r="C215" s="417"/>
      <c r="D215" s="417"/>
      <c r="E215" s="417"/>
      <c r="F215" s="417"/>
      <c r="G215" s="417"/>
      <c r="H215" s="417"/>
      <c r="I215" s="417"/>
      <c r="J215" s="417"/>
      <c r="K215" s="417"/>
      <c r="L215" s="417"/>
      <c r="M215" s="417"/>
      <c r="N215" s="417"/>
      <c r="O215" s="418">
        <v>800000</v>
      </c>
      <c r="P215" s="497" t="str">
        <f t="shared" si="3"/>
        <v/>
      </c>
    </row>
    <row r="216" spans="1:16" ht="204" x14ac:dyDescent="0.3">
      <c r="A216" s="409" t="s">
        <v>2289</v>
      </c>
      <c r="B216" s="409" t="s">
        <v>2574</v>
      </c>
      <c r="C216" s="409" t="s">
        <v>2291</v>
      </c>
      <c r="D216" s="409" t="s">
        <v>2575</v>
      </c>
      <c r="E216" s="409" t="s">
        <v>2576</v>
      </c>
      <c r="F216" s="409" t="s">
        <v>1871</v>
      </c>
      <c r="G216" s="409" t="s">
        <v>2294</v>
      </c>
      <c r="H216" s="409" t="s">
        <v>2295</v>
      </c>
      <c r="I216" s="409" t="s">
        <v>2296</v>
      </c>
      <c r="J216" s="409" t="s">
        <v>2297</v>
      </c>
      <c r="K216" s="409" t="s">
        <v>1655</v>
      </c>
      <c r="L216" s="409" t="s">
        <v>1656</v>
      </c>
      <c r="M216" s="409" t="s">
        <v>589</v>
      </c>
      <c r="N216" s="409"/>
      <c r="O216" s="412">
        <v>800000</v>
      </c>
      <c r="P216" s="497" t="str">
        <f t="shared" si="3"/>
        <v>E8</v>
      </c>
    </row>
  </sheetData>
  <autoFilter ref="A14:P216"/>
  <mergeCells count="7">
    <mergeCell ref="A10:C10"/>
    <mergeCell ref="D10:F10"/>
    <mergeCell ref="A2:I2"/>
    <mergeCell ref="A6:B6"/>
    <mergeCell ref="A7:B7"/>
    <mergeCell ref="A8:I8"/>
    <mergeCell ref="A9:B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R370"/>
  <sheetViews>
    <sheetView topLeftCell="C78" zoomScale="87" zoomScaleNormal="87" workbookViewId="0">
      <selection activeCell="H16" sqref="H16"/>
    </sheetView>
  </sheetViews>
  <sheetFormatPr defaultRowHeight="15" x14ac:dyDescent="0.25"/>
  <cols>
    <col min="1" max="1" width="5.7109375" style="399" customWidth="1"/>
    <col min="2" max="2" width="30.7109375" style="399" customWidth="1"/>
    <col min="3" max="3" width="10.85546875" style="399" customWidth="1"/>
    <col min="4" max="4" width="17" style="399" customWidth="1"/>
    <col min="5" max="5" width="30.7109375" style="399" customWidth="1"/>
    <col min="6" max="7" width="8.7109375" style="399" customWidth="1"/>
    <col min="8" max="8" width="30.7109375" style="399" customWidth="1"/>
    <col min="9" max="9" width="8.7109375" style="399" customWidth="1"/>
    <col min="10" max="10" width="30.7109375" style="399" customWidth="1"/>
    <col min="11" max="11" width="8.7109375" style="399" customWidth="1"/>
    <col min="12" max="12" width="30.7109375" style="399" customWidth="1"/>
    <col min="13" max="13" width="8.7109375" style="399" customWidth="1"/>
    <col min="14" max="14" width="30.7109375" style="399" customWidth="1"/>
    <col min="15" max="16" width="20.7109375" style="399" customWidth="1"/>
    <col min="18" max="18" width="12.42578125" bestFit="1" customWidth="1"/>
  </cols>
  <sheetData>
    <row r="1" spans="1:18" x14ac:dyDescent="0.25">
      <c r="A1" s="397" t="s">
        <v>1620</v>
      </c>
      <c r="B1" s="397"/>
      <c r="C1" s="397"/>
      <c r="D1" s="398"/>
      <c r="E1" s="398"/>
      <c r="F1" s="398"/>
      <c r="G1" s="398"/>
      <c r="H1" s="398"/>
    </row>
    <row r="2" spans="1:18" x14ac:dyDescent="0.25">
      <c r="A2" s="908" t="s">
        <v>1621</v>
      </c>
      <c r="B2" s="908"/>
      <c r="C2" s="908"/>
      <c r="D2" s="908"/>
      <c r="E2" s="908"/>
      <c r="F2" s="908"/>
      <c r="G2" s="908"/>
      <c r="H2" s="908"/>
      <c r="I2" s="908"/>
    </row>
    <row r="3" spans="1:18" x14ac:dyDescent="0.25">
      <c r="A3" s="400"/>
      <c r="B3" s="401"/>
      <c r="C3" s="401"/>
    </row>
    <row r="4" spans="1:18" x14ac:dyDescent="0.25">
      <c r="C4" s="402"/>
    </row>
    <row r="5" spans="1:18" ht="36" x14ac:dyDescent="0.55000000000000004">
      <c r="C5" s="402"/>
      <c r="E5" s="666" t="s">
        <v>2719</v>
      </c>
    </row>
    <row r="6" spans="1:18" x14ac:dyDescent="0.25">
      <c r="A6" s="909" t="s">
        <v>1622</v>
      </c>
      <c r="B6" s="909"/>
      <c r="C6" s="403"/>
    </row>
    <row r="7" spans="1:18" x14ac:dyDescent="0.25">
      <c r="A7" s="909" t="s">
        <v>1623</v>
      </c>
      <c r="B7" s="909"/>
      <c r="C7" s="404">
        <v>44580</v>
      </c>
    </row>
    <row r="8" spans="1:18" x14ac:dyDescent="0.25">
      <c r="A8" s="909" t="s">
        <v>1624</v>
      </c>
      <c r="B8" s="909"/>
      <c r="C8" s="909"/>
      <c r="D8" s="909"/>
      <c r="E8" s="909"/>
      <c r="F8" s="909"/>
      <c r="G8" s="909"/>
      <c r="H8" s="909"/>
      <c r="I8" s="909"/>
    </row>
    <row r="9" spans="1:18" x14ac:dyDescent="0.25">
      <c r="A9" s="909" t="s">
        <v>1625</v>
      </c>
      <c r="B9" s="909"/>
      <c r="C9" s="403" t="s">
        <v>1626</v>
      </c>
    </row>
    <row r="10" spans="1:18" x14ac:dyDescent="0.25">
      <c r="A10" s="907" t="s">
        <v>1627</v>
      </c>
      <c r="B10" s="907" t="s">
        <v>1627</v>
      </c>
      <c r="C10" s="907" t="s">
        <v>1627</v>
      </c>
      <c r="D10" s="907" t="s">
        <v>1628</v>
      </c>
      <c r="E10" s="907" t="s">
        <v>1628</v>
      </c>
      <c r="F10" s="907" t="s">
        <v>1628</v>
      </c>
    </row>
    <row r="12" spans="1:18" x14ac:dyDescent="0.25">
      <c r="A12" s="405" t="s">
        <v>1626</v>
      </c>
    </row>
    <row r="13" spans="1:18" ht="25.5" x14ac:dyDescent="0.25">
      <c r="A13" s="406" t="s">
        <v>1629</v>
      </c>
      <c r="B13" s="406" t="s">
        <v>1630</v>
      </c>
      <c r="C13" s="406" t="s">
        <v>1631</v>
      </c>
      <c r="D13" s="406" t="s">
        <v>1627</v>
      </c>
      <c r="E13" s="406" t="s">
        <v>1632</v>
      </c>
      <c r="F13" s="406" t="s">
        <v>1633</v>
      </c>
      <c r="G13" s="406" t="s">
        <v>1634</v>
      </c>
      <c r="H13" s="406" t="s">
        <v>1635</v>
      </c>
      <c r="I13" s="406" t="s">
        <v>1636</v>
      </c>
      <c r="J13" s="406" t="s">
        <v>1637</v>
      </c>
      <c r="K13" s="406" t="s">
        <v>1638</v>
      </c>
      <c r="L13" s="406" t="s">
        <v>1639</v>
      </c>
      <c r="M13" s="406" t="s">
        <v>1640</v>
      </c>
      <c r="N13" s="406" t="s">
        <v>1641</v>
      </c>
      <c r="O13" s="406" t="s">
        <v>1642</v>
      </c>
      <c r="P13" s="406" t="s">
        <v>1643</v>
      </c>
    </row>
    <row r="14" spans="1:18" x14ac:dyDescent="0.25">
      <c r="A14" s="407" t="s">
        <v>1644</v>
      </c>
      <c r="B14" s="407"/>
      <c r="C14" s="407"/>
      <c r="D14" s="407"/>
      <c r="E14" s="407"/>
      <c r="F14" s="407"/>
      <c r="G14" s="407"/>
      <c r="H14" s="407"/>
      <c r="I14" s="407"/>
      <c r="J14" s="407"/>
      <c r="K14" s="407"/>
      <c r="L14" s="407"/>
      <c r="M14" s="407"/>
      <c r="N14" s="407"/>
      <c r="O14" s="408">
        <v>7341511605.2200003</v>
      </c>
      <c r="P14" s="408">
        <v>7089695238.3299999</v>
      </c>
    </row>
    <row r="15" spans="1:18" ht="51" hidden="1" x14ac:dyDescent="0.25">
      <c r="A15" s="416" t="s">
        <v>1761</v>
      </c>
      <c r="B15" s="417" t="s">
        <v>1762</v>
      </c>
      <c r="C15" s="417"/>
      <c r="D15" s="417"/>
      <c r="E15" s="417"/>
      <c r="F15" s="417"/>
      <c r="G15" s="417"/>
      <c r="H15" s="417"/>
      <c r="I15" s="417"/>
      <c r="J15" s="417"/>
      <c r="K15" s="417"/>
      <c r="L15" s="417"/>
      <c r="M15" s="417"/>
      <c r="N15" s="417"/>
      <c r="O15" s="418">
        <v>19072700</v>
      </c>
      <c r="P15" s="419">
        <v>19072700</v>
      </c>
      <c r="Q15" s="414" t="str">
        <f>MID(D15,4,2)</f>
        <v/>
      </c>
      <c r="R15" s="415">
        <f>P15/O15*100</f>
        <v>100</v>
      </c>
    </row>
    <row r="16" spans="1:18" ht="191.25" hidden="1" x14ac:dyDescent="0.25">
      <c r="A16" s="409" t="s">
        <v>1761</v>
      </c>
      <c r="B16" s="409" t="s">
        <v>1762</v>
      </c>
      <c r="C16" s="409" t="s">
        <v>1763</v>
      </c>
      <c r="D16" s="409" t="s">
        <v>1764</v>
      </c>
      <c r="E16" s="409" t="s">
        <v>1765</v>
      </c>
      <c r="F16" s="409" t="s">
        <v>1669</v>
      </c>
      <c r="G16" s="409" t="s">
        <v>1766</v>
      </c>
      <c r="H16" s="409" t="s">
        <v>1767</v>
      </c>
      <c r="I16" s="409" t="s">
        <v>589</v>
      </c>
      <c r="J16" s="409"/>
      <c r="K16" s="409" t="s">
        <v>1655</v>
      </c>
      <c r="L16" s="409" t="s">
        <v>1656</v>
      </c>
      <c r="M16" s="409" t="s">
        <v>1768</v>
      </c>
      <c r="N16" s="409" t="s">
        <v>1769</v>
      </c>
      <c r="O16" s="412">
        <v>3514600</v>
      </c>
      <c r="P16" s="413">
        <v>3514600</v>
      </c>
      <c r="Q16" s="414" t="str">
        <f t="shared" ref="Q16:Q79" si="0">MID(D16,4,2)</f>
        <v>I5</v>
      </c>
      <c r="R16" s="415">
        <f t="shared" ref="R16:R79" si="1">P16/O16*100</f>
        <v>100</v>
      </c>
    </row>
    <row r="17" spans="1:18" ht="191.25" x14ac:dyDescent="0.25">
      <c r="A17" s="409" t="s">
        <v>1761</v>
      </c>
      <c r="B17" s="409" t="s">
        <v>1762</v>
      </c>
      <c r="C17" s="409" t="s">
        <v>1763</v>
      </c>
      <c r="D17" s="409" t="s">
        <v>1764</v>
      </c>
      <c r="E17" s="409" t="s">
        <v>1765</v>
      </c>
      <c r="F17" s="409" t="s">
        <v>1669</v>
      </c>
      <c r="G17" s="409" t="s">
        <v>1766</v>
      </c>
      <c r="H17" s="409" t="s">
        <v>1767</v>
      </c>
      <c r="I17" s="409" t="s">
        <v>589</v>
      </c>
      <c r="J17" s="409"/>
      <c r="K17" s="409" t="s">
        <v>1659</v>
      </c>
      <c r="L17" s="409" t="s">
        <v>1660</v>
      </c>
      <c r="M17" s="409" t="s">
        <v>1768</v>
      </c>
      <c r="N17" s="409" t="s">
        <v>1769</v>
      </c>
      <c r="O17" s="412">
        <v>15558100</v>
      </c>
      <c r="P17" s="413">
        <v>15558100</v>
      </c>
      <c r="Q17" s="414" t="str">
        <f t="shared" si="0"/>
        <v>I5</v>
      </c>
      <c r="R17" s="415">
        <f t="shared" si="1"/>
        <v>100</v>
      </c>
    </row>
    <row r="18" spans="1:18" ht="38.25" hidden="1" x14ac:dyDescent="0.25">
      <c r="A18" s="416" t="s">
        <v>1645</v>
      </c>
      <c r="B18" s="417" t="s">
        <v>1646</v>
      </c>
      <c r="C18" s="417"/>
      <c r="D18" s="417"/>
      <c r="E18" s="417"/>
      <c r="F18" s="417"/>
      <c r="G18" s="417"/>
      <c r="H18" s="417"/>
      <c r="I18" s="417"/>
      <c r="J18" s="417"/>
      <c r="K18" s="417"/>
      <c r="L18" s="417"/>
      <c r="M18" s="417"/>
      <c r="N18" s="417"/>
      <c r="O18" s="418">
        <v>507098201.64999998</v>
      </c>
      <c r="P18" s="419">
        <v>500134148.31</v>
      </c>
      <c r="Q18" s="414" t="str">
        <f t="shared" si="0"/>
        <v/>
      </c>
      <c r="R18" s="415">
        <f t="shared" si="1"/>
        <v>98.626685459080647</v>
      </c>
    </row>
    <row r="19" spans="1:18" ht="165.75" hidden="1" x14ac:dyDescent="0.25">
      <c r="A19" s="409" t="s">
        <v>1645</v>
      </c>
      <c r="B19" s="409" t="s">
        <v>1646</v>
      </c>
      <c r="C19" s="409" t="s">
        <v>1647</v>
      </c>
      <c r="D19" s="409" t="s">
        <v>1648</v>
      </c>
      <c r="E19" s="409" t="s">
        <v>1649</v>
      </c>
      <c r="F19" s="409" t="s">
        <v>1650</v>
      </c>
      <c r="G19" s="410" t="s">
        <v>1651</v>
      </c>
      <c r="H19" s="411" t="s">
        <v>1652</v>
      </c>
      <c r="I19" s="409" t="s">
        <v>1653</v>
      </c>
      <c r="J19" s="409" t="s">
        <v>1654</v>
      </c>
      <c r="K19" s="409" t="s">
        <v>1655</v>
      </c>
      <c r="L19" s="409" t="s">
        <v>1656</v>
      </c>
      <c r="M19" s="409" t="s">
        <v>1657</v>
      </c>
      <c r="N19" s="409" t="s">
        <v>1658</v>
      </c>
      <c r="O19" s="412">
        <v>18199932.210000001</v>
      </c>
      <c r="P19" s="413">
        <v>18199932.109999999</v>
      </c>
      <c r="Q19" s="414" t="str">
        <f t="shared" si="0"/>
        <v>F5</v>
      </c>
      <c r="R19" s="415">
        <f t="shared" si="1"/>
        <v>99.999999450547392</v>
      </c>
    </row>
    <row r="20" spans="1:18" ht="165.75" x14ac:dyDescent="0.25">
      <c r="A20" s="409" t="s">
        <v>1645</v>
      </c>
      <c r="B20" s="409" t="s">
        <v>1646</v>
      </c>
      <c r="C20" s="409" t="s">
        <v>1647</v>
      </c>
      <c r="D20" s="409" t="s">
        <v>1648</v>
      </c>
      <c r="E20" s="409" t="s">
        <v>1649</v>
      </c>
      <c r="F20" s="409" t="s">
        <v>1650</v>
      </c>
      <c r="G20" s="410" t="s">
        <v>1651</v>
      </c>
      <c r="H20" s="411" t="s">
        <v>1652</v>
      </c>
      <c r="I20" s="409" t="s">
        <v>1653</v>
      </c>
      <c r="J20" s="409" t="s">
        <v>1654</v>
      </c>
      <c r="K20" s="409" t="s">
        <v>1659</v>
      </c>
      <c r="L20" s="409" t="s">
        <v>1660</v>
      </c>
      <c r="M20" s="409" t="s">
        <v>1657</v>
      </c>
      <c r="N20" s="409" t="s">
        <v>1658</v>
      </c>
      <c r="O20" s="412">
        <v>32062167.789999999</v>
      </c>
      <c r="P20" s="413">
        <v>32062167.620000001</v>
      </c>
      <c r="Q20" s="414" t="str">
        <f t="shared" si="0"/>
        <v>F5</v>
      </c>
      <c r="R20" s="415">
        <f t="shared" si="1"/>
        <v>99.999999469780093</v>
      </c>
    </row>
    <row r="21" spans="1:18" ht="255" hidden="1" x14ac:dyDescent="0.25">
      <c r="A21" s="409" t="s">
        <v>1645</v>
      </c>
      <c r="B21" s="409" t="s">
        <v>1646</v>
      </c>
      <c r="C21" s="409" t="s">
        <v>1661</v>
      </c>
      <c r="D21" s="409" t="s">
        <v>1770</v>
      </c>
      <c r="E21" s="409" t="s">
        <v>1771</v>
      </c>
      <c r="F21" s="409" t="s">
        <v>1772</v>
      </c>
      <c r="G21" s="409" t="s">
        <v>589</v>
      </c>
      <c r="H21" s="409" t="s">
        <v>1668</v>
      </c>
      <c r="I21" s="409" t="s">
        <v>1773</v>
      </c>
      <c r="J21" s="409" t="s">
        <v>1774</v>
      </c>
      <c r="K21" s="409" t="s">
        <v>1655</v>
      </c>
      <c r="L21" s="409" t="s">
        <v>1656</v>
      </c>
      <c r="M21" s="409" t="s">
        <v>589</v>
      </c>
      <c r="N21" s="409" t="s">
        <v>1668</v>
      </c>
      <c r="O21" s="412">
        <v>168309685.11000001</v>
      </c>
      <c r="P21" s="413">
        <v>168309685.11000001</v>
      </c>
      <c r="Q21" s="414" t="str">
        <f t="shared" si="0"/>
        <v>G2</v>
      </c>
      <c r="R21" s="415">
        <f t="shared" si="1"/>
        <v>100</v>
      </c>
    </row>
    <row r="22" spans="1:18" ht="255" hidden="1" x14ac:dyDescent="0.25">
      <c r="A22" s="409" t="s">
        <v>1645</v>
      </c>
      <c r="B22" s="409" t="s">
        <v>1646</v>
      </c>
      <c r="C22" s="409" t="s">
        <v>1661</v>
      </c>
      <c r="D22" s="409" t="s">
        <v>1770</v>
      </c>
      <c r="E22" s="409" t="s">
        <v>1771</v>
      </c>
      <c r="F22" s="409" t="s">
        <v>1772</v>
      </c>
      <c r="G22" s="409" t="s">
        <v>589</v>
      </c>
      <c r="H22" s="409" t="s">
        <v>1668</v>
      </c>
      <c r="I22" s="409" t="s">
        <v>1775</v>
      </c>
      <c r="J22" s="409" t="s">
        <v>1776</v>
      </c>
      <c r="K22" s="409" t="s">
        <v>1655</v>
      </c>
      <c r="L22" s="409" t="s">
        <v>1656</v>
      </c>
      <c r="M22" s="409" t="s">
        <v>589</v>
      </c>
      <c r="N22" s="409" t="s">
        <v>1668</v>
      </c>
      <c r="O22" s="412">
        <v>97439582.129999995</v>
      </c>
      <c r="P22" s="413">
        <v>97379284.769999996</v>
      </c>
      <c r="Q22" s="414" t="str">
        <f t="shared" si="0"/>
        <v>G2</v>
      </c>
      <c r="R22" s="415">
        <f t="shared" si="1"/>
        <v>99.938118207527253</v>
      </c>
    </row>
    <row r="23" spans="1:18" ht="255" hidden="1" x14ac:dyDescent="0.25">
      <c r="A23" s="409" t="s">
        <v>1645</v>
      </c>
      <c r="B23" s="409" t="s">
        <v>1646</v>
      </c>
      <c r="C23" s="409" t="s">
        <v>1661</v>
      </c>
      <c r="D23" s="409" t="s">
        <v>1770</v>
      </c>
      <c r="E23" s="409" t="s">
        <v>1771</v>
      </c>
      <c r="F23" s="409" t="s">
        <v>1772</v>
      </c>
      <c r="G23" s="409" t="s">
        <v>1777</v>
      </c>
      <c r="H23" s="409" t="s">
        <v>1778</v>
      </c>
      <c r="I23" s="409" t="s">
        <v>1779</v>
      </c>
      <c r="J23" s="409" t="s">
        <v>1780</v>
      </c>
      <c r="K23" s="409" t="s">
        <v>1655</v>
      </c>
      <c r="L23" s="409" t="s">
        <v>1656</v>
      </c>
      <c r="M23" s="409" t="s">
        <v>589</v>
      </c>
      <c r="N23" s="409" t="s">
        <v>1668</v>
      </c>
      <c r="O23" s="412">
        <v>13501440.119999999</v>
      </c>
      <c r="P23" s="413">
        <v>13501440.119999999</v>
      </c>
      <c r="Q23" s="414" t="str">
        <f t="shared" si="0"/>
        <v>G2</v>
      </c>
      <c r="R23" s="415">
        <f t="shared" si="1"/>
        <v>100</v>
      </c>
    </row>
    <row r="24" spans="1:18" ht="255" hidden="1" x14ac:dyDescent="0.25">
      <c r="A24" s="409" t="s">
        <v>1645</v>
      </c>
      <c r="B24" s="409" t="s">
        <v>1646</v>
      </c>
      <c r="C24" s="409" t="s">
        <v>1661</v>
      </c>
      <c r="D24" s="409" t="s">
        <v>1770</v>
      </c>
      <c r="E24" s="409" t="s">
        <v>1771</v>
      </c>
      <c r="F24" s="409" t="s">
        <v>1730</v>
      </c>
      <c r="G24" s="409" t="s">
        <v>589</v>
      </c>
      <c r="H24" s="409" t="s">
        <v>1668</v>
      </c>
      <c r="I24" s="409" t="s">
        <v>1781</v>
      </c>
      <c r="J24" s="409" t="s">
        <v>1782</v>
      </c>
      <c r="K24" s="409" t="s">
        <v>1655</v>
      </c>
      <c r="L24" s="409" t="s">
        <v>1656</v>
      </c>
      <c r="M24" s="409" t="s">
        <v>589</v>
      </c>
      <c r="N24" s="409" t="s">
        <v>1668</v>
      </c>
      <c r="O24" s="412">
        <v>106633092.09</v>
      </c>
      <c r="P24" s="413">
        <v>106633092.09</v>
      </c>
      <c r="Q24" s="414" t="str">
        <f t="shared" si="0"/>
        <v>G2</v>
      </c>
      <c r="R24" s="415">
        <f t="shared" si="1"/>
        <v>100</v>
      </c>
    </row>
    <row r="25" spans="1:18" ht="280.5" hidden="1" x14ac:dyDescent="0.25">
      <c r="A25" s="409" t="s">
        <v>1645</v>
      </c>
      <c r="B25" s="409" t="s">
        <v>1646</v>
      </c>
      <c r="C25" s="409" t="s">
        <v>1661</v>
      </c>
      <c r="D25" s="409" t="s">
        <v>1770</v>
      </c>
      <c r="E25" s="409" t="s">
        <v>1771</v>
      </c>
      <c r="F25" s="409" t="s">
        <v>1730</v>
      </c>
      <c r="G25" s="409" t="s">
        <v>589</v>
      </c>
      <c r="H25" s="409" t="s">
        <v>1668</v>
      </c>
      <c r="I25" s="409" t="s">
        <v>1783</v>
      </c>
      <c r="J25" s="409" t="s">
        <v>1784</v>
      </c>
      <c r="K25" s="409" t="s">
        <v>1655</v>
      </c>
      <c r="L25" s="409" t="s">
        <v>1656</v>
      </c>
      <c r="M25" s="409" t="s">
        <v>589</v>
      </c>
      <c r="N25" s="409" t="s">
        <v>1668</v>
      </c>
      <c r="O25" s="412">
        <v>58248546.490000002</v>
      </c>
      <c r="P25" s="413">
        <v>58248546.490000002</v>
      </c>
      <c r="Q25" s="414" t="str">
        <f t="shared" si="0"/>
        <v>G2</v>
      </c>
      <c r="R25" s="415">
        <f t="shared" si="1"/>
        <v>100</v>
      </c>
    </row>
    <row r="26" spans="1:18" ht="280.5" hidden="1" x14ac:dyDescent="0.25">
      <c r="A26" s="409" t="s">
        <v>1645</v>
      </c>
      <c r="B26" s="409" t="s">
        <v>1646</v>
      </c>
      <c r="C26" s="409" t="s">
        <v>1661</v>
      </c>
      <c r="D26" s="409" t="s">
        <v>1770</v>
      </c>
      <c r="E26" s="409" t="s">
        <v>1771</v>
      </c>
      <c r="F26" s="409" t="s">
        <v>1730</v>
      </c>
      <c r="G26" s="409" t="s">
        <v>1785</v>
      </c>
      <c r="H26" s="409" t="s">
        <v>1786</v>
      </c>
      <c r="I26" s="409" t="s">
        <v>1783</v>
      </c>
      <c r="J26" s="409" t="s">
        <v>1784</v>
      </c>
      <c r="K26" s="409" t="s">
        <v>1756</v>
      </c>
      <c r="L26" s="409" t="s">
        <v>1757</v>
      </c>
      <c r="M26" s="409" t="s">
        <v>589</v>
      </c>
      <c r="N26" s="409" t="s">
        <v>1668</v>
      </c>
      <c r="O26" s="412">
        <v>5800000</v>
      </c>
      <c r="P26" s="413">
        <v>5800000</v>
      </c>
      <c r="Q26" s="414" t="str">
        <f t="shared" si="0"/>
        <v>G2</v>
      </c>
      <c r="R26" s="415">
        <f t="shared" si="1"/>
        <v>100</v>
      </c>
    </row>
    <row r="27" spans="1:18" ht="216.75" hidden="1" x14ac:dyDescent="0.25">
      <c r="A27" s="409" t="s">
        <v>1645</v>
      </c>
      <c r="B27" s="409" t="s">
        <v>1646</v>
      </c>
      <c r="C27" s="409" t="s">
        <v>1661</v>
      </c>
      <c r="D27" s="409" t="s">
        <v>1662</v>
      </c>
      <c r="E27" s="409" t="s">
        <v>1663</v>
      </c>
      <c r="F27" s="409" t="s">
        <v>1650</v>
      </c>
      <c r="G27" s="410" t="s">
        <v>1664</v>
      </c>
      <c r="H27" s="411" t="s">
        <v>1665</v>
      </c>
      <c r="I27" s="409" t="s">
        <v>1666</v>
      </c>
      <c r="J27" s="409" t="s">
        <v>1667</v>
      </c>
      <c r="K27" s="409" t="s">
        <v>1655</v>
      </c>
      <c r="L27" s="409" t="s">
        <v>1656</v>
      </c>
      <c r="M27" s="409" t="s">
        <v>589</v>
      </c>
      <c r="N27" s="409" t="s">
        <v>1668</v>
      </c>
      <c r="O27" s="412">
        <v>6903755.71</v>
      </c>
      <c r="P27" s="413"/>
      <c r="Q27" s="414" t="str">
        <f t="shared" si="0"/>
        <v>G2</v>
      </c>
      <c r="R27" s="415">
        <f t="shared" si="1"/>
        <v>0</v>
      </c>
    </row>
    <row r="28" spans="1:18" ht="38.25" hidden="1" x14ac:dyDescent="0.25">
      <c r="A28" s="416" t="s">
        <v>1669</v>
      </c>
      <c r="B28" s="417" t="s">
        <v>1670</v>
      </c>
      <c r="C28" s="417"/>
      <c r="D28" s="417"/>
      <c r="E28" s="417"/>
      <c r="F28" s="417"/>
      <c r="G28" s="417"/>
      <c r="H28" s="417"/>
      <c r="I28" s="417"/>
      <c r="J28" s="417"/>
      <c r="K28" s="417"/>
      <c r="L28" s="417"/>
      <c r="M28" s="417"/>
      <c r="N28" s="417"/>
      <c r="O28" s="418">
        <v>2193526710.8299999</v>
      </c>
      <c r="P28" s="419">
        <v>2026560201.8699999</v>
      </c>
      <c r="Q28" s="414" t="str">
        <f t="shared" si="0"/>
        <v/>
      </c>
      <c r="R28" s="415">
        <f t="shared" si="1"/>
        <v>92.388216284960478</v>
      </c>
    </row>
    <row r="29" spans="1:18" ht="216.75" hidden="1" x14ac:dyDescent="0.25">
      <c r="A29" s="409" t="s">
        <v>1669</v>
      </c>
      <c r="B29" s="409" t="s">
        <v>1670</v>
      </c>
      <c r="C29" s="481" t="s">
        <v>2423</v>
      </c>
      <c r="D29" s="409" t="s">
        <v>1788</v>
      </c>
      <c r="E29" s="409" t="s">
        <v>1789</v>
      </c>
      <c r="F29" s="409" t="s">
        <v>1790</v>
      </c>
      <c r="G29" s="409" t="s">
        <v>1791</v>
      </c>
      <c r="H29" s="409" t="s">
        <v>1792</v>
      </c>
      <c r="I29" s="409" t="s">
        <v>1676</v>
      </c>
      <c r="J29" s="409" t="s">
        <v>1677</v>
      </c>
      <c r="K29" s="409" t="s">
        <v>1655</v>
      </c>
      <c r="L29" s="409" t="s">
        <v>1656</v>
      </c>
      <c r="M29" s="409" t="s">
        <v>589</v>
      </c>
      <c r="N29" s="409" t="s">
        <v>1668</v>
      </c>
      <c r="O29" s="412">
        <v>495000</v>
      </c>
      <c r="P29" s="413">
        <v>495000</v>
      </c>
      <c r="Q29" s="414" t="str">
        <f t="shared" si="0"/>
        <v>F1</v>
      </c>
      <c r="R29" s="415">
        <f t="shared" si="1"/>
        <v>100</v>
      </c>
    </row>
    <row r="30" spans="1:18" ht="216.75" hidden="1" x14ac:dyDescent="0.25">
      <c r="A30" s="409" t="s">
        <v>1669</v>
      </c>
      <c r="B30" s="409" t="s">
        <v>1670</v>
      </c>
      <c r="C30" s="409" t="s">
        <v>1787</v>
      </c>
      <c r="D30" s="409" t="s">
        <v>1788</v>
      </c>
      <c r="E30" s="409" t="s">
        <v>1789</v>
      </c>
      <c r="F30" s="409" t="s">
        <v>1790</v>
      </c>
      <c r="G30" s="409" t="s">
        <v>1791</v>
      </c>
      <c r="H30" s="409" t="s">
        <v>1792</v>
      </c>
      <c r="I30" s="409" t="s">
        <v>1684</v>
      </c>
      <c r="J30" s="409" t="s">
        <v>1685</v>
      </c>
      <c r="K30" s="409" t="s">
        <v>1655</v>
      </c>
      <c r="L30" s="409" t="s">
        <v>1656</v>
      </c>
      <c r="M30" s="409" t="s">
        <v>589</v>
      </c>
      <c r="N30" s="409" t="s">
        <v>1668</v>
      </c>
      <c r="O30" s="412">
        <v>1559774.7</v>
      </c>
      <c r="P30" s="413"/>
      <c r="Q30" s="414" t="str">
        <f t="shared" si="0"/>
        <v>F1</v>
      </c>
      <c r="R30" s="415">
        <f t="shared" si="1"/>
        <v>0</v>
      </c>
    </row>
    <row r="31" spans="1:18" ht="216.75" hidden="1" x14ac:dyDescent="0.25">
      <c r="A31" s="409" t="s">
        <v>1669</v>
      </c>
      <c r="B31" s="409" t="s">
        <v>1670</v>
      </c>
      <c r="C31" s="409" t="s">
        <v>1787</v>
      </c>
      <c r="D31" s="409" t="s">
        <v>1788</v>
      </c>
      <c r="E31" s="409" t="s">
        <v>1789</v>
      </c>
      <c r="F31" s="409" t="s">
        <v>1790</v>
      </c>
      <c r="G31" s="409" t="s">
        <v>1791</v>
      </c>
      <c r="H31" s="409" t="s">
        <v>1792</v>
      </c>
      <c r="I31" s="409" t="s">
        <v>1793</v>
      </c>
      <c r="J31" s="409" t="s">
        <v>1794</v>
      </c>
      <c r="K31" s="409" t="s">
        <v>1655</v>
      </c>
      <c r="L31" s="409" t="s">
        <v>1656</v>
      </c>
      <c r="M31" s="409" t="s">
        <v>589</v>
      </c>
      <c r="N31" s="409" t="s">
        <v>1668</v>
      </c>
      <c r="O31" s="412">
        <v>1657421.77</v>
      </c>
      <c r="P31" s="413">
        <v>1657421.77</v>
      </c>
      <c r="Q31" s="414" t="str">
        <f t="shared" si="0"/>
        <v>F1</v>
      </c>
      <c r="R31" s="415">
        <f t="shared" si="1"/>
        <v>100</v>
      </c>
    </row>
    <row r="32" spans="1:18" ht="216.75" hidden="1" x14ac:dyDescent="0.25">
      <c r="A32" s="409" t="s">
        <v>1669</v>
      </c>
      <c r="B32" s="409" t="s">
        <v>1670</v>
      </c>
      <c r="C32" s="409" t="s">
        <v>1787</v>
      </c>
      <c r="D32" s="409" t="s">
        <v>1788</v>
      </c>
      <c r="E32" s="409" t="s">
        <v>1789</v>
      </c>
      <c r="F32" s="409" t="s">
        <v>1790</v>
      </c>
      <c r="G32" s="409" t="s">
        <v>1791</v>
      </c>
      <c r="H32" s="409" t="s">
        <v>1792</v>
      </c>
      <c r="I32" s="409" t="s">
        <v>1795</v>
      </c>
      <c r="J32" s="409" t="s">
        <v>1796</v>
      </c>
      <c r="K32" s="409" t="s">
        <v>1655</v>
      </c>
      <c r="L32" s="409" t="s">
        <v>1656</v>
      </c>
      <c r="M32" s="409" t="s">
        <v>589</v>
      </c>
      <c r="N32" s="409" t="s">
        <v>1668</v>
      </c>
      <c r="O32" s="412">
        <v>1663200</v>
      </c>
      <c r="P32" s="413">
        <v>1663200</v>
      </c>
      <c r="Q32" s="414" t="str">
        <f t="shared" si="0"/>
        <v>F1</v>
      </c>
      <c r="R32" s="415">
        <f t="shared" si="1"/>
        <v>100</v>
      </c>
    </row>
    <row r="33" spans="1:18" ht="216.75" hidden="1" x14ac:dyDescent="0.25">
      <c r="A33" s="409" t="s">
        <v>1669</v>
      </c>
      <c r="B33" s="409" t="s">
        <v>1670</v>
      </c>
      <c r="C33" s="409" t="s">
        <v>1787</v>
      </c>
      <c r="D33" s="409" t="s">
        <v>1788</v>
      </c>
      <c r="E33" s="409" t="s">
        <v>1789</v>
      </c>
      <c r="F33" s="409" t="s">
        <v>1790</v>
      </c>
      <c r="G33" s="409" t="s">
        <v>1797</v>
      </c>
      <c r="H33" s="409" t="s">
        <v>1798</v>
      </c>
      <c r="I33" s="409" t="s">
        <v>1676</v>
      </c>
      <c r="J33" s="409" t="s">
        <v>1677</v>
      </c>
      <c r="K33" s="409" t="s">
        <v>1655</v>
      </c>
      <c r="L33" s="409" t="s">
        <v>1656</v>
      </c>
      <c r="M33" s="409" t="s">
        <v>589</v>
      </c>
      <c r="N33" s="409" t="s">
        <v>1668</v>
      </c>
      <c r="O33" s="412">
        <v>2140011.7599999998</v>
      </c>
      <c r="P33" s="413">
        <v>2140011.7599999998</v>
      </c>
      <c r="Q33" s="414" t="str">
        <f t="shared" si="0"/>
        <v>F1</v>
      </c>
      <c r="R33" s="415">
        <f t="shared" si="1"/>
        <v>100</v>
      </c>
    </row>
    <row r="34" spans="1:18" ht="216.75" hidden="1" x14ac:dyDescent="0.25">
      <c r="A34" s="409" t="s">
        <v>1669</v>
      </c>
      <c r="B34" s="409" t="s">
        <v>1670</v>
      </c>
      <c r="C34" s="409" t="s">
        <v>1787</v>
      </c>
      <c r="D34" s="409" t="s">
        <v>1788</v>
      </c>
      <c r="E34" s="409" t="s">
        <v>1789</v>
      </c>
      <c r="F34" s="409" t="s">
        <v>1790</v>
      </c>
      <c r="G34" s="409" t="s">
        <v>1797</v>
      </c>
      <c r="H34" s="409" t="s">
        <v>1798</v>
      </c>
      <c r="I34" s="409" t="s">
        <v>1740</v>
      </c>
      <c r="J34" s="409" t="s">
        <v>1741</v>
      </c>
      <c r="K34" s="409" t="s">
        <v>1655</v>
      </c>
      <c r="L34" s="409" t="s">
        <v>1656</v>
      </c>
      <c r="M34" s="409" t="s">
        <v>589</v>
      </c>
      <c r="N34" s="409" t="s">
        <v>1668</v>
      </c>
      <c r="O34" s="412">
        <v>1732500</v>
      </c>
      <c r="P34" s="413">
        <v>1732500</v>
      </c>
      <c r="Q34" s="414" t="str">
        <f t="shared" si="0"/>
        <v>F1</v>
      </c>
      <c r="R34" s="415">
        <f t="shared" si="1"/>
        <v>100</v>
      </c>
    </row>
    <row r="35" spans="1:18" ht="216.75" hidden="1" x14ac:dyDescent="0.25">
      <c r="A35" s="409" t="s">
        <v>1669</v>
      </c>
      <c r="B35" s="409" t="s">
        <v>1670</v>
      </c>
      <c r="C35" s="409" t="s">
        <v>1787</v>
      </c>
      <c r="D35" s="409" t="s">
        <v>1788</v>
      </c>
      <c r="E35" s="409" t="s">
        <v>1789</v>
      </c>
      <c r="F35" s="409" t="s">
        <v>1790</v>
      </c>
      <c r="G35" s="409" t="s">
        <v>1797</v>
      </c>
      <c r="H35" s="409" t="s">
        <v>1798</v>
      </c>
      <c r="I35" s="409" t="s">
        <v>1799</v>
      </c>
      <c r="J35" s="409" t="s">
        <v>1800</v>
      </c>
      <c r="K35" s="409" t="s">
        <v>1655</v>
      </c>
      <c r="L35" s="409" t="s">
        <v>1656</v>
      </c>
      <c r="M35" s="409" t="s">
        <v>589</v>
      </c>
      <c r="N35" s="409" t="s">
        <v>1668</v>
      </c>
      <c r="O35" s="412">
        <v>230123</v>
      </c>
      <c r="P35" s="413">
        <v>230123</v>
      </c>
      <c r="Q35" s="414" t="str">
        <f t="shared" si="0"/>
        <v>F1</v>
      </c>
      <c r="R35" s="415">
        <f t="shared" si="1"/>
        <v>100</v>
      </c>
    </row>
    <row r="36" spans="1:18" ht="216.75" hidden="1" x14ac:dyDescent="0.25">
      <c r="A36" s="409" t="s">
        <v>1669</v>
      </c>
      <c r="B36" s="409" t="s">
        <v>1670</v>
      </c>
      <c r="C36" s="409" t="s">
        <v>1787</v>
      </c>
      <c r="D36" s="409" t="s">
        <v>1788</v>
      </c>
      <c r="E36" s="409" t="s">
        <v>1789</v>
      </c>
      <c r="F36" s="409" t="s">
        <v>1790</v>
      </c>
      <c r="G36" s="409" t="s">
        <v>1797</v>
      </c>
      <c r="H36" s="409" t="s">
        <v>1798</v>
      </c>
      <c r="I36" s="409" t="s">
        <v>1801</v>
      </c>
      <c r="J36" s="409" t="s">
        <v>1802</v>
      </c>
      <c r="K36" s="409" t="s">
        <v>1655</v>
      </c>
      <c r="L36" s="409" t="s">
        <v>1656</v>
      </c>
      <c r="M36" s="409" t="s">
        <v>589</v>
      </c>
      <c r="N36" s="409" t="s">
        <v>1668</v>
      </c>
      <c r="O36" s="412">
        <v>1782000</v>
      </c>
      <c r="P36" s="413">
        <v>1782000</v>
      </c>
      <c r="Q36" s="414" t="str">
        <f t="shared" si="0"/>
        <v>F1</v>
      </c>
      <c r="R36" s="415">
        <f t="shared" si="1"/>
        <v>100</v>
      </c>
    </row>
    <row r="37" spans="1:18" ht="216.75" hidden="1" x14ac:dyDescent="0.25">
      <c r="A37" s="409" t="s">
        <v>1669</v>
      </c>
      <c r="B37" s="409" t="s">
        <v>1670</v>
      </c>
      <c r="C37" s="409" t="s">
        <v>1787</v>
      </c>
      <c r="D37" s="409" t="s">
        <v>1788</v>
      </c>
      <c r="E37" s="409" t="s">
        <v>1789</v>
      </c>
      <c r="F37" s="409" t="s">
        <v>1790</v>
      </c>
      <c r="G37" s="409" t="s">
        <v>1797</v>
      </c>
      <c r="H37" s="409" t="s">
        <v>1798</v>
      </c>
      <c r="I37" s="409" t="s">
        <v>1684</v>
      </c>
      <c r="J37" s="409" t="s">
        <v>1685</v>
      </c>
      <c r="K37" s="409" t="s">
        <v>1655</v>
      </c>
      <c r="L37" s="409" t="s">
        <v>1656</v>
      </c>
      <c r="M37" s="409" t="s">
        <v>589</v>
      </c>
      <c r="N37" s="409" t="s">
        <v>1668</v>
      </c>
      <c r="O37" s="412">
        <v>3114322.2</v>
      </c>
      <c r="P37" s="413"/>
      <c r="Q37" s="414" t="str">
        <f t="shared" si="0"/>
        <v>F1</v>
      </c>
      <c r="R37" s="415">
        <f t="shared" si="1"/>
        <v>0</v>
      </c>
    </row>
    <row r="38" spans="1:18" ht="216.75" hidden="1" x14ac:dyDescent="0.25">
      <c r="A38" s="409" t="s">
        <v>1669</v>
      </c>
      <c r="B38" s="409" t="s">
        <v>1670</v>
      </c>
      <c r="C38" s="409" t="s">
        <v>1787</v>
      </c>
      <c r="D38" s="409" t="s">
        <v>1788</v>
      </c>
      <c r="E38" s="409" t="s">
        <v>1789</v>
      </c>
      <c r="F38" s="409" t="s">
        <v>1790</v>
      </c>
      <c r="G38" s="409" t="s">
        <v>1797</v>
      </c>
      <c r="H38" s="409" t="s">
        <v>1798</v>
      </c>
      <c r="I38" s="409" t="s">
        <v>1686</v>
      </c>
      <c r="J38" s="409" t="s">
        <v>1687</v>
      </c>
      <c r="K38" s="409" t="s">
        <v>1655</v>
      </c>
      <c r="L38" s="409" t="s">
        <v>1656</v>
      </c>
      <c r="M38" s="409" t="s">
        <v>589</v>
      </c>
      <c r="N38" s="409" t="s">
        <v>1668</v>
      </c>
      <c r="O38" s="412">
        <v>600000</v>
      </c>
      <c r="P38" s="413">
        <v>600000</v>
      </c>
      <c r="Q38" s="414" t="str">
        <f t="shared" si="0"/>
        <v>F1</v>
      </c>
      <c r="R38" s="415">
        <f t="shared" si="1"/>
        <v>100</v>
      </c>
    </row>
    <row r="39" spans="1:18" ht="216.75" hidden="1" x14ac:dyDescent="0.25">
      <c r="A39" s="409" t="s">
        <v>1669</v>
      </c>
      <c r="B39" s="409" t="s">
        <v>1670</v>
      </c>
      <c r="C39" s="409" t="s">
        <v>1787</v>
      </c>
      <c r="D39" s="409" t="s">
        <v>1788</v>
      </c>
      <c r="E39" s="409" t="s">
        <v>1789</v>
      </c>
      <c r="F39" s="409" t="s">
        <v>1790</v>
      </c>
      <c r="G39" s="409" t="s">
        <v>1797</v>
      </c>
      <c r="H39" s="409" t="s">
        <v>1798</v>
      </c>
      <c r="I39" s="409" t="s">
        <v>1803</v>
      </c>
      <c r="J39" s="409" t="s">
        <v>1804</v>
      </c>
      <c r="K39" s="409" t="s">
        <v>1655</v>
      </c>
      <c r="L39" s="409" t="s">
        <v>1656</v>
      </c>
      <c r="M39" s="409" t="s">
        <v>589</v>
      </c>
      <c r="N39" s="409" t="s">
        <v>1668</v>
      </c>
      <c r="O39" s="412">
        <v>297000</v>
      </c>
      <c r="P39" s="413">
        <v>297000</v>
      </c>
      <c r="Q39" s="414" t="str">
        <f t="shared" si="0"/>
        <v>F1</v>
      </c>
      <c r="R39" s="415">
        <f t="shared" si="1"/>
        <v>100</v>
      </c>
    </row>
    <row r="40" spans="1:18" ht="216.75" hidden="1" x14ac:dyDescent="0.25">
      <c r="A40" s="409" t="s">
        <v>1669</v>
      </c>
      <c r="B40" s="409" t="s">
        <v>1670</v>
      </c>
      <c r="C40" s="409" t="s">
        <v>1787</v>
      </c>
      <c r="D40" s="409" t="s">
        <v>1788</v>
      </c>
      <c r="E40" s="409" t="s">
        <v>1789</v>
      </c>
      <c r="F40" s="409" t="s">
        <v>1790</v>
      </c>
      <c r="G40" s="409" t="s">
        <v>1797</v>
      </c>
      <c r="H40" s="409" t="s">
        <v>1798</v>
      </c>
      <c r="I40" s="409" t="s">
        <v>1805</v>
      </c>
      <c r="J40" s="409" t="s">
        <v>1806</v>
      </c>
      <c r="K40" s="409" t="s">
        <v>1655</v>
      </c>
      <c r="L40" s="409" t="s">
        <v>1656</v>
      </c>
      <c r="M40" s="409" t="s">
        <v>589</v>
      </c>
      <c r="N40" s="409" t="s">
        <v>1668</v>
      </c>
      <c r="O40" s="412">
        <v>297000</v>
      </c>
      <c r="P40" s="413">
        <v>297000</v>
      </c>
      <c r="Q40" s="414" t="str">
        <f t="shared" si="0"/>
        <v>F1</v>
      </c>
      <c r="R40" s="415">
        <f t="shared" si="1"/>
        <v>100</v>
      </c>
    </row>
    <row r="41" spans="1:18" ht="216.75" hidden="1" x14ac:dyDescent="0.25">
      <c r="A41" s="409" t="s">
        <v>1669</v>
      </c>
      <c r="B41" s="409" t="s">
        <v>1670</v>
      </c>
      <c r="C41" s="409" t="s">
        <v>1787</v>
      </c>
      <c r="D41" s="409" t="s">
        <v>1788</v>
      </c>
      <c r="E41" s="409" t="s">
        <v>1789</v>
      </c>
      <c r="F41" s="409" t="s">
        <v>1790</v>
      </c>
      <c r="G41" s="409" t="s">
        <v>1797</v>
      </c>
      <c r="H41" s="409" t="s">
        <v>1798</v>
      </c>
      <c r="I41" s="409" t="s">
        <v>1807</v>
      </c>
      <c r="J41" s="409" t="s">
        <v>1808</v>
      </c>
      <c r="K41" s="409" t="s">
        <v>1655</v>
      </c>
      <c r="L41" s="409" t="s">
        <v>1656</v>
      </c>
      <c r="M41" s="409" t="s">
        <v>589</v>
      </c>
      <c r="N41" s="409" t="s">
        <v>1668</v>
      </c>
      <c r="O41" s="412">
        <v>594000</v>
      </c>
      <c r="P41" s="413">
        <v>563359.5</v>
      </c>
      <c r="Q41" s="414" t="str">
        <f t="shared" si="0"/>
        <v>F1</v>
      </c>
      <c r="R41" s="415">
        <f t="shared" si="1"/>
        <v>94.841666666666669</v>
      </c>
    </row>
    <row r="42" spans="1:18" ht="216.75" hidden="1" x14ac:dyDescent="0.25">
      <c r="A42" s="409" t="s">
        <v>1669</v>
      </c>
      <c r="B42" s="409" t="s">
        <v>1670</v>
      </c>
      <c r="C42" s="409" t="s">
        <v>1787</v>
      </c>
      <c r="D42" s="409" t="s">
        <v>1788</v>
      </c>
      <c r="E42" s="409" t="s">
        <v>1789</v>
      </c>
      <c r="F42" s="409" t="s">
        <v>1790</v>
      </c>
      <c r="G42" s="409" t="s">
        <v>1797</v>
      </c>
      <c r="H42" s="409" t="s">
        <v>1798</v>
      </c>
      <c r="I42" s="409" t="s">
        <v>1809</v>
      </c>
      <c r="J42" s="409" t="s">
        <v>1810</v>
      </c>
      <c r="K42" s="409" t="s">
        <v>1655</v>
      </c>
      <c r="L42" s="409" t="s">
        <v>1656</v>
      </c>
      <c r="M42" s="409" t="s">
        <v>589</v>
      </c>
      <c r="N42" s="409" t="s">
        <v>1668</v>
      </c>
      <c r="O42" s="412">
        <v>593010</v>
      </c>
      <c r="P42" s="413">
        <v>296505</v>
      </c>
      <c r="Q42" s="414" t="str">
        <f t="shared" si="0"/>
        <v>F1</v>
      </c>
      <c r="R42" s="415">
        <f t="shared" si="1"/>
        <v>50</v>
      </c>
    </row>
    <row r="43" spans="1:18" ht="216.75" hidden="1" x14ac:dyDescent="0.25">
      <c r="A43" s="409" t="s">
        <v>1669</v>
      </c>
      <c r="B43" s="409" t="s">
        <v>1670</v>
      </c>
      <c r="C43" s="409" t="s">
        <v>1787</v>
      </c>
      <c r="D43" s="409" t="s">
        <v>1788</v>
      </c>
      <c r="E43" s="409" t="s">
        <v>1789</v>
      </c>
      <c r="F43" s="409" t="s">
        <v>1790</v>
      </c>
      <c r="G43" s="409" t="s">
        <v>1797</v>
      </c>
      <c r="H43" s="409" t="s">
        <v>1798</v>
      </c>
      <c r="I43" s="409" t="s">
        <v>1793</v>
      </c>
      <c r="J43" s="409" t="s">
        <v>1794</v>
      </c>
      <c r="K43" s="409" t="s">
        <v>1655</v>
      </c>
      <c r="L43" s="409" t="s">
        <v>1656</v>
      </c>
      <c r="M43" s="409" t="s">
        <v>589</v>
      </c>
      <c r="N43" s="409" t="s">
        <v>1668</v>
      </c>
      <c r="O43" s="412">
        <v>939510</v>
      </c>
      <c r="P43" s="413">
        <v>939510</v>
      </c>
      <c r="Q43" s="414" t="str">
        <f t="shared" si="0"/>
        <v>F1</v>
      </c>
      <c r="R43" s="415">
        <f t="shared" si="1"/>
        <v>100</v>
      </c>
    </row>
    <row r="44" spans="1:18" ht="216.75" hidden="1" x14ac:dyDescent="0.25">
      <c r="A44" s="409" t="s">
        <v>1669</v>
      </c>
      <c r="B44" s="409" t="s">
        <v>1670</v>
      </c>
      <c r="C44" s="409" t="s">
        <v>1787</v>
      </c>
      <c r="D44" s="409" t="s">
        <v>1788</v>
      </c>
      <c r="E44" s="409" t="s">
        <v>1789</v>
      </c>
      <c r="F44" s="409" t="s">
        <v>1790</v>
      </c>
      <c r="G44" s="409" t="s">
        <v>1797</v>
      </c>
      <c r="H44" s="409" t="s">
        <v>1798</v>
      </c>
      <c r="I44" s="409" t="s">
        <v>1795</v>
      </c>
      <c r="J44" s="409" t="s">
        <v>1796</v>
      </c>
      <c r="K44" s="409" t="s">
        <v>1655</v>
      </c>
      <c r="L44" s="409" t="s">
        <v>1656</v>
      </c>
      <c r="M44" s="409" t="s">
        <v>589</v>
      </c>
      <c r="N44" s="409" t="s">
        <v>1668</v>
      </c>
      <c r="O44" s="412">
        <v>1187801</v>
      </c>
      <c r="P44" s="413">
        <v>1187801</v>
      </c>
      <c r="Q44" s="414" t="str">
        <f t="shared" si="0"/>
        <v>F1</v>
      </c>
      <c r="R44" s="415">
        <f t="shared" si="1"/>
        <v>100</v>
      </c>
    </row>
    <row r="45" spans="1:18" ht="306" hidden="1" x14ac:dyDescent="0.25">
      <c r="A45" s="409" t="s">
        <v>1669</v>
      </c>
      <c r="B45" s="409" t="s">
        <v>1670</v>
      </c>
      <c r="C45" s="409" t="s">
        <v>1671</v>
      </c>
      <c r="D45" s="409" t="s">
        <v>1672</v>
      </c>
      <c r="E45" s="409" t="s">
        <v>1673</v>
      </c>
      <c r="F45" s="409" t="s">
        <v>1650</v>
      </c>
      <c r="G45" s="409" t="s">
        <v>1674</v>
      </c>
      <c r="H45" s="409" t="s">
        <v>1675</v>
      </c>
      <c r="I45" s="409" t="s">
        <v>1676</v>
      </c>
      <c r="J45" s="409" t="s">
        <v>1677</v>
      </c>
      <c r="K45" s="409" t="s">
        <v>1678</v>
      </c>
      <c r="L45" s="409" t="s">
        <v>1679</v>
      </c>
      <c r="M45" s="409" t="s">
        <v>589</v>
      </c>
      <c r="N45" s="409" t="s">
        <v>1668</v>
      </c>
      <c r="O45" s="412">
        <v>105490504.38</v>
      </c>
      <c r="P45" s="413">
        <v>105490504.38</v>
      </c>
      <c r="Q45" s="414" t="str">
        <f t="shared" si="0"/>
        <v>F3</v>
      </c>
      <c r="R45" s="415">
        <f t="shared" si="1"/>
        <v>100</v>
      </c>
    </row>
    <row r="46" spans="1:18" ht="306" hidden="1" x14ac:dyDescent="0.25">
      <c r="A46" s="409" t="s">
        <v>1669</v>
      </c>
      <c r="B46" s="409" t="s">
        <v>1670</v>
      </c>
      <c r="C46" s="409" t="s">
        <v>1671</v>
      </c>
      <c r="D46" s="409" t="s">
        <v>1672</v>
      </c>
      <c r="E46" s="409" t="s">
        <v>1673</v>
      </c>
      <c r="F46" s="409" t="s">
        <v>1650</v>
      </c>
      <c r="G46" s="409" t="s">
        <v>1674</v>
      </c>
      <c r="H46" s="409" t="s">
        <v>1675</v>
      </c>
      <c r="I46" s="409" t="s">
        <v>1676</v>
      </c>
      <c r="J46" s="409" t="s">
        <v>1677</v>
      </c>
      <c r="K46" s="409" t="s">
        <v>1680</v>
      </c>
      <c r="L46" s="409" t="s">
        <v>1681</v>
      </c>
      <c r="M46" s="409" t="s">
        <v>589</v>
      </c>
      <c r="N46" s="409" t="s">
        <v>1668</v>
      </c>
      <c r="O46" s="412">
        <v>1486457.29</v>
      </c>
      <c r="P46" s="413">
        <v>1486457.29</v>
      </c>
      <c r="Q46" s="414" t="str">
        <f t="shared" si="0"/>
        <v>F3</v>
      </c>
      <c r="R46" s="415">
        <f t="shared" si="1"/>
        <v>100</v>
      </c>
    </row>
    <row r="47" spans="1:18" ht="306" hidden="1" x14ac:dyDescent="0.25">
      <c r="A47" s="409" t="s">
        <v>1669</v>
      </c>
      <c r="B47" s="409" t="s">
        <v>1670</v>
      </c>
      <c r="C47" s="409" t="s">
        <v>1671</v>
      </c>
      <c r="D47" s="409" t="s">
        <v>1672</v>
      </c>
      <c r="E47" s="409" t="s">
        <v>1673</v>
      </c>
      <c r="F47" s="409" t="s">
        <v>1650</v>
      </c>
      <c r="G47" s="409" t="s">
        <v>1674</v>
      </c>
      <c r="H47" s="409" t="s">
        <v>1675</v>
      </c>
      <c r="I47" s="409" t="s">
        <v>1682</v>
      </c>
      <c r="J47" s="409" t="s">
        <v>1683</v>
      </c>
      <c r="K47" s="409" t="s">
        <v>1678</v>
      </c>
      <c r="L47" s="409" t="s">
        <v>1679</v>
      </c>
      <c r="M47" s="409" t="s">
        <v>589</v>
      </c>
      <c r="N47" s="409" t="s">
        <v>1668</v>
      </c>
      <c r="O47" s="412">
        <v>77837943.680000007</v>
      </c>
      <c r="P47" s="413">
        <v>55075015.590000004</v>
      </c>
      <c r="Q47" s="414" t="str">
        <f t="shared" si="0"/>
        <v>F3</v>
      </c>
      <c r="R47" s="415">
        <f t="shared" si="1"/>
        <v>70.756000205271604</v>
      </c>
    </row>
    <row r="48" spans="1:18" ht="306" hidden="1" x14ac:dyDescent="0.25">
      <c r="A48" s="409" t="s">
        <v>1669</v>
      </c>
      <c r="B48" s="409" t="s">
        <v>1670</v>
      </c>
      <c r="C48" s="409" t="s">
        <v>1671</v>
      </c>
      <c r="D48" s="409" t="s">
        <v>1672</v>
      </c>
      <c r="E48" s="409" t="s">
        <v>1673</v>
      </c>
      <c r="F48" s="409" t="s">
        <v>1650</v>
      </c>
      <c r="G48" s="409" t="s">
        <v>1674</v>
      </c>
      <c r="H48" s="409" t="s">
        <v>1675</v>
      </c>
      <c r="I48" s="409" t="s">
        <v>1682</v>
      </c>
      <c r="J48" s="409" t="s">
        <v>1683</v>
      </c>
      <c r="K48" s="409" t="s">
        <v>1680</v>
      </c>
      <c r="L48" s="409" t="s">
        <v>1681</v>
      </c>
      <c r="M48" s="409" t="s">
        <v>589</v>
      </c>
      <c r="N48" s="409" t="s">
        <v>1668</v>
      </c>
      <c r="O48" s="412">
        <v>6422215.8899999997</v>
      </c>
      <c r="P48" s="413">
        <v>6422215.8899999997</v>
      </c>
      <c r="Q48" s="414" t="str">
        <f t="shared" si="0"/>
        <v>F3</v>
      </c>
      <c r="R48" s="415">
        <f t="shared" si="1"/>
        <v>100</v>
      </c>
    </row>
    <row r="49" spans="1:18" ht="306" hidden="1" x14ac:dyDescent="0.25">
      <c r="A49" s="409" t="s">
        <v>1669</v>
      </c>
      <c r="B49" s="409" t="s">
        <v>1670</v>
      </c>
      <c r="C49" s="409" t="s">
        <v>1671</v>
      </c>
      <c r="D49" s="409" t="s">
        <v>1672</v>
      </c>
      <c r="E49" s="409" t="s">
        <v>1673</v>
      </c>
      <c r="F49" s="409" t="s">
        <v>1650</v>
      </c>
      <c r="G49" s="409" t="s">
        <v>1674</v>
      </c>
      <c r="H49" s="409" t="s">
        <v>1675</v>
      </c>
      <c r="I49" s="409" t="s">
        <v>1684</v>
      </c>
      <c r="J49" s="409" t="s">
        <v>1685</v>
      </c>
      <c r="K49" s="409" t="s">
        <v>1678</v>
      </c>
      <c r="L49" s="409" t="s">
        <v>1679</v>
      </c>
      <c r="M49" s="409" t="s">
        <v>589</v>
      </c>
      <c r="N49" s="409" t="s">
        <v>1668</v>
      </c>
      <c r="O49" s="412">
        <v>237874387.72</v>
      </c>
      <c r="P49" s="413">
        <v>182608323.37</v>
      </c>
      <c r="Q49" s="414" t="str">
        <f t="shared" si="0"/>
        <v>F3</v>
      </c>
      <c r="R49" s="415">
        <f t="shared" si="1"/>
        <v>76.766702426554119</v>
      </c>
    </row>
    <row r="50" spans="1:18" ht="306" hidden="1" x14ac:dyDescent="0.25">
      <c r="A50" s="409" t="s">
        <v>1669</v>
      </c>
      <c r="B50" s="409" t="s">
        <v>1670</v>
      </c>
      <c r="C50" s="409" t="s">
        <v>1671</v>
      </c>
      <c r="D50" s="409" t="s">
        <v>1672</v>
      </c>
      <c r="E50" s="409" t="s">
        <v>1673</v>
      </c>
      <c r="F50" s="409" t="s">
        <v>1650</v>
      </c>
      <c r="G50" s="409" t="s">
        <v>1674</v>
      </c>
      <c r="H50" s="409" t="s">
        <v>1675</v>
      </c>
      <c r="I50" s="409" t="s">
        <v>1684</v>
      </c>
      <c r="J50" s="409" t="s">
        <v>1685</v>
      </c>
      <c r="K50" s="409" t="s">
        <v>1680</v>
      </c>
      <c r="L50" s="409" t="s">
        <v>1681</v>
      </c>
      <c r="M50" s="409" t="s">
        <v>589</v>
      </c>
      <c r="N50" s="409" t="s">
        <v>1668</v>
      </c>
      <c r="O50" s="412">
        <v>8977699.9800000004</v>
      </c>
      <c r="P50" s="413">
        <v>8977699.9800000004</v>
      </c>
      <c r="Q50" s="414" t="str">
        <f t="shared" si="0"/>
        <v>F3</v>
      </c>
      <c r="R50" s="415">
        <f t="shared" si="1"/>
        <v>100</v>
      </c>
    </row>
    <row r="51" spans="1:18" ht="306" hidden="1" x14ac:dyDescent="0.25">
      <c r="A51" s="409" t="s">
        <v>1669</v>
      </c>
      <c r="B51" s="409" t="s">
        <v>1670</v>
      </c>
      <c r="C51" s="409" t="s">
        <v>1671</v>
      </c>
      <c r="D51" s="409" t="s">
        <v>1672</v>
      </c>
      <c r="E51" s="409" t="s">
        <v>1673</v>
      </c>
      <c r="F51" s="409" t="s">
        <v>1650</v>
      </c>
      <c r="G51" s="409" t="s">
        <v>1674</v>
      </c>
      <c r="H51" s="409" t="s">
        <v>1675</v>
      </c>
      <c r="I51" s="409" t="s">
        <v>1686</v>
      </c>
      <c r="J51" s="409" t="s">
        <v>1687</v>
      </c>
      <c r="K51" s="409" t="s">
        <v>1678</v>
      </c>
      <c r="L51" s="409" t="s">
        <v>1679</v>
      </c>
      <c r="M51" s="409" t="s">
        <v>589</v>
      </c>
      <c r="N51" s="409" t="s">
        <v>1668</v>
      </c>
      <c r="O51" s="412">
        <v>19632003.02</v>
      </c>
      <c r="P51" s="413">
        <v>18172816.289999999</v>
      </c>
      <c r="Q51" s="414" t="str">
        <f t="shared" si="0"/>
        <v>F3</v>
      </c>
      <c r="R51" s="415">
        <f t="shared" si="1"/>
        <v>92.567305900913624</v>
      </c>
    </row>
    <row r="52" spans="1:18" ht="306" hidden="1" x14ac:dyDescent="0.25">
      <c r="A52" s="409" t="s">
        <v>1669</v>
      </c>
      <c r="B52" s="409" t="s">
        <v>1670</v>
      </c>
      <c r="C52" s="409" t="s">
        <v>1671</v>
      </c>
      <c r="D52" s="409" t="s">
        <v>1672</v>
      </c>
      <c r="E52" s="409" t="s">
        <v>1673</v>
      </c>
      <c r="F52" s="409" t="s">
        <v>1650</v>
      </c>
      <c r="G52" s="409" t="s">
        <v>1674</v>
      </c>
      <c r="H52" s="409" t="s">
        <v>1675</v>
      </c>
      <c r="I52" s="409" t="s">
        <v>1688</v>
      </c>
      <c r="J52" s="409" t="s">
        <v>1689</v>
      </c>
      <c r="K52" s="409" t="s">
        <v>1678</v>
      </c>
      <c r="L52" s="409" t="s">
        <v>1679</v>
      </c>
      <c r="M52" s="409" t="s">
        <v>589</v>
      </c>
      <c r="N52" s="409" t="s">
        <v>1668</v>
      </c>
      <c r="O52" s="412">
        <v>84285760.239999995</v>
      </c>
      <c r="P52" s="413">
        <v>84285760.239999995</v>
      </c>
      <c r="Q52" s="414" t="str">
        <f t="shared" si="0"/>
        <v>F3</v>
      </c>
      <c r="R52" s="415">
        <f t="shared" si="1"/>
        <v>100</v>
      </c>
    </row>
    <row r="53" spans="1:18" ht="306" hidden="1" x14ac:dyDescent="0.25">
      <c r="A53" s="409" t="s">
        <v>1669</v>
      </c>
      <c r="B53" s="409" t="s">
        <v>1670</v>
      </c>
      <c r="C53" s="409" t="s">
        <v>1671</v>
      </c>
      <c r="D53" s="409" t="s">
        <v>1672</v>
      </c>
      <c r="E53" s="409" t="s">
        <v>1673</v>
      </c>
      <c r="F53" s="409" t="s">
        <v>1650</v>
      </c>
      <c r="G53" s="409" t="s">
        <v>1674</v>
      </c>
      <c r="H53" s="409" t="s">
        <v>1675</v>
      </c>
      <c r="I53" s="409" t="s">
        <v>1690</v>
      </c>
      <c r="J53" s="409" t="s">
        <v>1691</v>
      </c>
      <c r="K53" s="409" t="s">
        <v>1678</v>
      </c>
      <c r="L53" s="409" t="s">
        <v>1679</v>
      </c>
      <c r="M53" s="409" t="s">
        <v>589</v>
      </c>
      <c r="N53" s="409" t="s">
        <v>1668</v>
      </c>
      <c r="O53" s="412">
        <v>4590735.1500000004</v>
      </c>
      <c r="P53" s="413">
        <v>4590735.1500000004</v>
      </c>
      <c r="Q53" s="414" t="str">
        <f t="shared" si="0"/>
        <v>F3</v>
      </c>
      <c r="R53" s="415">
        <f t="shared" si="1"/>
        <v>100</v>
      </c>
    </row>
    <row r="54" spans="1:18" ht="306" hidden="1" x14ac:dyDescent="0.25">
      <c r="A54" s="409" t="s">
        <v>1669</v>
      </c>
      <c r="B54" s="409" t="s">
        <v>1670</v>
      </c>
      <c r="C54" s="409" t="s">
        <v>1671</v>
      </c>
      <c r="D54" s="409" t="s">
        <v>1672</v>
      </c>
      <c r="E54" s="409" t="s">
        <v>1673</v>
      </c>
      <c r="F54" s="409" t="s">
        <v>1650</v>
      </c>
      <c r="G54" s="409" t="s">
        <v>1674</v>
      </c>
      <c r="H54" s="409" t="s">
        <v>1675</v>
      </c>
      <c r="I54" s="409" t="s">
        <v>1692</v>
      </c>
      <c r="J54" s="409" t="s">
        <v>1693</v>
      </c>
      <c r="K54" s="409" t="s">
        <v>1678</v>
      </c>
      <c r="L54" s="409" t="s">
        <v>1679</v>
      </c>
      <c r="M54" s="409" t="s">
        <v>589</v>
      </c>
      <c r="N54" s="409" t="s">
        <v>1668</v>
      </c>
      <c r="O54" s="412">
        <v>1288980</v>
      </c>
      <c r="P54" s="413">
        <v>1288980</v>
      </c>
      <c r="Q54" s="414" t="str">
        <f t="shared" si="0"/>
        <v>F3</v>
      </c>
      <c r="R54" s="415">
        <f t="shared" si="1"/>
        <v>100</v>
      </c>
    </row>
    <row r="55" spans="1:18" ht="306" hidden="1" x14ac:dyDescent="0.25">
      <c r="A55" s="409" t="s">
        <v>1669</v>
      </c>
      <c r="B55" s="409" t="s">
        <v>1670</v>
      </c>
      <c r="C55" s="409" t="s">
        <v>1671</v>
      </c>
      <c r="D55" s="409" t="s">
        <v>1672</v>
      </c>
      <c r="E55" s="409" t="s">
        <v>1673</v>
      </c>
      <c r="F55" s="409" t="s">
        <v>1650</v>
      </c>
      <c r="G55" s="409" t="s">
        <v>1674</v>
      </c>
      <c r="H55" s="409" t="s">
        <v>1675</v>
      </c>
      <c r="I55" s="409" t="s">
        <v>1694</v>
      </c>
      <c r="J55" s="409" t="s">
        <v>1695</v>
      </c>
      <c r="K55" s="409" t="s">
        <v>1678</v>
      </c>
      <c r="L55" s="409" t="s">
        <v>1679</v>
      </c>
      <c r="M55" s="409" t="s">
        <v>589</v>
      </c>
      <c r="N55" s="409" t="s">
        <v>1668</v>
      </c>
      <c r="O55" s="412">
        <v>224222996.31999999</v>
      </c>
      <c r="P55" s="413">
        <v>161250315.22</v>
      </c>
      <c r="Q55" s="414" t="str">
        <f t="shared" si="0"/>
        <v>F3</v>
      </c>
      <c r="R55" s="415">
        <f t="shared" si="1"/>
        <v>71.91515494239114</v>
      </c>
    </row>
    <row r="56" spans="1:18" ht="306" hidden="1" x14ac:dyDescent="0.25">
      <c r="A56" s="409" t="s">
        <v>1669</v>
      </c>
      <c r="B56" s="409" t="s">
        <v>1670</v>
      </c>
      <c r="C56" s="409" t="s">
        <v>1671</v>
      </c>
      <c r="D56" s="409" t="s">
        <v>1672</v>
      </c>
      <c r="E56" s="409" t="s">
        <v>1673</v>
      </c>
      <c r="F56" s="409" t="s">
        <v>1650</v>
      </c>
      <c r="G56" s="409" t="s">
        <v>1674</v>
      </c>
      <c r="H56" s="409" t="s">
        <v>1675</v>
      </c>
      <c r="I56" s="409" t="s">
        <v>1694</v>
      </c>
      <c r="J56" s="409" t="s">
        <v>1695</v>
      </c>
      <c r="K56" s="409" t="s">
        <v>1680</v>
      </c>
      <c r="L56" s="409" t="s">
        <v>1681</v>
      </c>
      <c r="M56" s="409" t="s">
        <v>589</v>
      </c>
      <c r="N56" s="409" t="s">
        <v>1668</v>
      </c>
      <c r="O56" s="412">
        <v>3575256.85</v>
      </c>
      <c r="P56" s="413">
        <v>3575256.85</v>
      </c>
      <c r="Q56" s="414" t="str">
        <f t="shared" si="0"/>
        <v>F3</v>
      </c>
      <c r="R56" s="415">
        <f t="shared" si="1"/>
        <v>100</v>
      </c>
    </row>
    <row r="57" spans="1:18" ht="306" hidden="1" x14ac:dyDescent="0.25">
      <c r="A57" s="409" t="s">
        <v>1669</v>
      </c>
      <c r="B57" s="409" t="s">
        <v>1670</v>
      </c>
      <c r="C57" s="409" t="s">
        <v>1671</v>
      </c>
      <c r="D57" s="409" t="s">
        <v>1672</v>
      </c>
      <c r="E57" s="409" t="s">
        <v>1673</v>
      </c>
      <c r="F57" s="409" t="s">
        <v>1650</v>
      </c>
      <c r="G57" s="409" t="s">
        <v>1674</v>
      </c>
      <c r="H57" s="409" t="s">
        <v>1675</v>
      </c>
      <c r="I57" s="409" t="s">
        <v>1696</v>
      </c>
      <c r="J57" s="409" t="s">
        <v>1697</v>
      </c>
      <c r="K57" s="409" t="s">
        <v>1678</v>
      </c>
      <c r="L57" s="409" t="s">
        <v>1679</v>
      </c>
      <c r="M57" s="409" t="s">
        <v>589</v>
      </c>
      <c r="N57" s="409" t="s">
        <v>1668</v>
      </c>
      <c r="O57" s="412">
        <v>8892180</v>
      </c>
      <c r="P57" s="413">
        <v>8892180</v>
      </c>
      <c r="Q57" s="414" t="str">
        <f t="shared" si="0"/>
        <v>F3</v>
      </c>
      <c r="R57" s="415">
        <f t="shared" si="1"/>
        <v>100</v>
      </c>
    </row>
    <row r="58" spans="1:18" ht="306" hidden="1" x14ac:dyDescent="0.25">
      <c r="A58" s="409" t="s">
        <v>1669</v>
      </c>
      <c r="B58" s="409" t="s">
        <v>1670</v>
      </c>
      <c r="C58" s="409" t="s">
        <v>1671</v>
      </c>
      <c r="D58" s="409" t="s">
        <v>1672</v>
      </c>
      <c r="E58" s="409" t="s">
        <v>1673</v>
      </c>
      <c r="F58" s="409" t="s">
        <v>1650</v>
      </c>
      <c r="G58" s="409" t="s">
        <v>1674</v>
      </c>
      <c r="H58" s="409" t="s">
        <v>1675</v>
      </c>
      <c r="I58" s="409" t="s">
        <v>1698</v>
      </c>
      <c r="J58" s="409" t="s">
        <v>1699</v>
      </c>
      <c r="K58" s="409" t="s">
        <v>1678</v>
      </c>
      <c r="L58" s="409" t="s">
        <v>1679</v>
      </c>
      <c r="M58" s="409" t="s">
        <v>589</v>
      </c>
      <c r="N58" s="409" t="s">
        <v>1668</v>
      </c>
      <c r="O58" s="412">
        <v>12294420.470000001</v>
      </c>
      <c r="P58" s="413">
        <v>12294420.470000001</v>
      </c>
      <c r="Q58" s="414" t="str">
        <f t="shared" si="0"/>
        <v>F3</v>
      </c>
      <c r="R58" s="415">
        <f t="shared" si="1"/>
        <v>100</v>
      </c>
    </row>
    <row r="59" spans="1:18" ht="306" hidden="1" x14ac:dyDescent="0.25">
      <c r="A59" s="409" t="s">
        <v>1669</v>
      </c>
      <c r="B59" s="409" t="s">
        <v>1670</v>
      </c>
      <c r="C59" s="409" t="s">
        <v>1671</v>
      </c>
      <c r="D59" s="409" t="s">
        <v>1672</v>
      </c>
      <c r="E59" s="409" t="s">
        <v>1673</v>
      </c>
      <c r="F59" s="409" t="s">
        <v>1650</v>
      </c>
      <c r="G59" s="409" t="s">
        <v>1674</v>
      </c>
      <c r="H59" s="409" t="s">
        <v>1675</v>
      </c>
      <c r="I59" s="409" t="s">
        <v>1700</v>
      </c>
      <c r="J59" s="409" t="s">
        <v>1701</v>
      </c>
      <c r="K59" s="409" t="s">
        <v>1678</v>
      </c>
      <c r="L59" s="409" t="s">
        <v>1679</v>
      </c>
      <c r="M59" s="409" t="s">
        <v>589</v>
      </c>
      <c r="N59" s="409" t="s">
        <v>1668</v>
      </c>
      <c r="O59" s="412">
        <v>1520000</v>
      </c>
      <c r="P59" s="413">
        <v>1520000</v>
      </c>
      <c r="Q59" s="414" t="str">
        <f t="shared" si="0"/>
        <v>F3</v>
      </c>
      <c r="R59" s="415">
        <f t="shared" si="1"/>
        <v>100</v>
      </c>
    </row>
    <row r="60" spans="1:18" ht="267.75" hidden="1" x14ac:dyDescent="0.25">
      <c r="A60" s="409" t="s">
        <v>1669</v>
      </c>
      <c r="B60" s="409" t="s">
        <v>1670</v>
      </c>
      <c r="C60" s="409" t="s">
        <v>1671</v>
      </c>
      <c r="D60" s="409" t="s">
        <v>1702</v>
      </c>
      <c r="E60" s="409" t="s">
        <v>1703</v>
      </c>
      <c r="F60" s="409" t="s">
        <v>1650</v>
      </c>
      <c r="G60" s="409" t="s">
        <v>1674</v>
      </c>
      <c r="H60" s="409" t="s">
        <v>1675</v>
      </c>
      <c r="I60" s="409" t="s">
        <v>1676</v>
      </c>
      <c r="J60" s="409" t="s">
        <v>1677</v>
      </c>
      <c r="K60" s="409" t="s">
        <v>1655</v>
      </c>
      <c r="L60" s="409" t="s">
        <v>1656</v>
      </c>
      <c r="M60" s="409" t="s">
        <v>589</v>
      </c>
      <c r="N60" s="409" t="s">
        <v>1668</v>
      </c>
      <c r="O60" s="412">
        <v>29321928.280000001</v>
      </c>
      <c r="P60" s="413">
        <v>29321928.280000001</v>
      </c>
      <c r="Q60" s="414" t="str">
        <f t="shared" si="0"/>
        <v>F3</v>
      </c>
      <c r="R60" s="415">
        <f t="shared" si="1"/>
        <v>100</v>
      </c>
    </row>
    <row r="61" spans="1:18" ht="267.75" hidden="1" x14ac:dyDescent="0.25">
      <c r="A61" s="409" t="s">
        <v>1669</v>
      </c>
      <c r="B61" s="409" t="s">
        <v>1670</v>
      </c>
      <c r="C61" s="409" t="s">
        <v>1671</v>
      </c>
      <c r="D61" s="409" t="s">
        <v>1702</v>
      </c>
      <c r="E61" s="409" t="s">
        <v>1703</v>
      </c>
      <c r="F61" s="409" t="s">
        <v>1650</v>
      </c>
      <c r="G61" s="409" t="s">
        <v>1674</v>
      </c>
      <c r="H61" s="409" t="s">
        <v>1675</v>
      </c>
      <c r="I61" s="409" t="s">
        <v>1682</v>
      </c>
      <c r="J61" s="409" t="s">
        <v>1683</v>
      </c>
      <c r="K61" s="409" t="s">
        <v>1655</v>
      </c>
      <c r="L61" s="409" t="s">
        <v>1656</v>
      </c>
      <c r="M61" s="409" t="s">
        <v>589</v>
      </c>
      <c r="N61" s="409" t="s">
        <v>1668</v>
      </c>
      <c r="O61" s="412">
        <v>759576.57</v>
      </c>
      <c r="P61" s="413">
        <v>759576.57</v>
      </c>
      <c r="Q61" s="414" t="str">
        <f t="shared" si="0"/>
        <v>F3</v>
      </c>
      <c r="R61" s="415">
        <f t="shared" si="1"/>
        <v>100</v>
      </c>
    </row>
    <row r="62" spans="1:18" ht="267.75" hidden="1" x14ac:dyDescent="0.25">
      <c r="A62" s="409" t="s">
        <v>1669</v>
      </c>
      <c r="B62" s="409" t="s">
        <v>1670</v>
      </c>
      <c r="C62" s="409" t="s">
        <v>1671</v>
      </c>
      <c r="D62" s="409" t="s">
        <v>1702</v>
      </c>
      <c r="E62" s="409" t="s">
        <v>1703</v>
      </c>
      <c r="F62" s="409" t="s">
        <v>1650</v>
      </c>
      <c r="G62" s="409" t="s">
        <v>1674</v>
      </c>
      <c r="H62" s="409" t="s">
        <v>1675</v>
      </c>
      <c r="I62" s="409" t="s">
        <v>1684</v>
      </c>
      <c r="J62" s="409" t="s">
        <v>1685</v>
      </c>
      <c r="K62" s="409" t="s">
        <v>1655</v>
      </c>
      <c r="L62" s="409" t="s">
        <v>1656</v>
      </c>
      <c r="M62" s="409" t="s">
        <v>589</v>
      </c>
      <c r="N62" s="409" t="s">
        <v>1668</v>
      </c>
      <c r="O62" s="412">
        <v>46590124.710000001</v>
      </c>
      <c r="P62" s="413">
        <v>40114934.479999997</v>
      </c>
      <c r="Q62" s="414" t="str">
        <f t="shared" si="0"/>
        <v>F3</v>
      </c>
      <c r="R62" s="415">
        <f t="shared" si="1"/>
        <v>86.101796742754416</v>
      </c>
    </row>
    <row r="63" spans="1:18" ht="267.75" hidden="1" x14ac:dyDescent="0.25">
      <c r="A63" s="409" t="s">
        <v>1669</v>
      </c>
      <c r="B63" s="409" t="s">
        <v>1670</v>
      </c>
      <c r="C63" s="409" t="s">
        <v>1671</v>
      </c>
      <c r="D63" s="409" t="s">
        <v>1702</v>
      </c>
      <c r="E63" s="409" t="s">
        <v>1703</v>
      </c>
      <c r="F63" s="409" t="s">
        <v>1650</v>
      </c>
      <c r="G63" s="409" t="s">
        <v>1674</v>
      </c>
      <c r="H63" s="409" t="s">
        <v>1675</v>
      </c>
      <c r="I63" s="409" t="s">
        <v>1686</v>
      </c>
      <c r="J63" s="409" t="s">
        <v>1687</v>
      </c>
      <c r="K63" s="409" t="s">
        <v>1655</v>
      </c>
      <c r="L63" s="409" t="s">
        <v>1656</v>
      </c>
      <c r="M63" s="409" t="s">
        <v>589</v>
      </c>
      <c r="N63" s="409" t="s">
        <v>1668</v>
      </c>
      <c r="O63" s="412">
        <v>9650003.0099999998</v>
      </c>
      <c r="P63" s="413">
        <v>6642091.8700000001</v>
      </c>
      <c r="Q63" s="414" t="str">
        <f t="shared" si="0"/>
        <v>F3</v>
      </c>
      <c r="R63" s="415">
        <f t="shared" si="1"/>
        <v>68.829946095529777</v>
      </c>
    </row>
    <row r="64" spans="1:18" ht="267.75" hidden="1" x14ac:dyDescent="0.25">
      <c r="A64" s="409" t="s">
        <v>1669</v>
      </c>
      <c r="B64" s="409" t="s">
        <v>1670</v>
      </c>
      <c r="C64" s="409" t="s">
        <v>1671</v>
      </c>
      <c r="D64" s="409" t="s">
        <v>1702</v>
      </c>
      <c r="E64" s="409" t="s">
        <v>1703</v>
      </c>
      <c r="F64" s="409" t="s">
        <v>1650</v>
      </c>
      <c r="G64" s="409" t="s">
        <v>1674</v>
      </c>
      <c r="H64" s="409" t="s">
        <v>1675</v>
      </c>
      <c r="I64" s="409" t="s">
        <v>1688</v>
      </c>
      <c r="J64" s="409" t="s">
        <v>1689</v>
      </c>
      <c r="K64" s="409" t="s">
        <v>1655</v>
      </c>
      <c r="L64" s="409" t="s">
        <v>1656</v>
      </c>
      <c r="M64" s="409" t="s">
        <v>589</v>
      </c>
      <c r="N64" s="409" t="s">
        <v>1668</v>
      </c>
      <c r="O64" s="412">
        <v>1351230.76</v>
      </c>
      <c r="P64" s="413">
        <v>1351230.76</v>
      </c>
      <c r="Q64" s="414" t="str">
        <f t="shared" si="0"/>
        <v>F3</v>
      </c>
      <c r="R64" s="415">
        <f t="shared" si="1"/>
        <v>100</v>
      </c>
    </row>
    <row r="65" spans="1:18" ht="267.75" hidden="1" x14ac:dyDescent="0.25">
      <c r="A65" s="409" t="s">
        <v>1669</v>
      </c>
      <c r="B65" s="409" t="s">
        <v>1670</v>
      </c>
      <c r="C65" s="409" t="s">
        <v>1671</v>
      </c>
      <c r="D65" s="409" t="s">
        <v>1702</v>
      </c>
      <c r="E65" s="409" t="s">
        <v>1703</v>
      </c>
      <c r="F65" s="409" t="s">
        <v>1650</v>
      </c>
      <c r="G65" s="409" t="s">
        <v>1674</v>
      </c>
      <c r="H65" s="409" t="s">
        <v>1675</v>
      </c>
      <c r="I65" s="409" t="s">
        <v>1690</v>
      </c>
      <c r="J65" s="409" t="s">
        <v>1691</v>
      </c>
      <c r="K65" s="409" t="s">
        <v>1655</v>
      </c>
      <c r="L65" s="409" t="s">
        <v>1656</v>
      </c>
      <c r="M65" s="409" t="s">
        <v>589</v>
      </c>
      <c r="N65" s="409" t="s">
        <v>1668</v>
      </c>
      <c r="O65" s="412">
        <v>39224321.939999998</v>
      </c>
      <c r="P65" s="413">
        <v>39224321.939999998</v>
      </c>
      <c r="Q65" s="414" t="str">
        <f t="shared" si="0"/>
        <v>F3</v>
      </c>
      <c r="R65" s="415">
        <f t="shared" si="1"/>
        <v>100</v>
      </c>
    </row>
    <row r="66" spans="1:18" ht="267.75" hidden="1" x14ac:dyDescent="0.25">
      <c r="A66" s="409" t="s">
        <v>1669</v>
      </c>
      <c r="B66" s="409" t="s">
        <v>1670</v>
      </c>
      <c r="C66" s="409" t="s">
        <v>1671</v>
      </c>
      <c r="D66" s="409" t="s">
        <v>1702</v>
      </c>
      <c r="E66" s="409" t="s">
        <v>1703</v>
      </c>
      <c r="F66" s="409" t="s">
        <v>1650</v>
      </c>
      <c r="G66" s="409" t="s">
        <v>1674</v>
      </c>
      <c r="H66" s="409" t="s">
        <v>1675</v>
      </c>
      <c r="I66" s="409" t="s">
        <v>1692</v>
      </c>
      <c r="J66" s="409" t="s">
        <v>1693</v>
      </c>
      <c r="K66" s="409" t="s">
        <v>1655</v>
      </c>
      <c r="L66" s="409" t="s">
        <v>1656</v>
      </c>
      <c r="M66" s="409" t="s">
        <v>589</v>
      </c>
      <c r="N66" s="409" t="s">
        <v>1668</v>
      </c>
      <c r="O66" s="412">
        <v>12889.8</v>
      </c>
      <c r="P66" s="413">
        <v>12889.8</v>
      </c>
      <c r="Q66" s="414" t="str">
        <f t="shared" si="0"/>
        <v>F3</v>
      </c>
      <c r="R66" s="415">
        <f t="shared" si="1"/>
        <v>100</v>
      </c>
    </row>
    <row r="67" spans="1:18" ht="267.75" hidden="1" x14ac:dyDescent="0.25">
      <c r="A67" s="409" t="s">
        <v>1669</v>
      </c>
      <c r="B67" s="409" t="s">
        <v>1670</v>
      </c>
      <c r="C67" s="409" t="s">
        <v>1671</v>
      </c>
      <c r="D67" s="409" t="s">
        <v>1702</v>
      </c>
      <c r="E67" s="409" t="s">
        <v>1703</v>
      </c>
      <c r="F67" s="409" t="s">
        <v>1650</v>
      </c>
      <c r="G67" s="409" t="s">
        <v>1674</v>
      </c>
      <c r="H67" s="409" t="s">
        <v>1675</v>
      </c>
      <c r="I67" s="409" t="s">
        <v>1694</v>
      </c>
      <c r="J67" s="409" t="s">
        <v>1695</v>
      </c>
      <c r="K67" s="409" t="s">
        <v>1655</v>
      </c>
      <c r="L67" s="409" t="s">
        <v>1656</v>
      </c>
      <c r="M67" s="409" t="s">
        <v>589</v>
      </c>
      <c r="N67" s="409" t="s">
        <v>1668</v>
      </c>
      <c r="O67" s="412">
        <v>52375125.07</v>
      </c>
      <c r="P67" s="413">
        <v>42878118.729999997</v>
      </c>
      <c r="Q67" s="414" t="str">
        <f t="shared" si="0"/>
        <v>F3</v>
      </c>
      <c r="R67" s="415">
        <f t="shared" si="1"/>
        <v>81.867334297899745</v>
      </c>
    </row>
    <row r="68" spans="1:18" ht="267.75" hidden="1" x14ac:dyDescent="0.25">
      <c r="A68" s="409" t="s">
        <v>1669</v>
      </c>
      <c r="B68" s="409" t="s">
        <v>1670</v>
      </c>
      <c r="C68" s="409" t="s">
        <v>1671</v>
      </c>
      <c r="D68" s="409" t="s">
        <v>1702</v>
      </c>
      <c r="E68" s="409" t="s">
        <v>1703</v>
      </c>
      <c r="F68" s="409" t="s">
        <v>1650</v>
      </c>
      <c r="G68" s="409" t="s">
        <v>1674</v>
      </c>
      <c r="H68" s="409" t="s">
        <v>1675</v>
      </c>
      <c r="I68" s="409" t="s">
        <v>1696</v>
      </c>
      <c r="J68" s="409" t="s">
        <v>1697</v>
      </c>
      <c r="K68" s="409" t="s">
        <v>1655</v>
      </c>
      <c r="L68" s="409" t="s">
        <v>1656</v>
      </c>
      <c r="M68" s="409" t="s">
        <v>589</v>
      </c>
      <c r="N68" s="409" t="s">
        <v>1668</v>
      </c>
      <c r="O68" s="412">
        <v>88921.8</v>
      </c>
      <c r="P68" s="413">
        <v>88921.8</v>
      </c>
      <c r="Q68" s="414" t="str">
        <f t="shared" si="0"/>
        <v>F3</v>
      </c>
      <c r="R68" s="415">
        <f t="shared" si="1"/>
        <v>100</v>
      </c>
    </row>
    <row r="69" spans="1:18" ht="267.75" hidden="1" x14ac:dyDescent="0.25">
      <c r="A69" s="409" t="s">
        <v>1669</v>
      </c>
      <c r="B69" s="409" t="s">
        <v>1670</v>
      </c>
      <c r="C69" s="409" t="s">
        <v>1671</v>
      </c>
      <c r="D69" s="409" t="s">
        <v>1702</v>
      </c>
      <c r="E69" s="409" t="s">
        <v>1703</v>
      </c>
      <c r="F69" s="409" t="s">
        <v>1650</v>
      </c>
      <c r="G69" s="409" t="s">
        <v>1674</v>
      </c>
      <c r="H69" s="409" t="s">
        <v>1675</v>
      </c>
      <c r="I69" s="409" t="s">
        <v>1698</v>
      </c>
      <c r="J69" s="409" t="s">
        <v>1699</v>
      </c>
      <c r="K69" s="409" t="s">
        <v>1655</v>
      </c>
      <c r="L69" s="409" t="s">
        <v>1656</v>
      </c>
      <c r="M69" s="409" t="s">
        <v>589</v>
      </c>
      <c r="N69" s="409" t="s">
        <v>1668</v>
      </c>
      <c r="O69" s="412">
        <v>122943.42</v>
      </c>
      <c r="P69" s="413">
        <v>122943.42</v>
      </c>
      <c r="Q69" s="414" t="str">
        <f t="shared" si="0"/>
        <v>F3</v>
      </c>
      <c r="R69" s="415">
        <f t="shared" si="1"/>
        <v>100</v>
      </c>
    </row>
    <row r="70" spans="1:18" ht="267.75" hidden="1" x14ac:dyDescent="0.25">
      <c r="A70" s="409" t="s">
        <v>1669</v>
      </c>
      <c r="B70" s="409" t="s">
        <v>1670</v>
      </c>
      <c r="C70" s="409" t="s">
        <v>1671</v>
      </c>
      <c r="D70" s="409" t="s">
        <v>1702</v>
      </c>
      <c r="E70" s="409" t="s">
        <v>1703</v>
      </c>
      <c r="F70" s="409" t="s">
        <v>1650</v>
      </c>
      <c r="G70" s="409" t="s">
        <v>1674</v>
      </c>
      <c r="H70" s="409" t="s">
        <v>1675</v>
      </c>
      <c r="I70" s="409" t="s">
        <v>1700</v>
      </c>
      <c r="J70" s="409" t="s">
        <v>1701</v>
      </c>
      <c r="K70" s="409" t="s">
        <v>1655</v>
      </c>
      <c r="L70" s="409" t="s">
        <v>1656</v>
      </c>
      <c r="M70" s="409" t="s">
        <v>589</v>
      </c>
      <c r="N70" s="409" t="s">
        <v>1668</v>
      </c>
      <c r="O70" s="412">
        <v>15199.89</v>
      </c>
      <c r="P70" s="413">
        <v>15199.89</v>
      </c>
      <c r="Q70" s="414" t="str">
        <f t="shared" si="0"/>
        <v>F3</v>
      </c>
      <c r="R70" s="415">
        <f t="shared" si="1"/>
        <v>100</v>
      </c>
    </row>
    <row r="71" spans="1:18" ht="191.25" hidden="1" x14ac:dyDescent="0.25">
      <c r="A71" s="409" t="s">
        <v>1669</v>
      </c>
      <c r="B71" s="409" t="s">
        <v>1670</v>
      </c>
      <c r="C71" s="409" t="s">
        <v>1811</v>
      </c>
      <c r="D71" s="409" t="s">
        <v>1812</v>
      </c>
      <c r="E71" s="409" t="s">
        <v>1813</v>
      </c>
      <c r="F71" s="409" t="s">
        <v>1814</v>
      </c>
      <c r="G71" s="409" t="s">
        <v>589</v>
      </c>
      <c r="H71" s="409" t="s">
        <v>1668</v>
      </c>
      <c r="I71" s="409" t="s">
        <v>1734</v>
      </c>
      <c r="J71" s="409" t="s">
        <v>1735</v>
      </c>
      <c r="K71" s="409" t="s">
        <v>1655</v>
      </c>
      <c r="L71" s="409" t="s">
        <v>1656</v>
      </c>
      <c r="M71" s="409" t="s">
        <v>1815</v>
      </c>
      <c r="N71" s="409" t="s">
        <v>1816</v>
      </c>
      <c r="O71" s="412">
        <v>500000</v>
      </c>
      <c r="P71" s="413">
        <v>500000</v>
      </c>
      <c r="Q71" s="414" t="str">
        <f t="shared" si="0"/>
        <v>F2</v>
      </c>
      <c r="R71" s="415">
        <f t="shared" si="1"/>
        <v>100</v>
      </c>
    </row>
    <row r="72" spans="1:18" ht="191.25" x14ac:dyDescent="0.25">
      <c r="A72" s="409" t="s">
        <v>1669</v>
      </c>
      <c r="B72" s="409" t="s">
        <v>1670</v>
      </c>
      <c r="C72" s="409" t="s">
        <v>1811</v>
      </c>
      <c r="D72" s="409" t="s">
        <v>1812</v>
      </c>
      <c r="E72" s="409" t="s">
        <v>1813</v>
      </c>
      <c r="F72" s="409" t="s">
        <v>1814</v>
      </c>
      <c r="G72" s="409" t="s">
        <v>589</v>
      </c>
      <c r="H72" s="409" t="s">
        <v>1668</v>
      </c>
      <c r="I72" s="409" t="s">
        <v>1734</v>
      </c>
      <c r="J72" s="409" t="s">
        <v>1735</v>
      </c>
      <c r="K72" s="409" t="s">
        <v>1659</v>
      </c>
      <c r="L72" s="409" t="s">
        <v>1660</v>
      </c>
      <c r="M72" s="409" t="s">
        <v>1815</v>
      </c>
      <c r="N72" s="409" t="s">
        <v>1816</v>
      </c>
      <c r="O72" s="412">
        <v>70000000</v>
      </c>
      <c r="P72" s="413">
        <v>70000000</v>
      </c>
      <c r="Q72" s="414" t="str">
        <f t="shared" si="0"/>
        <v>F2</v>
      </c>
      <c r="R72" s="415">
        <f t="shared" si="1"/>
        <v>100</v>
      </c>
    </row>
    <row r="73" spans="1:18" ht="140.25" hidden="1" x14ac:dyDescent="0.25">
      <c r="A73" s="409" t="s">
        <v>1669</v>
      </c>
      <c r="B73" s="409" t="s">
        <v>1670</v>
      </c>
      <c r="C73" s="409" t="s">
        <v>1811</v>
      </c>
      <c r="D73" s="409" t="s">
        <v>1817</v>
      </c>
      <c r="E73" s="409" t="s">
        <v>1818</v>
      </c>
      <c r="F73" s="409" t="s">
        <v>1790</v>
      </c>
      <c r="G73" s="409" t="s">
        <v>589</v>
      </c>
      <c r="H73" s="409" t="s">
        <v>1668</v>
      </c>
      <c r="I73" s="409" t="s">
        <v>1676</v>
      </c>
      <c r="J73" s="409" t="s">
        <v>1677</v>
      </c>
      <c r="K73" s="409" t="s">
        <v>1655</v>
      </c>
      <c r="L73" s="409" t="s">
        <v>1656</v>
      </c>
      <c r="M73" s="409" t="s">
        <v>1819</v>
      </c>
      <c r="N73" s="409" t="s">
        <v>1820</v>
      </c>
      <c r="O73" s="412">
        <v>1673531.87</v>
      </c>
      <c r="P73" s="413">
        <v>1580864.84</v>
      </c>
      <c r="Q73" s="414" t="str">
        <f t="shared" si="0"/>
        <v>F2</v>
      </c>
      <c r="R73" s="415">
        <f t="shared" si="1"/>
        <v>94.462786657298608</v>
      </c>
    </row>
    <row r="74" spans="1:18" ht="140.25" x14ac:dyDescent="0.25">
      <c r="A74" s="409" t="s">
        <v>1669</v>
      </c>
      <c r="B74" s="409" t="s">
        <v>1670</v>
      </c>
      <c r="C74" s="409" t="s">
        <v>1811</v>
      </c>
      <c r="D74" s="409" t="s">
        <v>1817</v>
      </c>
      <c r="E74" s="409" t="s">
        <v>1818</v>
      </c>
      <c r="F74" s="409" t="s">
        <v>1790</v>
      </c>
      <c r="G74" s="409" t="s">
        <v>589</v>
      </c>
      <c r="H74" s="409" t="s">
        <v>1668</v>
      </c>
      <c r="I74" s="409" t="s">
        <v>1676</v>
      </c>
      <c r="J74" s="409" t="s">
        <v>1677</v>
      </c>
      <c r="K74" s="409" t="s">
        <v>1659</v>
      </c>
      <c r="L74" s="409" t="s">
        <v>1660</v>
      </c>
      <c r="M74" s="409" t="s">
        <v>1819</v>
      </c>
      <c r="N74" s="409" t="s">
        <v>1820</v>
      </c>
      <c r="O74" s="412">
        <v>22035011.170000002</v>
      </c>
      <c r="P74" s="413">
        <v>22035011.16</v>
      </c>
      <c r="Q74" s="414" t="str">
        <f t="shared" si="0"/>
        <v>F2</v>
      </c>
      <c r="R74" s="415">
        <f t="shared" si="1"/>
        <v>99.999999954617664</v>
      </c>
    </row>
    <row r="75" spans="1:18" ht="140.25" hidden="1" x14ac:dyDescent="0.25">
      <c r="A75" s="409" t="s">
        <v>1669</v>
      </c>
      <c r="B75" s="409" t="s">
        <v>1670</v>
      </c>
      <c r="C75" s="409" t="s">
        <v>1811</v>
      </c>
      <c r="D75" s="409" t="s">
        <v>1817</v>
      </c>
      <c r="E75" s="409" t="s">
        <v>1818</v>
      </c>
      <c r="F75" s="409" t="s">
        <v>1790</v>
      </c>
      <c r="G75" s="409" t="s">
        <v>589</v>
      </c>
      <c r="H75" s="409" t="s">
        <v>1668</v>
      </c>
      <c r="I75" s="409" t="s">
        <v>1734</v>
      </c>
      <c r="J75" s="409" t="s">
        <v>1735</v>
      </c>
      <c r="K75" s="409" t="s">
        <v>1655</v>
      </c>
      <c r="L75" s="409" t="s">
        <v>1656</v>
      </c>
      <c r="M75" s="409" t="s">
        <v>1819</v>
      </c>
      <c r="N75" s="409" t="s">
        <v>1820</v>
      </c>
      <c r="O75" s="412">
        <v>531464.89</v>
      </c>
      <c r="P75" s="413">
        <v>530016.79</v>
      </c>
      <c r="Q75" s="414" t="str">
        <f t="shared" si="0"/>
        <v>F2</v>
      </c>
      <c r="R75" s="415">
        <f t="shared" si="1"/>
        <v>99.727526685723305</v>
      </c>
    </row>
    <row r="76" spans="1:18" ht="140.25" x14ac:dyDescent="0.25">
      <c r="A76" s="409" t="s">
        <v>1669</v>
      </c>
      <c r="B76" s="409" t="s">
        <v>1670</v>
      </c>
      <c r="C76" s="409" t="s">
        <v>1811</v>
      </c>
      <c r="D76" s="409" t="s">
        <v>1817</v>
      </c>
      <c r="E76" s="409" t="s">
        <v>1818</v>
      </c>
      <c r="F76" s="409" t="s">
        <v>1790</v>
      </c>
      <c r="G76" s="409" t="s">
        <v>589</v>
      </c>
      <c r="H76" s="409" t="s">
        <v>1668</v>
      </c>
      <c r="I76" s="409" t="s">
        <v>1734</v>
      </c>
      <c r="J76" s="409" t="s">
        <v>1735</v>
      </c>
      <c r="K76" s="409" t="s">
        <v>1659</v>
      </c>
      <c r="L76" s="409" t="s">
        <v>1660</v>
      </c>
      <c r="M76" s="409" t="s">
        <v>1819</v>
      </c>
      <c r="N76" s="409" t="s">
        <v>1820</v>
      </c>
      <c r="O76" s="412">
        <v>7407805.6699999999</v>
      </c>
      <c r="P76" s="413">
        <v>7387681.5099999998</v>
      </c>
      <c r="Q76" s="414" t="str">
        <f t="shared" si="0"/>
        <v>F2</v>
      </c>
      <c r="R76" s="415">
        <f t="shared" si="1"/>
        <v>99.728338446005694</v>
      </c>
    </row>
    <row r="77" spans="1:18" ht="140.25" hidden="1" x14ac:dyDescent="0.25">
      <c r="A77" s="409" t="s">
        <v>1669</v>
      </c>
      <c r="B77" s="409" t="s">
        <v>1670</v>
      </c>
      <c r="C77" s="409" t="s">
        <v>1811</v>
      </c>
      <c r="D77" s="409" t="s">
        <v>1817</v>
      </c>
      <c r="E77" s="409" t="s">
        <v>1818</v>
      </c>
      <c r="F77" s="409" t="s">
        <v>1790</v>
      </c>
      <c r="G77" s="409" t="s">
        <v>589</v>
      </c>
      <c r="H77" s="409" t="s">
        <v>1668</v>
      </c>
      <c r="I77" s="409" t="s">
        <v>1653</v>
      </c>
      <c r="J77" s="409" t="s">
        <v>1654</v>
      </c>
      <c r="K77" s="409" t="s">
        <v>1655</v>
      </c>
      <c r="L77" s="409" t="s">
        <v>1656</v>
      </c>
      <c r="M77" s="409" t="s">
        <v>1819</v>
      </c>
      <c r="N77" s="409" t="s">
        <v>1820</v>
      </c>
      <c r="O77" s="412">
        <v>107820.43</v>
      </c>
      <c r="P77" s="413">
        <v>107820.43</v>
      </c>
      <c r="Q77" s="414" t="str">
        <f t="shared" si="0"/>
        <v>F2</v>
      </c>
      <c r="R77" s="415">
        <f t="shared" si="1"/>
        <v>100</v>
      </c>
    </row>
    <row r="78" spans="1:18" ht="140.25" x14ac:dyDescent="0.25">
      <c r="A78" s="409" t="s">
        <v>1669</v>
      </c>
      <c r="B78" s="409" t="s">
        <v>1670</v>
      </c>
      <c r="C78" s="409" t="s">
        <v>1811</v>
      </c>
      <c r="D78" s="409" t="s">
        <v>1817</v>
      </c>
      <c r="E78" s="409" t="s">
        <v>1818</v>
      </c>
      <c r="F78" s="409" t="s">
        <v>1790</v>
      </c>
      <c r="G78" s="409" t="s">
        <v>589</v>
      </c>
      <c r="H78" s="409" t="s">
        <v>1668</v>
      </c>
      <c r="I78" s="409" t="s">
        <v>1653</v>
      </c>
      <c r="J78" s="409" t="s">
        <v>1654</v>
      </c>
      <c r="K78" s="409" t="s">
        <v>1659</v>
      </c>
      <c r="L78" s="409" t="s">
        <v>1660</v>
      </c>
      <c r="M78" s="409" t="s">
        <v>1819</v>
      </c>
      <c r="N78" s="409" t="s">
        <v>1820</v>
      </c>
      <c r="O78" s="412">
        <v>1502851.44</v>
      </c>
      <c r="P78" s="413">
        <v>1502851.44</v>
      </c>
      <c r="Q78" s="414" t="str">
        <f t="shared" si="0"/>
        <v>F2</v>
      </c>
      <c r="R78" s="415">
        <f t="shared" si="1"/>
        <v>100</v>
      </c>
    </row>
    <row r="79" spans="1:18" ht="140.25" hidden="1" x14ac:dyDescent="0.25">
      <c r="A79" s="409" t="s">
        <v>1669</v>
      </c>
      <c r="B79" s="409" t="s">
        <v>1670</v>
      </c>
      <c r="C79" s="409" t="s">
        <v>1811</v>
      </c>
      <c r="D79" s="409" t="s">
        <v>1817</v>
      </c>
      <c r="E79" s="409" t="s">
        <v>1818</v>
      </c>
      <c r="F79" s="409" t="s">
        <v>1790</v>
      </c>
      <c r="G79" s="409" t="s">
        <v>589</v>
      </c>
      <c r="H79" s="409" t="s">
        <v>1668</v>
      </c>
      <c r="I79" s="409" t="s">
        <v>1684</v>
      </c>
      <c r="J79" s="409" t="s">
        <v>1685</v>
      </c>
      <c r="K79" s="409" t="s">
        <v>1655</v>
      </c>
      <c r="L79" s="409" t="s">
        <v>1656</v>
      </c>
      <c r="M79" s="409" t="s">
        <v>1819</v>
      </c>
      <c r="N79" s="409" t="s">
        <v>1820</v>
      </c>
      <c r="O79" s="412">
        <v>841236.8</v>
      </c>
      <c r="P79" s="413">
        <v>841236.8</v>
      </c>
      <c r="Q79" s="414" t="str">
        <f t="shared" si="0"/>
        <v>F2</v>
      </c>
      <c r="R79" s="415">
        <f t="shared" si="1"/>
        <v>100</v>
      </c>
    </row>
    <row r="80" spans="1:18" ht="140.25" x14ac:dyDescent="0.25">
      <c r="A80" s="409" t="s">
        <v>1669</v>
      </c>
      <c r="B80" s="409" t="s">
        <v>1670</v>
      </c>
      <c r="C80" s="409" t="s">
        <v>1811</v>
      </c>
      <c r="D80" s="409" t="s">
        <v>1817</v>
      </c>
      <c r="E80" s="409" t="s">
        <v>1818</v>
      </c>
      <c r="F80" s="409" t="s">
        <v>1790</v>
      </c>
      <c r="G80" s="409" t="s">
        <v>589</v>
      </c>
      <c r="H80" s="409" t="s">
        <v>1668</v>
      </c>
      <c r="I80" s="409" t="s">
        <v>1684</v>
      </c>
      <c r="J80" s="409" t="s">
        <v>1685</v>
      </c>
      <c r="K80" s="409" t="s">
        <v>1659</v>
      </c>
      <c r="L80" s="409" t="s">
        <v>1660</v>
      </c>
      <c r="M80" s="409" t="s">
        <v>1819</v>
      </c>
      <c r="N80" s="409" t="s">
        <v>1820</v>
      </c>
      <c r="O80" s="412">
        <v>11725551.15</v>
      </c>
      <c r="P80" s="413">
        <v>11725551.15</v>
      </c>
      <c r="Q80" s="414" t="str">
        <f t="shared" ref="Q80:Q143" si="2">MID(D80,4,2)</f>
        <v>F2</v>
      </c>
      <c r="R80" s="415">
        <f t="shared" ref="R80:R143" si="3">P80/O80*100</f>
        <v>100</v>
      </c>
    </row>
    <row r="81" spans="1:18" ht="140.25" hidden="1" x14ac:dyDescent="0.25">
      <c r="A81" s="409" t="s">
        <v>1669</v>
      </c>
      <c r="B81" s="409" t="s">
        <v>1670</v>
      </c>
      <c r="C81" s="409" t="s">
        <v>1811</v>
      </c>
      <c r="D81" s="409" t="s">
        <v>1817</v>
      </c>
      <c r="E81" s="409" t="s">
        <v>1818</v>
      </c>
      <c r="F81" s="409" t="s">
        <v>1790</v>
      </c>
      <c r="G81" s="409" t="s">
        <v>589</v>
      </c>
      <c r="H81" s="409" t="s">
        <v>1668</v>
      </c>
      <c r="I81" s="409" t="s">
        <v>1686</v>
      </c>
      <c r="J81" s="409" t="s">
        <v>1687</v>
      </c>
      <c r="K81" s="409" t="s">
        <v>1655</v>
      </c>
      <c r="L81" s="409" t="s">
        <v>1656</v>
      </c>
      <c r="M81" s="409" t="s">
        <v>1819</v>
      </c>
      <c r="N81" s="409" t="s">
        <v>1820</v>
      </c>
      <c r="O81" s="412">
        <v>32884.03</v>
      </c>
      <c r="P81" s="413">
        <v>32884.03</v>
      </c>
      <c r="Q81" s="414" t="str">
        <f t="shared" si="2"/>
        <v>F2</v>
      </c>
      <c r="R81" s="415">
        <f t="shared" si="3"/>
        <v>100</v>
      </c>
    </row>
    <row r="82" spans="1:18" ht="140.25" x14ac:dyDescent="0.25">
      <c r="A82" s="409" t="s">
        <v>1669</v>
      </c>
      <c r="B82" s="409" t="s">
        <v>1670</v>
      </c>
      <c r="C82" s="409" t="s">
        <v>1811</v>
      </c>
      <c r="D82" s="409" t="s">
        <v>1817</v>
      </c>
      <c r="E82" s="409" t="s">
        <v>1818</v>
      </c>
      <c r="F82" s="409" t="s">
        <v>1790</v>
      </c>
      <c r="G82" s="409" t="s">
        <v>589</v>
      </c>
      <c r="H82" s="409" t="s">
        <v>1668</v>
      </c>
      <c r="I82" s="409" t="s">
        <v>1686</v>
      </c>
      <c r="J82" s="409" t="s">
        <v>1687</v>
      </c>
      <c r="K82" s="409" t="s">
        <v>1659</v>
      </c>
      <c r="L82" s="409" t="s">
        <v>1660</v>
      </c>
      <c r="M82" s="409" t="s">
        <v>1819</v>
      </c>
      <c r="N82" s="409" t="s">
        <v>1820</v>
      </c>
      <c r="O82" s="412">
        <v>458352.97</v>
      </c>
      <c r="P82" s="413">
        <v>458352.97</v>
      </c>
      <c r="Q82" s="414" t="str">
        <f t="shared" si="2"/>
        <v>F2</v>
      </c>
      <c r="R82" s="415">
        <f t="shared" si="3"/>
        <v>100</v>
      </c>
    </row>
    <row r="83" spans="1:18" ht="140.25" hidden="1" x14ac:dyDescent="0.25">
      <c r="A83" s="409" t="s">
        <v>1669</v>
      </c>
      <c r="B83" s="409" t="s">
        <v>1670</v>
      </c>
      <c r="C83" s="409" t="s">
        <v>1811</v>
      </c>
      <c r="D83" s="409" t="s">
        <v>1817</v>
      </c>
      <c r="E83" s="409" t="s">
        <v>1818</v>
      </c>
      <c r="F83" s="409" t="s">
        <v>1790</v>
      </c>
      <c r="G83" s="409" t="s">
        <v>589</v>
      </c>
      <c r="H83" s="409" t="s">
        <v>1668</v>
      </c>
      <c r="I83" s="409" t="s">
        <v>1805</v>
      </c>
      <c r="J83" s="409" t="s">
        <v>1806</v>
      </c>
      <c r="K83" s="409" t="s">
        <v>1655</v>
      </c>
      <c r="L83" s="409" t="s">
        <v>1656</v>
      </c>
      <c r="M83" s="409" t="s">
        <v>1819</v>
      </c>
      <c r="N83" s="409" t="s">
        <v>1820</v>
      </c>
      <c r="O83" s="412">
        <v>78789.11</v>
      </c>
      <c r="P83" s="413">
        <v>78789.11</v>
      </c>
      <c r="Q83" s="414" t="str">
        <f t="shared" si="2"/>
        <v>F2</v>
      </c>
      <c r="R83" s="415">
        <f t="shared" si="3"/>
        <v>100</v>
      </c>
    </row>
    <row r="84" spans="1:18" ht="140.25" x14ac:dyDescent="0.25">
      <c r="A84" s="409" t="s">
        <v>1669</v>
      </c>
      <c r="B84" s="409" t="s">
        <v>1670</v>
      </c>
      <c r="C84" s="409" t="s">
        <v>1811</v>
      </c>
      <c r="D84" s="409" t="s">
        <v>1817</v>
      </c>
      <c r="E84" s="409" t="s">
        <v>1818</v>
      </c>
      <c r="F84" s="409" t="s">
        <v>1790</v>
      </c>
      <c r="G84" s="409" t="s">
        <v>589</v>
      </c>
      <c r="H84" s="409" t="s">
        <v>1668</v>
      </c>
      <c r="I84" s="409" t="s">
        <v>1805</v>
      </c>
      <c r="J84" s="409" t="s">
        <v>1806</v>
      </c>
      <c r="K84" s="409" t="s">
        <v>1659</v>
      </c>
      <c r="L84" s="409" t="s">
        <v>1660</v>
      </c>
      <c r="M84" s="409" t="s">
        <v>1819</v>
      </c>
      <c r="N84" s="409" t="s">
        <v>1820</v>
      </c>
      <c r="O84" s="412">
        <v>1098199.4099999999</v>
      </c>
      <c r="P84" s="413">
        <v>1098199.4099999999</v>
      </c>
      <c r="Q84" s="414" t="str">
        <f t="shared" si="2"/>
        <v>F2</v>
      </c>
      <c r="R84" s="415">
        <f t="shared" si="3"/>
        <v>100</v>
      </c>
    </row>
    <row r="85" spans="1:18" ht="140.25" hidden="1" x14ac:dyDescent="0.25">
      <c r="A85" s="409" t="s">
        <v>1669</v>
      </c>
      <c r="B85" s="409" t="s">
        <v>1670</v>
      </c>
      <c r="C85" s="409" t="s">
        <v>1811</v>
      </c>
      <c r="D85" s="409" t="s">
        <v>1817</v>
      </c>
      <c r="E85" s="409" t="s">
        <v>1818</v>
      </c>
      <c r="F85" s="409" t="s">
        <v>1790</v>
      </c>
      <c r="G85" s="409" t="s">
        <v>589</v>
      </c>
      <c r="H85" s="409" t="s">
        <v>1668</v>
      </c>
      <c r="I85" s="409" t="s">
        <v>1807</v>
      </c>
      <c r="J85" s="409" t="s">
        <v>1808</v>
      </c>
      <c r="K85" s="409" t="s">
        <v>1655</v>
      </c>
      <c r="L85" s="409" t="s">
        <v>1656</v>
      </c>
      <c r="M85" s="409" t="s">
        <v>1819</v>
      </c>
      <c r="N85" s="409" t="s">
        <v>1820</v>
      </c>
      <c r="O85" s="412">
        <v>58904.75</v>
      </c>
      <c r="P85" s="413">
        <v>58904.75</v>
      </c>
      <c r="Q85" s="414" t="str">
        <f t="shared" si="2"/>
        <v>F2</v>
      </c>
      <c r="R85" s="415">
        <f t="shared" si="3"/>
        <v>100</v>
      </c>
    </row>
    <row r="86" spans="1:18" ht="140.25" x14ac:dyDescent="0.25">
      <c r="A86" s="409" t="s">
        <v>1669</v>
      </c>
      <c r="B86" s="409" t="s">
        <v>1670</v>
      </c>
      <c r="C86" s="409" t="s">
        <v>1811</v>
      </c>
      <c r="D86" s="409" t="s">
        <v>1817</v>
      </c>
      <c r="E86" s="409" t="s">
        <v>1818</v>
      </c>
      <c r="F86" s="409" t="s">
        <v>1790</v>
      </c>
      <c r="G86" s="409" t="s">
        <v>589</v>
      </c>
      <c r="H86" s="409" t="s">
        <v>1668</v>
      </c>
      <c r="I86" s="409" t="s">
        <v>1807</v>
      </c>
      <c r="J86" s="409" t="s">
        <v>1808</v>
      </c>
      <c r="K86" s="409" t="s">
        <v>1659</v>
      </c>
      <c r="L86" s="409" t="s">
        <v>1660</v>
      </c>
      <c r="M86" s="409" t="s">
        <v>1819</v>
      </c>
      <c r="N86" s="409" t="s">
        <v>1820</v>
      </c>
      <c r="O86" s="412">
        <v>821041.9</v>
      </c>
      <c r="P86" s="413">
        <v>821041.9</v>
      </c>
      <c r="Q86" s="414" t="str">
        <f t="shared" si="2"/>
        <v>F2</v>
      </c>
      <c r="R86" s="415">
        <f t="shared" si="3"/>
        <v>100</v>
      </c>
    </row>
    <row r="87" spans="1:18" ht="140.25" hidden="1" x14ac:dyDescent="0.25">
      <c r="A87" s="409" t="s">
        <v>1669</v>
      </c>
      <c r="B87" s="409" t="s">
        <v>1670</v>
      </c>
      <c r="C87" s="409" t="s">
        <v>1811</v>
      </c>
      <c r="D87" s="409" t="s">
        <v>1817</v>
      </c>
      <c r="E87" s="409" t="s">
        <v>1818</v>
      </c>
      <c r="F87" s="409" t="s">
        <v>1790</v>
      </c>
      <c r="G87" s="409" t="s">
        <v>589</v>
      </c>
      <c r="H87" s="409" t="s">
        <v>1668</v>
      </c>
      <c r="I87" s="409" t="s">
        <v>1809</v>
      </c>
      <c r="J87" s="409" t="s">
        <v>1810</v>
      </c>
      <c r="K87" s="409" t="s">
        <v>1655</v>
      </c>
      <c r="L87" s="409" t="s">
        <v>1656</v>
      </c>
      <c r="M87" s="409" t="s">
        <v>1819</v>
      </c>
      <c r="N87" s="409" t="s">
        <v>1820</v>
      </c>
      <c r="O87" s="412">
        <v>60294.52</v>
      </c>
      <c r="P87" s="413">
        <v>60294.52</v>
      </c>
      <c r="Q87" s="414" t="str">
        <f t="shared" si="2"/>
        <v>F2</v>
      </c>
      <c r="R87" s="415">
        <f t="shared" si="3"/>
        <v>100</v>
      </c>
    </row>
    <row r="88" spans="1:18" ht="140.25" x14ac:dyDescent="0.25">
      <c r="A88" s="409" t="s">
        <v>1669</v>
      </c>
      <c r="B88" s="409" t="s">
        <v>1670</v>
      </c>
      <c r="C88" s="409" t="s">
        <v>1811</v>
      </c>
      <c r="D88" s="409" t="s">
        <v>1817</v>
      </c>
      <c r="E88" s="409" t="s">
        <v>1818</v>
      </c>
      <c r="F88" s="409" t="s">
        <v>1790</v>
      </c>
      <c r="G88" s="409" t="s">
        <v>589</v>
      </c>
      <c r="H88" s="409" t="s">
        <v>1668</v>
      </c>
      <c r="I88" s="409" t="s">
        <v>1809</v>
      </c>
      <c r="J88" s="409" t="s">
        <v>1810</v>
      </c>
      <c r="K88" s="409" t="s">
        <v>1659</v>
      </c>
      <c r="L88" s="409" t="s">
        <v>1660</v>
      </c>
      <c r="M88" s="409" t="s">
        <v>1819</v>
      </c>
      <c r="N88" s="409" t="s">
        <v>1820</v>
      </c>
      <c r="O88" s="412">
        <v>840413.12</v>
      </c>
      <c r="P88" s="413">
        <v>840413.12</v>
      </c>
      <c r="Q88" s="414" t="str">
        <f t="shared" si="2"/>
        <v>F2</v>
      </c>
      <c r="R88" s="415">
        <f t="shared" si="3"/>
        <v>100</v>
      </c>
    </row>
    <row r="89" spans="1:18" ht="140.25" hidden="1" x14ac:dyDescent="0.25">
      <c r="A89" s="409" t="s">
        <v>1669</v>
      </c>
      <c r="B89" s="409" t="s">
        <v>1670</v>
      </c>
      <c r="C89" s="409" t="s">
        <v>1811</v>
      </c>
      <c r="D89" s="409" t="s">
        <v>1817</v>
      </c>
      <c r="E89" s="409" t="s">
        <v>1818</v>
      </c>
      <c r="F89" s="409" t="s">
        <v>1790</v>
      </c>
      <c r="G89" s="409" t="s">
        <v>589</v>
      </c>
      <c r="H89" s="409" t="s">
        <v>1668</v>
      </c>
      <c r="I89" s="409" t="s">
        <v>1793</v>
      </c>
      <c r="J89" s="409" t="s">
        <v>1794</v>
      </c>
      <c r="K89" s="409" t="s">
        <v>1655</v>
      </c>
      <c r="L89" s="409" t="s">
        <v>1656</v>
      </c>
      <c r="M89" s="409" t="s">
        <v>1819</v>
      </c>
      <c r="N89" s="409" t="s">
        <v>1820</v>
      </c>
      <c r="O89" s="412">
        <v>82872.89</v>
      </c>
      <c r="P89" s="413">
        <v>82872.89</v>
      </c>
      <c r="Q89" s="414" t="str">
        <f t="shared" si="2"/>
        <v>F2</v>
      </c>
      <c r="R89" s="415">
        <f t="shared" si="3"/>
        <v>100</v>
      </c>
    </row>
    <row r="90" spans="1:18" ht="140.25" x14ac:dyDescent="0.25">
      <c r="A90" s="409" t="s">
        <v>1669</v>
      </c>
      <c r="B90" s="409" t="s">
        <v>1670</v>
      </c>
      <c r="C90" s="409" t="s">
        <v>1811</v>
      </c>
      <c r="D90" s="409" t="s">
        <v>1817</v>
      </c>
      <c r="E90" s="409" t="s">
        <v>1818</v>
      </c>
      <c r="F90" s="409" t="s">
        <v>1790</v>
      </c>
      <c r="G90" s="409" t="s">
        <v>589</v>
      </c>
      <c r="H90" s="409" t="s">
        <v>1668</v>
      </c>
      <c r="I90" s="409" t="s">
        <v>1793</v>
      </c>
      <c r="J90" s="409" t="s">
        <v>1794</v>
      </c>
      <c r="K90" s="409" t="s">
        <v>1659</v>
      </c>
      <c r="L90" s="409" t="s">
        <v>1660</v>
      </c>
      <c r="M90" s="409" t="s">
        <v>1819</v>
      </c>
      <c r="N90" s="409" t="s">
        <v>1820</v>
      </c>
      <c r="O90" s="412">
        <v>1155121.01</v>
      </c>
      <c r="P90" s="413">
        <v>1155121.01</v>
      </c>
      <c r="Q90" s="414" t="str">
        <f t="shared" si="2"/>
        <v>F2</v>
      </c>
      <c r="R90" s="415">
        <f t="shared" si="3"/>
        <v>100</v>
      </c>
    </row>
    <row r="91" spans="1:18" ht="140.25" hidden="1" x14ac:dyDescent="0.25">
      <c r="A91" s="409" t="s">
        <v>1669</v>
      </c>
      <c r="B91" s="409" t="s">
        <v>1670</v>
      </c>
      <c r="C91" s="409" t="s">
        <v>1811</v>
      </c>
      <c r="D91" s="409" t="s">
        <v>1817</v>
      </c>
      <c r="E91" s="409" t="s">
        <v>1818</v>
      </c>
      <c r="F91" s="409" t="s">
        <v>1790</v>
      </c>
      <c r="G91" s="409" t="s">
        <v>589</v>
      </c>
      <c r="H91" s="409" t="s">
        <v>1668</v>
      </c>
      <c r="I91" s="409" t="s">
        <v>1795</v>
      </c>
      <c r="J91" s="409" t="s">
        <v>1796</v>
      </c>
      <c r="K91" s="409" t="s">
        <v>1655</v>
      </c>
      <c r="L91" s="409" t="s">
        <v>1656</v>
      </c>
      <c r="M91" s="409" t="s">
        <v>1819</v>
      </c>
      <c r="N91" s="409" t="s">
        <v>1820</v>
      </c>
      <c r="O91" s="412">
        <v>83599.839999999997</v>
      </c>
      <c r="P91" s="413">
        <v>83599.839999999997</v>
      </c>
      <c r="Q91" s="414" t="str">
        <f t="shared" si="2"/>
        <v>F2</v>
      </c>
      <c r="R91" s="415">
        <f t="shared" si="3"/>
        <v>100</v>
      </c>
    </row>
    <row r="92" spans="1:18" ht="140.25" x14ac:dyDescent="0.25">
      <c r="A92" s="409" t="s">
        <v>1669</v>
      </c>
      <c r="B92" s="409" t="s">
        <v>1670</v>
      </c>
      <c r="C92" s="409" t="s">
        <v>1811</v>
      </c>
      <c r="D92" s="409" t="s">
        <v>1817</v>
      </c>
      <c r="E92" s="409" t="s">
        <v>1818</v>
      </c>
      <c r="F92" s="409" t="s">
        <v>1790</v>
      </c>
      <c r="G92" s="409" t="s">
        <v>589</v>
      </c>
      <c r="H92" s="409" t="s">
        <v>1668</v>
      </c>
      <c r="I92" s="409" t="s">
        <v>1795</v>
      </c>
      <c r="J92" s="409" t="s">
        <v>1796</v>
      </c>
      <c r="K92" s="409" t="s">
        <v>1659</v>
      </c>
      <c r="L92" s="409" t="s">
        <v>1660</v>
      </c>
      <c r="M92" s="409" t="s">
        <v>1819</v>
      </c>
      <c r="N92" s="409" t="s">
        <v>1820</v>
      </c>
      <c r="O92" s="412">
        <v>1165253.6499999999</v>
      </c>
      <c r="P92" s="413">
        <v>1165253.6499999999</v>
      </c>
      <c r="Q92" s="414" t="str">
        <f t="shared" si="2"/>
        <v>F2</v>
      </c>
      <c r="R92" s="415">
        <f t="shared" si="3"/>
        <v>100</v>
      </c>
    </row>
    <row r="93" spans="1:18" ht="140.25" hidden="1" x14ac:dyDescent="0.25">
      <c r="A93" s="409" t="s">
        <v>1669</v>
      </c>
      <c r="B93" s="409" t="s">
        <v>1670</v>
      </c>
      <c r="C93" s="409" t="s">
        <v>1811</v>
      </c>
      <c r="D93" s="409" t="s">
        <v>1817</v>
      </c>
      <c r="E93" s="409" t="s">
        <v>1818</v>
      </c>
      <c r="F93" s="409" t="s">
        <v>1790</v>
      </c>
      <c r="G93" s="409" t="s">
        <v>589</v>
      </c>
      <c r="H93" s="409" t="s">
        <v>1668</v>
      </c>
      <c r="I93" s="409" t="s">
        <v>1688</v>
      </c>
      <c r="J93" s="409" t="s">
        <v>1689</v>
      </c>
      <c r="K93" s="409" t="s">
        <v>1655</v>
      </c>
      <c r="L93" s="409" t="s">
        <v>1656</v>
      </c>
      <c r="M93" s="409" t="s">
        <v>1819</v>
      </c>
      <c r="N93" s="409" t="s">
        <v>1820</v>
      </c>
      <c r="O93" s="412">
        <v>76779.3</v>
      </c>
      <c r="P93" s="413">
        <v>76779.3</v>
      </c>
      <c r="Q93" s="414" t="str">
        <f t="shared" si="2"/>
        <v>F2</v>
      </c>
      <c r="R93" s="415">
        <f t="shared" si="3"/>
        <v>100</v>
      </c>
    </row>
    <row r="94" spans="1:18" ht="140.25" x14ac:dyDescent="0.25">
      <c r="A94" s="409" t="s">
        <v>1669</v>
      </c>
      <c r="B94" s="409" t="s">
        <v>1670</v>
      </c>
      <c r="C94" s="409" t="s">
        <v>1811</v>
      </c>
      <c r="D94" s="409" t="s">
        <v>1817</v>
      </c>
      <c r="E94" s="409" t="s">
        <v>1818</v>
      </c>
      <c r="F94" s="409" t="s">
        <v>1790</v>
      </c>
      <c r="G94" s="409" t="s">
        <v>589</v>
      </c>
      <c r="H94" s="409" t="s">
        <v>1668</v>
      </c>
      <c r="I94" s="409" t="s">
        <v>1688</v>
      </c>
      <c r="J94" s="409" t="s">
        <v>1689</v>
      </c>
      <c r="K94" s="409" t="s">
        <v>1659</v>
      </c>
      <c r="L94" s="409" t="s">
        <v>1660</v>
      </c>
      <c r="M94" s="409" t="s">
        <v>1819</v>
      </c>
      <c r="N94" s="409" t="s">
        <v>1820</v>
      </c>
      <c r="O94" s="412">
        <v>1070185.6399999999</v>
      </c>
      <c r="P94" s="413">
        <v>1070185.6399999999</v>
      </c>
      <c r="Q94" s="414" t="str">
        <f t="shared" si="2"/>
        <v>F2</v>
      </c>
      <c r="R94" s="415">
        <f t="shared" si="3"/>
        <v>100</v>
      </c>
    </row>
    <row r="95" spans="1:18" ht="140.25" hidden="1" x14ac:dyDescent="0.25">
      <c r="A95" s="409" t="s">
        <v>1669</v>
      </c>
      <c r="B95" s="409" t="s">
        <v>1670</v>
      </c>
      <c r="C95" s="409" t="s">
        <v>1811</v>
      </c>
      <c r="D95" s="409" t="s">
        <v>1817</v>
      </c>
      <c r="E95" s="409" t="s">
        <v>1818</v>
      </c>
      <c r="F95" s="409" t="s">
        <v>1790</v>
      </c>
      <c r="G95" s="409" t="s">
        <v>589</v>
      </c>
      <c r="H95" s="409" t="s">
        <v>1668</v>
      </c>
      <c r="I95" s="409" t="s">
        <v>1821</v>
      </c>
      <c r="J95" s="409" t="s">
        <v>1822</v>
      </c>
      <c r="K95" s="409" t="s">
        <v>1655</v>
      </c>
      <c r="L95" s="409" t="s">
        <v>1656</v>
      </c>
      <c r="M95" s="409" t="s">
        <v>1819</v>
      </c>
      <c r="N95" s="409" t="s">
        <v>1820</v>
      </c>
      <c r="O95" s="412">
        <v>100463.2</v>
      </c>
      <c r="P95" s="413">
        <v>100463.2</v>
      </c>
      <c r="Q95" s="414" t="str">
        <f t="shared" si="2"/>
        <v>F2</v>
      </c>
      <c r="R95" s="415">
        <f t="shared" si="3"/>
        <v>100</v>
      </c>
    </row>
    <row r="96" spans="1:18" ht="140.25" x14ac:dyDescent="0.25">
      <c r="A96" s="409" t="s">
        <v>1669</v>
      </c>
      <c r="B96" s="409" t="s">
        <v>1670</v>
      </c>
      <c r="C96" s="409" t="s">
        <v>1811</v>
      </c>
      <c r="D96" s="409" t="s">
        <v>1817</v>
      </c>
      <c r="E96" s="409" t="s">
        <v>1818</v>
      </c>
      <c r="F96" s="409" t="s">
        <v>1790</v>
      </c>
      <c r="G96" s="409" t="s">
        <v>589</v>
      </c>
      <c r="H96" s="409" t="s">
        <v>1668</v>
      </c>
      <c r="I96" s="409" t="s">
        <v>1821</v>
      </c>
      <c r="J96" s="409" t="s">
        <v>1822</v>
      </c>
      <c r="K96" s="409" t="s">
        <v>1659</v>
      </c>
      <c r="L96" s="409" t="s">
        <v>1660</v>
      </c>
      <c r="M96" s="409" t="s">
        <v>1819</v>
      </c>
      <c r="N96" s="409" t="s">
        <v>1820</v>
      </c>
      <c r="O96" s="412">
        <v>1400302.96</v>
      </c>
      <c r="P96" s="413">
        <v>1400302.96</v>
      </c>
      <c r="Q96" s="414" t="str">
        <f t="shared" si="2"/>
        <v>F2</v>
      </c>
      <c r="R96" s="415">
        <f t="shared" si="3"/>
        <v>100</v>
      </c>
    </row>
    <row r="97" spans="1:18" ht="140.25" hidden="1" x14ac:dyDescent="0.25">
      <c r="A97" s="409" t="s">
        <v>1669</v>
      </c>
      <c r="B97" s="409" t="s">
        <v>1670</v>
      </c>
      <c r="C97" s="409" t="s">
        <v>1811</v>
      </c>
      <c r="D97" s="409" t="s">
        <v>1817</v>
      </c>
      <c r="E97" s="409" t="s">
        <v>1818</v>
      </c>
      <c r="F97" s="409" t="s">
        <v>1790</v>
      </c>
      <c r="G97" s="409" t="s">
        <v>589</v>
      </c>
      <c r="H97" s="409" t="s">
        <v>1668</v>
      </c>
      <c r="I97" s="409" t="s">
        <v>1690</v>
      </c>
      <c r="J97" s="409" t="s">
        <v>1691</v>
      </c>
      <c r="K97" s="409" t="s">
        <v>1655</v>
      </c>
      <c r="L97" s="409" t="s">
        <v>1656</v>
      </c>
      <c r="M97" s="409" t="s">
        <v>1819</v>
      </c>
      <c r="N97" s="409" t="s">
        <v>1820</v>
      </c>
      <c r="O97" s="412">
        <v>131668.13</v>
      </c>
      <c r="P97" s="413">
        <v>131668.13</v>
      </c>
      <c r="Q97" s="414" t="str">
        <f t="shared" si="2"/>
        <v>F2</v>
      </c>
      <c r="R97" s="415">
        <f t="shared" si="3"/>
        <v>100</v>
      </c>
    </row>
    <row r="98" spans="1:18" ht="140.25" x14ac:dyDescent="0.25">
      <c r="A98" s="409" t="s">
        <v>1669</v>
      </c>
      <c r="B98" s="409" t="s">
        <v>1670</v>
      </c>
      <c r="C98" s="409" t="s">
        <v>1811</v>
      </c>
      <c r="D98" s="409" t="s">
        <v>1817</v>
      </c>
      <c r="E98" s="409" t="s">
        <v>1818</v>
      </c>
      <c r="F98" s="409" t="s">
        <v>1790</v>
      </c>
      <c r="G98" s="409" t="s">
        <v>589</v>
      </c>
      <c r="H98" s="409" t="s">
        <v>1668</v>
      </c>
      <c r="I98" s="409" t="s">
        <v>1690</v>
      </c>
      <c r="J98" s="409" t="s">
        <v>1691</v>
      </c>
      <c r="K98" s="409" t="s">
        <v>1659</v>
      </c>
      <c r="L98" s="409" t="s">
        <v>1660</v>
      </c>
      <c r="M98" s="409" t="s">
        <v>1819</v>
      </c>
      <c r="N98" s="409" t="s">
        <v>1820</v>
      </c>
      <c r="O98" s="412">
        <v>1835251.83</v>
      </c>
      <c r="P98" s="413">
        <v>1835251.83</v>
      </c>
      <c r="Q98" s="414" t="str">
        <f t="shared" si="2"/>
        <v>F2</v>
      </c>
      <c r="R98" s="415">
        <f t="shared" si="3"/>
        <v>100</v>
      </c>
    </row>
    <row r="99" spans="1:18" ht="140.25" hidden="1" x14ac:dyDescent="0.25">
      <c r="A99" s="409" t="s">
        <v>1669</v>
      </c>
      <c r="B99" s="409" t="s">
        <v>1670</v>
      </c>
      <c r="C99" s="409" t="s">
        <v>1811</v>
      </c>
      <c r="D99" s="409" t="s">
        <v>1817</v>
      </c>
      <c r="E99" s="409" t="s">
        <v>1818</v>
      </c>
      <c r="F99" s="409" t="s">
        <v>1790</v>
      </c>
      <c r="G99" s="409" t="s">
        <v>589</v>
      </c>
      <c r="H99" s="409" t="s">
        <v>1668</v>
      </c>
      <c r="I99" s="409" t="s">
        <v>1823</v>
      </c>
      <c r="J99" s="409" t="s">
        <v>1824</v>
      </c>
      <c r="K99" s="409" t="s">
        <v>1655</v>
      </c>
      <c r="L99" s="409" t="s">
        <v>1656</v>
      </c>
      <c r="M99" s="409" t="s">
        <v>1819</v>
      </c>
      <c r="N99" s="409" t="s">
        <v>1820</v>
      </c>
      <c r="O99" s="412">
        <v>17869.04</v>
      </c>
      <c r="P99" s="413">
        <v>17869.04</v>
      </c>
      <c r="Q99" s="414" t="str">
        <f t="shared" si="2"/>
        <v>F2</v>
      </c>
      <c r="R99" s="415">
        <f t="shared" si="3"/>
        <v>100</v>
      </c>
    </row>
    <row r="100" spans="1:18" ht="140.25" x14ac:dyDescent="0.25">
      <c r="A100" s="409" t="s">
        <v>1669</v>
      </c>
      <c r="B100" s="409" t="s">
        <v>1670</v>
      </c>
      <c r="C100" s="409" t="s">
        <v>1811</v>
      </c>
      <c r="D100" s="409" t="s">
        <v>1817</v>
      </c>
      <c r="E100" s="409" t="s">
        <v>1818</v>
      </c>
      <c r="F100" s="409" t="s">
        <v>1790</v>
      </c>
      <c r="G100" s="409" t="s">
        <v>589</v>
      </c>
      <c r="H100" s="409" t="s">
        <v>1668</v>
      </c>
      <c r="I100" s="409" t="s">
        <v>1823</v>
      </c>
      <c r="J100" s="409" t="s">
        <v>1824</v>
      </c>
      <c r="K100" s="409" t="s">
        <v>1659</v>
      </c>
      <c r="L100" s="409" t="s">
        <v>1660</v>
      </c>
      <c r="M100" s="409" t="s">
        <v>1819</v>
      </c>
      <c r="N100" s="409" t="s">
        <v>1820</v>
      </c>
      <c r="O100" s="412">
        <v>249067.02</v>
      </c>
      <c r="P100" s="413">
        <v>249067.02</v>
      </c>
      <c r="Q100" s="414" t="str">
        <f t="shared" si="2"/>
        <v>F2</v>
      </c>
      <c r="R100" s="415">
        <f t="shared" si="3"/>
        <v>100</v>
      </c>
    </row>
    <row r="101" spans="1:18" ht="140.25" hidden="1" x14ac:dyDescent="0.25">
      <c r="A101" s="409" t="s">
        <v>1669</v>
      </c>
      <c r="B101" s="409" t="s">
        <v>1670</v>
      </c>
      <c r="C101" s="409" t="s">
        <v>1811</v>
      </c>
      <c r="D101" s="409" t="s">
        <v>1817</v>
      </c>
      <c r="E101" s="409" t="s">
        <v>1818</v>
      </c>
      <c r="F101" s="409" t="s">
        <v>1790</v>
      </c>
      <c r="G101" s="409" t="s">
        <v>589</v>
      </c>
      <c r="H101" s="409" t="s">
        <v>1668</v>
      </c>
      <c r="I101" s="409" t="s">
        <v>1692</v>
      </c>
      <c r="J101" s="409" t="s">
        <v>1693</v>
      </c>
      <c r="K101" s="409" t="s">
        <v>1655</v>
      </c>
      <c r="L101" s="409" t="s">
        <v>1656</v>
      </c>
      <c r="M101" s="409" t="s">
        <v>1819</v>
      </c>
      <c r="N101" s="409" t="s">
        <v>1820</v>
      </c>
      <c r="O101" s="412">
        <v>19953.759999999998</v>
      </c>
      <c r="P101" s="413">
        <v>19953.759999999998</v>
      </c>
      <c r="Q101" s="414" t="str">
        <f t="shared" si="2"/>
        <v>F2</v>
      </c>
      <c r="R101" s="415">
        <f t="shared" si="3"/>
        <v>100</v>
      </c>
    </row>
    <row r="102" spans="1:18" ht="140.25" x14ac:dyDescent="0.25">
      <c r="A102" s="409" t="s">
        <v>1669</v>
      </c>
      <c r="B102" s="409" t="s">
        <v>1670</v>
      </c>
      <c r="C102" s="409" t="s">
        <v>1811</v>
      </c>
      <c r="D102" s="409" t="s">
        <v>1817</v>
      </c>
      <c r="E102" s="409" t="s">
        <v>1818</v>
      </c>
      <c r="F102" s="409" t="s">
        <v>1790</v>
      </c>
      <c r="G102" s="409" t="s">
        <v>589</v>
      </c>
      <c r="H102" s="409" t="s">
        <v>1668</v>
      </c>
      <c r="I102" s="409" t="s">
        <v>1692</v>
      </c>
      <c r="J102" s="409" t="s">
        <v>1693</v>
      </c>
      <c r="K102" s="409" t="s">
        <v>1659</v>
      </c>
      <c r="L102" s="409" t="s">
        <v>1660</v>
      </c>
      <c r="M102" s="409" t="s">
        <v>1819</v>
      </c>
      <c r="N102" s="409" t="s">
        <v>1820</v>
      </c>
      <c r="O102" s="412">
        <v>278124.83</v>
      </c>
      <c r="P102" s="413">
        <v>278124.83</v>
      </c>
      <c r="Q102" s="414" t="str">
        <f t="shared" si="2"/>
        <v>F2</v>
      </c>
      <c r="R102" s="415">
        <f t="shared" si="3"/>
        <v>100</v>
      </c>
    </row>
    <row r="103" spans="1:18" ht="140.25" hidden="1" x14ac:dyDescent="0.25">
      <c r="A103" s="409" t="s">
        <v>1669</v>
      </c>
      <c r="B103" s="409" t="s">
        <v>1670</v>
      </c>
      <c r="C103" s="409" t="s">
        <v>1811</v>
      </c>
      <c r="D103" s="409" t="s">
        <v>1817</v>
      </c>
      <c r="E103" s="409" t="s">
        <v>1818</v>
      </c>
      <c r="F103" s="409" t="s">
        <v>1790</v>
      </c>
      <c r="G103" s="409" t="s">
        <v>589</v>
      </c>
      <c r="H103" s="409" t="s">
        <v>1668</v>
      </c>
      <c r="I103" s="409" t="s">
        <v>1825</v>
      </c>
      <c r="J103" s="409" t="s">
        <v>1826</v>
      </c>
      <c r="K103" s="409" t="s">
        <v>1655</v>
      </c>
      <c r="L103" s="409" t="s">
        <v>1656</v>
      </c>
      <c r="M103" s="409" t="s">
        <v>1819</v>
      </c>
      <c r="N103" s="409" t="s">
        <v>1820</v>
      </c>
      <c r="O103" s="412">
        <v>24318.37</v>
      </c>
      <c r="P103" s="413"/>
      <c r="Q103" s="414" t="str">
        <f t="shared" si="2"/>
        <v>F2</v>
      </c>
      <c r="R103" s="415">
        <f t="shared" si="3"/>
        <v>0</v>
      </c>
    </row>
    <row r="104" spans="1:18" ht="140.25" x14ac:dyDescent="0.25">
      <c r="A104" s="409" t="s">
        <v>1669</v>
      </c>
      <c r="B104" s="409" t="s">
        <v>1670</v>
      </c>
      <c r="C104" s="409" t="s">
        <v>1811</v>
      </c>
      <c r="D104" s="409" t="s">
        <v>1817</v>
      </c>
      <c r="E104" s="409" t="s">
        <v>1818</v>
      </c>
      <c r="F104" s="409" t="s">
        <v>1790</v>
      </c>
      <c r="G104" s="409" t="s">
        <v>589</v>
      </c>
      <c r="H104" s="409" t="s">
        <v>1668</v>
      </c>
      <c r="I104" s="409" t="s">
        <v>1825</v>
      </c>
      <c r="J104" s="409" t="s">
        <v>1826</v>
      </c>
      <c r="K104" s="409" t="s">
        <v>1659</v>
      </c>
      <c r="L104" s="409" t="s">
        <v>1660</v>
      </c>
      <c r="M104" s="409" t="s">
        <v>1819</v>
      </c>
      <c r="N104" s="409" t="s">
        <v>1820</v>
      </c>
      <c r="O104" s="412">
        <v>338960.73</v>
      </c>
      <c r="P104" s="413"/>
      <c r="Q104" s="414" t="str">
        <f t="shared" si="2"/>
        <v>F2</v>
      </c>
      <c r="R104" s="415">
        <f t="shared" si="3"/>
        <v>0</v>
      </c>
    </row>
    <row r="105" spans="1:18" ht="140.25" hidden="1" x14ac:dyDescent="0.25">
      <c r="A105" s="409" t="s">
        <v>1669</v>
      </c>
      <c r="B105" s="409" t="s">
        <v>1670</v>
      </c>
      <c r="C105" s="409" t="s">
        <v>1811</v>
      </c>
      <c r="D105" s="409" t="s">
        <v>1817</v>
      </c>
      <c r="E105" s="409" t="s">
        <v>1818</v>
      </c>
      <c r="F105" s="409" t="s">
        <v>1790</v>
      </c>
      <c r="G105" s="409" t="s">
        <v>589</v>
      </c>
      <c r="H105" s="409" t="s">
        <v>1668</v>
      </c>
      <c r="I105" s="409" t="s">
        <v>1694</v>
      </c>
      <c r="J105" s="409" t="s">
        <v>1695</v>
      </c>
      <c r="K105" s="409" t="s">
        <v>1655</v>
      </c>
      <c r="L105" s="409" t="s">
        <v>1656</v>
      </c>
      <c r="M105" s="409" t="s">
        <v>1819</v>
      </c>
      <c r="N105" s="409" t="s">
        <v>1820</v>
      </c>
      <c r="O105" s="412">
        <v>294299.81</v>
      </c>
      <c r="P105" s="413">
        <v>294299.8</v>
      </c>
      <c r="Q105" s="414" t="str">
        <f t="shared" si="2"/>
        <v>F2</v>
      </c>
      <c r="R105" s="415">
        <f t="shared" si="3"/>
        <v>99.999996602104503</v>
      </c>
    </row>
    <row r="106" spans="1:18" ht="140.25" x14ac:dyDescent="0.25">
      <c r="A106" s="409" t="s">
        <v>1669</v>
      </c>
      <c r="B106" s="409" t="s">
        <v>1670</v>
      </c>
      <c r="C106" s="409" t="s">
        <v>1811</v>
      </c>
      <c r="D106" s="409" t="s">
        <v>1817</v>
      </c>
      <c r="E106" s="409" t="s">
        <v>1818</v>
      </c>
      <c r="F106" s="409" t="s">
        <v>1790</v>
      </c>
      <c r="G106" s="409" t="s">
        <v>589</v>
      </c>
      <c r="H106" s="409" t="s">
        <v>1668</v>
      </c>
      <c r="I106" s="409" t="s">
        <v>1694</v>
      </c>
      <c r="J106" s="409" t="s">
        <v>1695</v>
      </c>
      <c r="K106" s="409" t="s">
        <v>1659</v>
      </c>
      <c r="L106" s="409" t="s">
        <v>1660</v>
      </c>
      <c r="M106" s="409" t="s">
        <v>1819</v>
      </c>
      <c r="N106" s="409" t="s">
        <v>1820</v>
      </c>
      <c r="O106" s="412">
        <v>4102088.1</v>
      </c>
      <c r="P106" s="413">
        <v>4102088.1</v>
      </c>
      <c r="Q106" s="414" t="str">
        <f t="shared" si="2"/>
        <v>F2</v>
      </c>
      <c r="R106" s="415">
        <f t="shared" si="3"/>
        <v>100</v>
      </c>
    </row>
    <row r="107" spans="1:18" ht="140.25" hidden="1" x14ac:dyDescent="0.25">
      <c r="A107" s="409" t="s">
        <v>1669</v>
      </c>
      <c r="B107" s="409" t="s">
        <v>1670</v>
      </c>
      <c r="C107" s="409" t="s">
        <v>1811</v>
      </c>
      <c r="D107" s="409" t="s">
        <v>1817</v>
      </c>
      <c r="E107" s="409" t="s">
        <v>1818</v>
      </c>
      <c r="F107" s="409" t="s">
        <v>1790</v>
      </c>
      <c r="G107" s="409" t="s">
        <v>589</v>
      </c>
      <c r="H107" s="409" t="s">
        <v>1668</v>
      </c>
      <c r="I107" s="409" t="s">
        <v>1696</v>
      </c>
      <c r="J107" s="409" t="s">
        <v>1697</v>
      </c>
      <c r="K107" s="409" t="s">
        <v>1655</v>
      </c>
      <c r="L107" s="409" t="s">
        <v>1656</v>
      </c>
      <c r="M107" s="409" t="s">
        <v>1819</v>
      </c>
      <c r="N107" s="409" t="s">
        <v>1820</v>
      </c>
      <c r="O107" s="412">
        <v>61365.05</v>
      </c>
      <c r="P107" s="413">
        <v>61301.71</v>
      </c>
      <c r="Q107" s="414" t="str">
        <f t="shared" si="2"/>
        <v>F2</v>
      </c>
      <c r="R107" s="415">
        <f t="shared" si="3"/>
        <v>99.89678163710451</v>
      </c>
    </row>
    <row r="108" spans="1:18" ht="140.25" x14ac:dyDescent="0.25">
      <c r="A108" s="409" t="s">
        <v>1669</v>
      </c>
      <c r="B108" s="409" t="s">
        <v>1670</v>
      </c>
      <c r="C108" s="409" t="s">
        <v>1811</v>
      </c>
      <c r="D108" s="409" t="s">
        <v>1817</v>
      </c>
      <c r="E108" s="409" t="s">
        <v>1818</v>
      </c>
      <c r="F108" s="409" t="s">
        <v>1790</v>
      </c>
      <c r="G108" s="409" t="s">
        <v>589</v>
      </c>
      <c r="H108" s="409" t="s">
        <v>1668</v>
      </c>
      <c r="I108" s="409" t="s">
        <v>1696</v>
      </c>
      <c r="J108" s="409" t="s">
        <v>1697</v>
      </c>
      <c r="K108" s="409" t="s">
        <v>1659</v>
      </c>
      <c r="L108" s="409" t="s">
        <v>1660</v>
      </c>
      <c r="M108" s="409" t="s">
        <v>1819</v>
      </c>
      <c r="N108" s="409" t="s">
        <v>1820</v>
      </c>
      <c r="O108" s="412">
        <v>855334.75</v>
      </c>
      <c r="P108" s="413">
        <v>854458.86</v>
      </c>
      <c r="Q108" s="414" t="str">
        <f t="shared" si="2"/>
        <v>F2</v>
      </c>
      <c r="R108" s="415">
        <f t="shared" si="3"/>
        <v>99.897596818087891</v>
      </c>
    </row>
    <row r="109" spans="1:18" ht="140.25" hidden="1" x14ac:dyDescent="0.25">
      <c r="A109" s="409" t="s">
        <v>1669</v>
      </c>
      <c r="B109" s="409" t="s">
        <v>1670</v>
      </c>
      <c r="C109" s="409" t="s">
        <v>1811</v>
      </c>
      <c r="D109" s="409" t="s">
        <v>1817</v>
      </c>
      <c r="E109" s="409" t="s">
        <v>1818</v>
      </c>
      <c r="F109" s="409" t="s">
        <v>1790</v>
      </c>
      <c r="G109" s="409" t="s">
        <v>589</v>
      </c>
      <c r="H109" s="409" t="s">
        <v>1668</v>
      </c>
      <c r="I109" s="409" t="s">
        <v>1827</v>
      </c>
      <c r="J109" s="409" t="s">
        <v>1828</v>
      </c>
      <c r="K109" s="409" t="s">
        <v>1655</v>
      </c>
      <c r="L109" s="409" t="s">
        <v>1656</v>
      </c>
      <c r="M109" s="409" t="s">
        <v>1819</v>
      </c>
      <c r="N109" s="409" t="s">
        <v>1820</v>
      </c>
      <c r="O109" s="412">
        <v>44164.13</v>
      </c>
      <c r="P109" s="413">
        <v>44038.720000000001</v>
      </c>
      <c r="Q109" s="414" t="str">
        <f t="shared" si="2"/>
        <v>F2</v>
      </c>
      <c r="R109" s="415">
        <f t="shared" si="3"/>
        <v>99.716036521040948</v>
      </c>
    </row>
    <row r="110" spans="1:18" ht="140.25" x14ac:dyDescent="0.25">
      <c r="A110" s="409" t="s">
        <v>1669</v>
      </c>
      <c r="B110" s="409" t="s">
        <v>1670</v>
      </c>
      <c r="C110" s="409" t="s">
        <v>1811</v>
      </c>
      <c r="D110" s="409" t="s">
        <v>1817</v>
      </c>
      <c r="E110" s="409" t="s">
        <v>1818</v>
      </c>
      <c r="F110" s="409" t="s">
        <v>1790</v>
      </c>
      <c r="G110" s="409" t="s">
        <v>589</v>
      </c>
      <c r="H110" s="409" t="s">
        <v>1668</v>
      </c>
      <c r="I110" s="409" t="s">
        <v>1827</v>
      </c>
      <c r="J110" s="409" t="s">
        <v>1828</v>
      </c>
      <c r="K110" s="409" t="s">
        <v>1659</v>
      </c>
      <c r="L110" s="409" t="s">
        <v>1660</v>
      </c>
      <c r="M110" s="409" t="s">
        <v>1819</v>
      </c>
      <c r="N110" s="409" t="s">
        <v>1820</v>
      </c>
      <c r="O110" s="412">
        <v>615580.27</v>
      </c>
      <c r="P110" s="413">
        <v>613837.25</v>
      </c>
      <c r="Q110" s="414" t="str">
        <f t="shared" si="2"/>
        <v>F2</v>
      </c>
      <c r="R110" s="415">
        <f t="shared" si="3"/>
        <v>99.716849274587688</v>
      </c>
    </row>
    <row r="111" spans="1:18" ht="140.25" hidden="1" x14ac:dyDescent="0.25">
      <c r="A111" s="409" t="s">
        <v>1669</v>
      </c>
      <c r="B111" s="409" t="s">
        <v>1670</v>
      </c>
      <c r="C111" s="409" t="s">
        <v>1811</v>
      </c>
      <c r="D111" s="409" t="s">
        <v>1817</v>
      </c>
      <c r="E111" s="409" t="s">
        <v>1818</v>
      </c>
      <c r="F111" s="409" t="s">
        <v>1790</v>
      </c>
      <c r="G111" s="409" t="s">
        <v>589</v>
      </c>
      <c r="H111" s="409" t="s">
        <v>1668</v>
      </c>
      <c r="I111" s="409" t="s">
        <v>1829</v>
      </c>
      <c r="J111" s="409" t="s">
        <v>1830</v>
      </c>
      <c r="K111" s="409" t="s">
        <v>1655</v>
      </c>
      <c r="L111" s="409" t="s">
        <v>1656</v>
      </c>
      <c r="M111" s="409" t="s">
        <v>1819</v>
      </c>
      <c r="N111" s="409" t="s">
        <v>1820</v>
      </c>
      <c r="O111" s="412">
        <v>19879.509999999998</v>
      </c>
      <c r="P111" s="413">
        <v>19879.509999999998</v>
      </c>
      <c r="Q111" s="414" t="str">
        <f t="shared" si="2"/>
        <v>F2</v>
      </c>
      <c r="R111" s="415">
        <f t="shared" si="3"/>
        <v>100</v>
      </c>
    </row>
    <row r="112" spans="1:18" ht="140.25" x14ac:dyDescent="0.25">
      <c r="A112" s="409" t="s">
        <v>1669</v>
      </c>
      <c r="B112" s="409" t="s">
        <v>1670</v>
      </c>
      <c r="C112" s="409" t="s">
        <v>1811</v>
      </c>
      <c r="D112" s="409" t="s">
        <v>1817</v>
      </c>
      <c r="E112" s="409" t="s">
        <v>1818</v>
      </c>
      <c r="F112" s="409" t="s">
        <v>1790</v>
      </c>
      <c r="G112" s="409" t="s">
        <v>589</v>
      </c>
      <c r="H112" s="409" t="s">
        <v>1668</v>
      </c>
      <c r="I112" s="409" t="s">
        <v>1829</v>
      </c>
      <c r="J112" s="409" t="s">
        <v>1830</v>
      </c>
      <c r="K112" s="409" t="s">
        <v>1659</v>
      </c>
      <c r="L112" s="409" t="s">
        <v>1660</v>
      </c>
      <c r="M112" s="409" t="s">
        <v>1819</v>
      </c>
      <c r="N112" s="409" t="s">
        <v>1820</v>
      </c>
      <c r="O112" s="412">
        <v>277089.87</v>
      </c>
      <c r="P112" s="413">
        <v>277089.87</v>
      </c>
      <c r="Q112" s="414" t="str">
        <f t="shared" si="2"/>
        <v>F2</v>
      </c>
      <c r="R112" s="415">
        <f t="shared" si="3"/>
        <v>100</v>
      </c>
    </row>
    <row r="113" spans="1:18" ht="140.25" hidden="1" x14ac:dyDescent="0.25">
      <c r="A113" s="409" t="s">
        <v>1669</v>
      </c>
      <c r="B113" s="409" t="s">
        <v>1670</v>
      </c>
      <c r="C113" s="409" t="s">
        <v>1811</v>
      </c>
      <c r="D113" s="409" t="s">
        <v>1817</v>
      </c>
      <c r="E113" s="409" t="s">
        <v>1818</v>
      </c>
      <c r="F113" s="409" t="s">
        <v>1790</v>
      </c>
      <c r="G113" s="409" t="s">
        <v>589</v>
      </c>
      <c r="H113" s="409" t="s">
        <v>1668</v>
      </c>
      <c r="I113" s="409" t="s">
        <v>1698</v>
      </c>
      <c r="J113" s="409" t="s">
        <v>1699</v>
      </c>
      <c r="K113" s="409" t="s">
        <v>1655</v>
      </c>
      <c r="L113" s="409" t="s">
        <v>1656</v>
      </c>
      <c r="M113" s="409" t="s">
        <v>1819</v>
      </c>
      <c r="N113" s="409" t="s">
        <v>1820</v>
      </c>
      <c r="O113" s="412">
        <v>55666.76</v>
      </c>
      <c r="P113" s="413">
        <v>55666.76</v>
      </c>
      <c r="Q113" s="414" t="str">
        <f t="shared" si="2"/>
        <v>F2</v>
      </c>
      <c r="R113" s="415">
        <f t="shared" si="3"/>
        <v>100</v>
      </c>
    </row>
    <row r="114" spans="1:18" ht="140.25" x14ac:dyDescent="0.25">
      <c r="A114" s="409" t="s">
        <v>1669</v>
      </c>
      <c r="B114" s="409" t="s">
        <v>1670</v>
      </c>
      <c r="C114" s="409" t="s">
        <v>1811</v>
      </c>
      <c r="D114" s="409" t="s">
        <v>1817</v>
      </c>
      <c r="E114" s="409" t="s">
        <v>1818</v>
      </c>
      <c r="F114" s="409" t="s">
        <v>1790</v>
      </c>
      <c r="G114" s="409" t="s">
        <v>589</v>
      </c>
      <c r="H114" s="409" t="s">
        <v>1668</v>
      </c>
      <c r="I114" s="409" t="s">
        <v>1698</v>
      </c>
      <c r="J114" s="409" t="s">
        <v>1699</v>
      </c>
      <c r="K114" s="409" t="s">
        <v>1659</v>
      </c>
      <c r="L114" s="409" t="s">
        <v>1660</v>
      </c>
      <c r="M114" s="409" t="s">
        <v>1819</v>
      </c>
      <c r="N114" s="409" t="s">
        <v>1820</v>
      </c>
      <c r="O114" s="412">
        <v>775909.3</v>
      </c>
      <c r="P114" s="413">
        <v>775909.3</v>
      </c>
      <c r="Q114" s="414" t="str">
        <f t="shared" si="2"/>
        <v>F2</v>
      </c>
      <c r="R114" s="415">
        <f t="shared" si="3"/>
        <v>100</v>
      </c>
    </row>
    <row r="115" spans="1:18" ht="153" hidden="1" x14ac:dyDescent="0.25">
      <c r="A115" s="409" t="s">
        <v>1669</v>
      </c>
      <c r="B115" s="409" t="s">
        <v>1670</v>
      </c>
      <c r="C115" s="409" t="s">
        <v>1811</v>
      </c>
      <c r="D115" s="409" t="s">
        <v>1831</v>
      </c>
      <c r="E115" s="409" t="s">
        <v>1832</v>
      </c>
      <c r="F115" s="409" t="s">
        <v>1790</v>
      </c>
      <c r="G115" s="409" t="s">
        <v>589</v>
      </c>
      <c r="H115" s="409" t="s">
        <v>1668</v>
      </c>
      <c r="I115" s="409" t="s">
        <v>1676</v>
      </c>
      <c r="J115" s="409" t="s">
        <v>1677</v>
      </c>
      <c r="K115" s="409" t="s">
        <v>1655</v>
      </c>
      <c r="L115" s="409" t="s">
        <v>1656</v>
      </c>
      <c r="M115" s="409" t="s">
        <v>1833</v>
      </c>
      <c r="N115" s="409" t="s">
        <v>1834</v>
      </c>
      <c r="O115" s="412">
        <v>1602173.81</v>
      </c>
      <c r="P115" s="413">
        <v>1558543.43</v>
      </c>
      <c r="Q115" s="414" t="str">
        <f t="shared" si="2"/>
        <v>F2</v>
      </c>
      <c r="R115" s="415">
        <f t="shared" si="3"/>
        <v>97.276801073161963</v>
      </c>
    </row>
    <row r="116" spans="1:18" ht="153" x14ac:dyDescent="0.25">
      <c r="A116" s="409" t="s">
        <v>1669</v>
      </c>
      <c r="B116" s="409" t="s">
        <v>1670</v>
      </c>
      <c r="C116" s="409" t="s">
        <v>1811</v>
      </c>
      <c r="D116" s="409" t="s">
        <v>1831</v>
      </c>
      <c r="E116" s="409" t="s">
        <v>1832</v>
      </c>
      <c r="F116" s="409" t="s">
        <v>1790</v>
      </c>
      <c r="G116" s="409" t="s">
        <v>589</v>
      </c>
      <c r="H116" s="409" t="s">
        <v>1668</v>
      </c>
      <c r="I116" s="409" t="s">
        <v>1676</v>
      </c>
      <c r="J116" s="409" t="s">
        <v>1677</v>
      </c>
      <c r="K116" s="409" t="s">
        <v>1659</v>
      </c>
      <c r="L116" s="409" t="s">
        <v>1660</v>
      </c>
      <c r="M116" s="409" t="s">
        <v>1833</v>
      </c>
      <c r="N116" s="409" t="s">
        <v>1834</v>
      </c>
      <c r="O116" s="412">
        <v>21723903.210000001</v>
      </c>
      <c r="P116" s="413">
        <v>21723882.52</v>
      </c>
      <c r="Q116" s="414" t="str">
        <f t="shared" si="2"/>
        <v>F2</v>
      </c>
      <c r="R116" s="415">
        <f t="shared" si="3"/>
        <v>99.999904759288412</v>
      </c>
    </row>
    <row r="117" spans="1:18" ht="204" hidden="1" x14ac:dyDescent="0.25">
      <c r="A117" s="409" t="s">
        <v>1669</v>
      </c>
      <c r="B117" s="409" t="s">
        <v>1670</v>
      </c>
      <c r="C117" s="409" t="s">
        <v>1704</v>
      </c>
      <c r="D117" s="409" t="s">
        <v>1705</v>
      </c>
      <c r="E117" s="409" t="s">
        <v>1706</v>
      </c>
      <c r="F117" s="409" t="s">
        <v>1707</v>
      </c>
      <c r="G117" s="410" t="s">
        <v>1708</v>
      </c>
      <c r="H117" s="411" t="s">
        <v>1709</v>
      </c>
      <c r="I117" s="409" t="s">
        <v>589</v>
      </c>
      <c r="J117" s="409"/>
      <c r="K117" s="409" t="s">
        <v>1710</v>
      </c>
      <c r="L117" s="409" t="s">
        <v>1711</v>
      </c>
      <c r="M117" s="409" t="s">
        <v>589</v>
      </c>
      <c r="N117" s="409" t="s">
        <v>1668</v>
      </c>
      <c r="O117" s="412">
        <v>10197848.640000001</v>
      </c>
      <c r="P117" s="413">
        <v>10197848.640000001</v>
      </c>
      <c r="Q117" s="414" t="str">
        <f t="shared" si="2"/>
        <v>P2</v>
      </c>
      <c r="R117" s="415">
        <f t="shared" si="3"/>
        <v>100</v>
      </c>
    </row>
    <row r="118" spans="1:18" ht="204" hidden="1" x14ac:dyDescent="0.25">
      <c r="A118" s="409" t="s">
        <v>1669</v>
      </c>
      <c r="B118" s="409" t="s">
        <v>1670</v>
      </c>
      <c r="C118" s="409" t="s">
        <v>1704</v>
      </c>
      <c r="D118" s="409" t="s">
        <v>1705</v>
      </c>
      <c r="E118" s="409" t="s">
        <v>1706</v>
      </c>
      <c r="F118" s="409" t="s">
        <v>1707</v>
      </c>
      <c r="G118" s="410" t="s">
        <v>1708</v>
      </c>
      <c r="H118" s="411" t="s">
        <v>1709</v>
      </c>
      <c r="I118" s="409" t="s">
        <v>589</v>
      </c>
      <c r="J118" s="409"/>
      <c r="K118" s="409" t="s">
        <v>1710</v>
      </c>
      <c r="L118" s="409" t="s">
        <v>1711</v>
      </c>
      <c r="M118" s="409" t="s">
        <v>1712</v>
      </c>
      <c r="N118" s="409" t="s">
        <v>1713</v>
      </c>
      <c r="O118" s="412">
        <v>789988.5</v>
      </c>
      <c r="P118" s="413">
        <v>789988.5</v>
      </c>
      <c r="Q118" s="414" t="str">
        <f t="shared" si="2"/>
        <v>P2</v>
      </c>
      <c r="R118" s="415">
        <f t="shared" si="3"/>
        <v>100</v>
      </c>
    </row>
    <row r="119" spans="1:18" ht="204" x14ac:dyDescent="0.25">
      <c r="A119" s="409" t="s">
        <v>1669</v>
      </c>
      <c r="B119" s="409" t="s">
        <v>1670</v>
      </c>
      <c r="C119" s="409" t="s">
        <v>1704</v>
      </c>
      <c r="D119" s="409" t="s">
        <v>1705</v>
      </c>
      <c r="E119" s="409" t="s">
        <v>1706</v>
      </c>
      <c r="F119" s="409" t="s">
        <v>1707</v>
      </c>
      <c r="G119" s="410" t="s">
        <v>1708</v>
      </c>
      <c r="H119" s="411" t="s">
        <v>1709</v>
      </c>
      <c r="I119" s="409" t="s">
        <v>589</v>
      </c>
      <c r="J119" s="409"/>
      <c r="K119" s="409" t="s">
        <v>1714</v>
      </c>
      <c r="L119" s="409" t="s">
        <v>1715</v>
      </c>
      <c r="M119" s="409" t="s">
        <v>1712</v>
      </c>
      <c r="N119" s="409" t="s">
        <v>1713</v>
      </c>
      <c r="O119" s="412">
        <v>78208861</v>
      </c>
      <c r="P119" s="413">
        <v>78208861</v>
      </c>
      <c r="Q119" s="414" t="str">
        <f t="shared" si="2"/>
        <v>P2</v>
      </c>
      <c r="R119" s="415">
        <f t="shared" si="3"/>
        <v>100</v>
      </c>
    </row>
    <row r="120" spans="1:18" ht="140.25" hidden="1" x14ac:dyDescent="0.25">
      <c r="A120" s="409" t="s">
        <v>1669</v>
      </c>
      <c r="B120" s="409" t="s">
        <v>1670</v>
      </c>
      <c r="C120" s="409" t="s">
        <v>1716</v>
      </c>
      <c r="D120" s="409" t="s">
        <v>1717</v>
      </c>
      <c r="E120" s="409" t="s">
        <v>1718</v>
      </c>
      <c r="F120" s="409" t="s">
        <v>1707</v>
      </c>
      <c r="G120" s="410" t="s">
        <v>1719</v>
      </c>
      <c r="H120" s="411" t="s">
        <v>1720</v>
      </c>
      <c r="I120" s="409" t="s">
        <v>589</v>
      </c>
      <c r="J120" s="409"/>
      <c r="K120" s="409" t="s">
        <v>1710</v>
      </c>
      <c r="L120" s="409" t="s">
        <v>1711</v>
      </c>
      <c r="M120" s="409" t="s">
        <v>589</v>
      </c>
      <c r="N120" s="409" t="s">
        <v>1668</v>
      </c>
      <c r="O120" s="412">
        <v>177444839.72999999</v>
      </c>
      <c r="P120" s="413">
        <v>177444839.72999999</v>
      </c>
      <c r="Q120" s="414" t="str">
        <f t="shared" si="2"/>
        <v>E1</v>
      </c>
      <c r="R120" s="415">
        <f t="shared" si="3"/>
        <v>100</v>
      </c>
    </row>
    <row r="121" spans="1:18" ht="140.25" hidden="1" x14ac:dyDescent="0.25">
      <c r="A121" s="409" t="s">
        <v>1669</v>
      </c>
      <c r="B121" s="409" t="s">
        <v>1670</v>
      </c>
      <c r="C121" s="409" t="s">
        <v>1716</v>
      </c>
      <c r="D121" s="409" t="s">
        <v>1717</v>
      </c>
      <c r="E121" s="409" t="s">
        <v>1718</v>
      </c>
      <c r="F121" s="409" t="s">
        <v>1707</v>
      </c>
      <c r="G121" s="410" t="s">
        <v>1719</v>
      </c>
      <c r="H121" s="411" t="s">
        <v>1720</v>
      </c>
      <c r="I121" s="409" t="s">
        <v>589</v>
      </c>
      <c r="J121" s="409"/>
      <c r="K121" s="409" t="s">
        <v>1710</v>
      </c>
      <c r="L121" s="409" t="s">
        <v>1711</v>
      </c>
      <c r="M121" s="409" t="s">
        <v>1721</v>
      </c>
      <c r="N121" s="409" t="s">
        <v>1722</v>
      </c>
      <c r="O121" s="412">
        <v>15890289.48</v>
      </c>
      <c r="P121" s="413">
        <v>15890289.470000001</v>
      </c>
      <c r="Q121" s="414" t="str">
        <f t="shared" si="2"/>
        <v>E1</v>
      </c>
      <c r="R121" s="415">
        <f t="shared" si="3"/>
        <v>99.99999993706848</v>
      </c>
    </row>
    <row r="122" spans="1:18" ht="140.25" x14ac:dyDescent="0.25">
      <c r="A122" s="409" t="s">
        <v>1669</v>
      </c>
      <c r="B122" s="409" t="s">
        <v>1670</v>
      </c>
      <c r="C122" s="409" t="s">
        <v>1716</v>
      </c>
      <c r="D122" s="409" t="s">
        <v>1717</v>
      </c>
      <c r="E122" s="409" t="s">
        <v>1718</v>
      </c>
      <c r="F122" s="409" t="s">
        <v>1707</v>
      </c>
      <c r="G122" s="410" t="s">
        <v>1719</v>
      </c>
      <c r="H122" s="411" t="s">
        <v>1720</v>
      </c>
      <c r="I122" s="409" t="s">
        <v>589</v>
      </c>
      <c r="J122" s="409"/>
      <c r="K122" s="409" t="s">
        <v>1714</v>
      </c>
      <c r="L122" s="409" t="s">
        <v>1715</v>
      </c>
      <c r="M122" s="409" t="s">
        <v>1721</v>
      </c>
      <c r="N122" s="409" t="s">
        <v>1722</v>
      </c>
      <c r="O122" s="412">
        <v>301915500</v>
      </c>
      <c r="P122" s="413">
        <v>301915500</v>
      </c>
      <c r="Q122" s="414" t="str">
        <f t="shared" si="2"/>
        <v>E1</v>
      </c>
      <c r="R122" s="415">
        <f t="shared" si="3"/>
        <v>100</v>
      </c>
    </row>
    <row r="123" spans="1:18" ht="153" hidden="1" x14ac:dyDescent="0.25">
      <c r="A123" s="409" t="s">
        <v>1669</v>
      </c>
      <c r="B123" s="409" t="s">
        <v>1670</v>
      </c>
      <c r="C123" s="409" t="s">
        <v>1835</v>
      </c>
      <c r="D123" s="409" t="s">
        <v>1836</v>
      </c>
      <c r="E123" s="409" t="s">
        <v>1837</v>
      </c>
      <c r="F123" s="409" t="s">
        <v>1838</v>
      </c>
      <c r="G123" s="409" t="s">
        <v>589</v>
      </c>
      <c r="H123" s="409" t="s">
        <v>1668</v>
      </c>
      <c r="I123" s="409" t="s">
        <v>589</v>
      </c>
      <c r="J123" s="409"/>
      <c r="K123" s="409" t="s">
        <v>1710</v>
      </c>
      <c r="L123" s="409" t="s">
        <v>1711</v>
      </c>
      <c r="M123" s="409" t="s">
        <v>589</v>
      </c>
      <c r="N123" s="409" t="s">
        <v>1668</v>
      </c>
      <c r="O123" s="412">
        <v>117564312.08</v>
      </c>
      <c r="P123" s="413">
        <v>117563990.65000001</v>
      </c>
      <c r="Q123" s="414" t="str">
        <f t="shared" si="2"/>
        <v>P1</v>
      </c>
      <c r="R123" s="415">
        <f t="shared" si="3"/>
        <v>99.999726592199366</v>
      </c>
    </row>
    <row r="124" spans="1:18" ht="178.5" hidden="1" x14ac:dyDescent="0.25">
      <c r="A124" s="409" t="s">
        <v>1669</v>
      </c>
      <c r="B124" s="409" t="s">
        <v>1670</v>
      </c>
      <c r="C124" s="409" t="s">
        <v>1835</v>
      </c>
      <c r="D124" s="409" t="s">
        <v>1839</v>
      </c>
      <c r="E124" s="409" t="s">
        <v>1840</v>
      </c>
      <c r="F124" s="409" t="s">
        <v>1838</v>
      </c>
      <c r="G124" s="409" t="s">
        <v>589</v>
      </c>
      <c r="H124" s="409" t="s">
        <v>1668</v>
      </c>
      <c r="I124" s="409" t="s">
        <v>589</v>
      </c>
      <c r="J124" s="409"/>
      <c r="K124" s="409" t="s">
        <v>1710</v>
      </c>
      <c r="L124" s="409" t="s">
        <v>1711</v>
      </c>
      <c r="M124" s="409" t="s">
        <v>589</v>
      </c>
      <c r="N124" s="409" t="s">
        <v>1668</v>
      </c>
      <c r="O124" s="412">
        <v>92242868.180000007</v>
      </c>
      <c r="P124" s="413">
        <v>92242868.180000007</v>
      </c>
      <c r="Q124" s="414" t="str">
        <f t="shared" si="2"/>
        <v>P1</v>
      </c>
      <c r="R124" s="415">
        <f t="shared" si="3"/>
        <v>100</v>
      </c>
    </row>
    <row r="125" spans="1:18" ht="204" hidden="1" x14ac:dyDescent="0.25">
      <c r="A125" s="409" t="s">
        <v>1669</v>
      </c>
      <c r="B125" s="409" t="s">
        <v>1670</v>
      </c>
      <c r="C125" s="409" t="s">
        <v>1835</v>
      </c>
      <c r="D125" s="409" t="s">
        <v>1841</v>
      </c>
      <c r="E125" s="409" t="s">
        <v>1842</v>
      </c>
      <c r="F125" s="409" t="s">
        <v>1843</v>
      </c>
      <c r="G125" s="409" t="s">
        <v>1844</v>
      </c>
      <c r="H125" s="409" t="s">
        <v>1845</v>
      </c>
      <c r="I125" s="409" t="s">
        <v>589</v>
      </c>
      <c r="J125" s="409"/>
      <c r="K125" s="409" t="s">
        <v>1655</v>
      </c>
      <c r="L125" s="409" t="s">
        <v>1656</v>
      </c>
      <c r="M125" s="409" t="s">
        <v>589</v>
      </c>
      <c r="N125" s="409" t="s">
        <v>1668</v>
      </c>
      <c r="O125" s="412">
        <v>35902331.100000001</v>
      </c>
      <c r="P125" s="413">
        <v>35902331.100000001</v>
      </c>
      <c r="Q125" s="414" t="str">
        <f t="shared" si="2"/>
        <v>F1</v>
      </c>
      <c r="R125" s="415">
        <f t="shared" si="3"/>
        <v>100</v>
      </c>
    </row>
    <row r="126" spans="1:18" ht="178.5" hidden="1" x14ac:dyDescent="0.25">
      <c r="A126" s="409" t="s">
        <v>1669</v>
      </c>
      <c r="B126" s="409" t="s">
        <v>1670</v>
      </c>
      <c r="C126" s="409" t="s">
        <v>1835</v>
      </c>
      <c r="D126" s="409" t="s">
        <v>1846</v>
      </c>
      <c r="E126" s="409" t="s">
        <v>1847</v>
      </c>
      <c r="F126" s="409" t="s">
        <v>1843</v>
      </c>
      <c r="G126" s="409" t="s">
        <v>589</v>
      </c>
      <c r="H126" s="409" t="s">
        <v>1668</v>
      </c>
      <c r="I126" s="409" t="s">
        <v>589</v>
      </c>
      <c r="J126" s="409"/>
      <c r="K126" s="409" t="s">
        <v>1655</v>
      </c>
      <c r="L126" s="409" t="s">
        <v>1656</v>
      </c>
      <c r="M126" s="409" t="s">
        <v>589</v>
      </c>
      <c r="N126" s="409" t="s">
        <v>1668</v>
      </c>
      <c r="O126" s="412">
        <v>4223570.4000000004</v>
      </c>
      <c r="P126" s="413">
        <v>4223570.4000000004</v>
      </c>
      <c r="Q126" s="414" t="str">
        <f t="shared" si="2"/>
        <v>F1</v>
      </c>
      <c r="R126" s="415">
        <f t="shared" si="3"/>
        <v>100</v>
      </c>
    </row>
    <row r="127" spans="1:18" ht="178.5" hidden="1" x14ac:dyDescent="0.25">
      <c r="A127" s="409" t="s">
        <v>1669</v>
      </c>
      <c r="B127" s="409" t="s">
        <v>1670</v>
      </c>
      <c r="C127" s="409" t="s">
        <v>1723</v>
      </c>
      <c r="D127" s="409" t="s">
        <v>1724</v>
      </c>
      <c r="E127" s="409" t="s">
        <v>1725</v>
      </c>
      <c r="F127" s="409" t="s">
        <v>1707</v>
      </c>
      <c r="G127" s="410" t="s">
        <v>1726</v>
      </c>
      <c r="H127" s="411" t="s">
        <v>1727</v>
      </c>
      <c r="I127" s="409" t="s">
        <v>589</v>
      </c>
      <c r="J127" s="409"/>
      <c r="K127" s="409" t="s">
        <v>1655</v>
      </c>
      <c r="L127" s="409" t="s">
        <v>1656</v>
      </c>
      <c r="M127" s="409" t="s">
        <v>1728</v>
      </c>
      <c r="N127" s="409" t="s">
        <v>1729</v>
      </c>
      <c r="O127" s="412">
        <v>10206421.050000001</v>
      </c>
      <c r="P127" s="413">
        <v>10206421.050000001</v>
      </c>
      <c r="Q127" s="414" t="str">
        <f t="shared" si="2"/>
        <v>P5</v>
      </c>
      <c r="R127" s="415">
        <f t="shared" si="3"/>
        <v>100</v>
      </c>
    </row>
    <row r="128" spans="1:18" ht="178.5" x14ac:dyDescent="0.25">
      <c r="A128" s="409" t="s">
        <v>1669</v>
      </c>
      <c r="B128" s="409" t="s">
        <v>1670</v>
      </c>
      <c r="C128" s="409" t="s">
        <v>1723</v>
      </c>
      <c r="D128" s="409" t="s">
        <v>1724</v>
      </c>
      <c r="E128" s="409" t="s">
        <v>1725</v>
      </c>
      <c r="F128" s="409" t="s">
        <v>1707</v>
      </c>
      <c r="G128" s="410" t="s">
        <v>1726</v>
      </c>
      <c r="H128" s="411" t="s">
        <v>1727</v>
      </c>
      <c r="I128" s="409" t="s">
        <v>589</v>
      </c>
      <c r="J128" s="409"/>
      <c r="K128" s="409" t="s">
        <v>1659</v>
      </c>
      <c r="L128" s="409" t="s">
        <v>1660</v>
      </c>
      <c r="M128" s="409" t="s">
        <v>1728</v>
      </c>
      <c r="N128" s="409" t="s">
        <v>1729</v>
      </c>
      <c r="O128" s="412">
        <v>193922000</v>
      </c>
      <c r="P128" s="413">
        <v>193922000</v>
      </c>
      <c r="Q128" s="414" t="str">
        <f t="shared" si="2"/>
        <v>P5</v>
      </c>
      <c r="R128" s="415">
        <f t="shared" si="3"/>
        <v>100</v>
      </c>
    </row>
    <row r="129" spans="1:18" ht="25.5" hidden="1" x14ac:dyDescent="0.25">
      <c r="A129" s="416" t="s">
        <v>1730</v>
      </c>
      <c r="B129" s="417" t="s">
        <v>1731</v>
      </c>
      <c r="C129" s="417"/>
      <c r="D129" s="417"/>
      <c r="E129" s="417"/>
      <c r="F129" s="417"/>
      <c r="G129" s="417"/>
      <c r="H129" s="417"/>
      <c r="I129" s="417"/>
      <c r="J129" s="417"/>
      <c r="K129" s="417"/>
      <c r="L129" s="417"/>
      <c r="M129" s="417"/>
      <c r="N129" s="417"/>
      <c r="O129" s="418">
        <v>603996292.97000003</v>
      </c>
      <c r="P129" s="419">
        <v>579802352.12</v>
      </c>
      <c r="Q129" s="414" t="str">
        <f t="shared" si="2"/>
        <v/>
      </c>
      <c r="R129" s="415">
        <f t="shared" si="3"/>
        <v>95.994356069466519</v>
      </c>
    </row>
    <row r="130" spans="1:18" ht="204" hidden="1" x14ac:dyDescent="0.25">
      <c r="A130" s="409" t="s">
        <v>1730</v>
      </c>
      <c r="B130" s="409" t="s">
        <v>1731</v>
      </c>
      <c r="C130" s="409" t="s">
        <v>1704</v>
      </c>
      <c r="D130" s="409" t="s">
        <v>1705</v>
      </c>
      <c r="E130" s="409" t="s">
        <v>1706</v>
      </c>
      <c r="F130" s="409" t="s">
        <v>1650</v>
      </c>
      <c r="G130" s="410" t="s">
        <v>1732</v>
      </c>
      <c r="H130" s="411" t="s">
        <v>1733</v>
      </c>
      <c r="I130" s="409" t="s">
        <v>1734</v>
      </c>
      <c r="J130" s="409" t="s">
        <v>1735</v>
      </c>
      <c r="K130" s="409" t="s">
        <v>1710</v>
      </c>
      <c r="L130" s="409" t="s">
        <v>1711</v>
      </c>
      <c r="M130" s="409" t="s">
        <v>589</v>
      </c>
      <c r="N130" s="409" t="s">
        <v>1668</v>
      </c>
      <c r="O130" s="412">
        <v>55431995.609999999</v>
      </c>
      <c r="P130" s="413">
        <v>31466608.66</v>
      </c>
      <c r="Q130" s="414" t="str">
        <f t="shared" si="2"/>
        <v>P2</v>
      </c>
      <c r="R130" s="415">
        <f t="shared" si="3"/>
        <v>56.766147986783622</v>
      </c>
    </row>
    <row r="131" spans="1:18" ht="204" hidden="1" x14ac:dyDescent="0.25">
      <c r="A131" s="409" t="s">
        <v>1730</v>
      </c>
      <c r="B131" s="409" t="s">
        <v>1731</v>
      </c>
      <c r="C131" s="409" t="s">
        <v>1704</v>
      </c>
      <c r="D131" s="409" t="s">
        <v>1705</v>
      </c>
      <c r="E131" s="409" t="s">
        <v>1706</v>
      </c>
      <c r="F131" s="409" t="s">
        <v>1650</v>
      </c>
      <c r="G131" s="410" t="s">
        <v>1732</v>
      </c>
      <c r="H131" s="411" t="s">
        <v>1733</v>
      </c>
      <c r="I131" s="409" t="s">
        <v>1734</v>
      </c>
      <c r="J131" s="409" t="s">
        <v>1735</v>
      </c>
      <c r="K131" s="409" t="s">
        <v>1710</v>
      </c>
      <c r="L131" s="409" t="s">
        <v>1711</v>
      </c>
      <c r="M131" s="409" t="s">
        <v>1736</v>
      </c>
      <c r="N131" s="409" t="s">
        <v>1737</v>
      </c>
      <c r="O131" s="412">
        <v>3260654.6</v>
      </c>
      <c r="P131" s="413">
        <v>3260654.58</v>
      </c>
      <c r="Q131" s="414" t="str">
        <f t="shared" si="2"/>
        <v>P2</v>
      </c>
      <c r="R131" s="415">
        <f t="shared" si="3"/>
        <v>99.999999386626229</v>
      </c>
    </row>
    <row r="132" spans="1:18" ht="204" x14ac:dyDescent="0.25">
      <c r="A132" s="409" t="s">
        <v>1730</v>
      </c>
      <c r="B132" s="409" t="s">
        <v>1731</v>
      </c>
      <c r="C132" s="409" t="s">
        <v>1704</v>
      </c>
      <c r="D132" s="409" t="s">
        <v>1705</v>
      </c>
      <c r="E132" s="409" t="s">
        <v>1706</v>
      </c>
      <c r="F132" s="409" t="s">
        <v>1650</v>
      </c>
      <c r="G132" s="410" t="s">
        <v>1732</v>
      </c>
      <c r="H132" s="411" t="s">
        <v>1733</v>
      </c>
      <c r="I132" s="409" t="s">
        <v>1734</v>
      </c>
      <c r="J132" s="409" t="s">
        <v>1735</v>
      </c>
      <c r="K132" s="409" t="s">
        <v>1714</v>
      </c>
      <c r="L132" s="409" t="s">
        <v>1715</v>
      </c>
      <c r="M132" s="409" t="s">
        <v>1736</v>
      </c>
      <c r="N132" s="409" t="s">
        <v>1737</v>
      </c>
      <c r="O132" s="412">
        <v>322804804.35000002</v>
      </c>
      <c r="P132" s="413">
        <v>322804804.32999998</v>
      </c>
      <c r="Q132" s="414" t="str">
        <f t="shared" si="2"/>
        <v>P2</v>
      </c>
      <c r="R132" s="415">
        <f t="shared" si="3"/>
        <v>99.999999993804295</v>
      </c>
    </row>
    <row r="133" spans="1:18" ht="204" hidden="1" x14ac:dyDescent="0.25">
      <c r="A133" s="409" t="s">
        <v>1730</v>
      </c>
      <c r="B133" s="409" t="s">
        <v>1731</v>
      </c>
      <c r="C133" s="409" t="s">
        <v>1704</v>
      </c>
      <c r="D133" s="409" t="s">
        <v>1705</v>
      </c>
      <c r="E133" s="409" t="s">
        <v>1706</v>
      </c>
      <c r="F133" s="409" t="s">
        <v>1650</v>
      </c>
      <c r="G133" s="410" t="s">
        <v>1738</v>
      </c>
      <c r="H133" s="411" t="s">
        <v>1739</v>
      </c>
      <c r="I133" s="409" t="s">
        <v>1740</v>
      </c>
      <c r="J133" s="409" t="s">
        <v>1741</v>
      </c>
      <c r="K133" s="409" t="s">
        <v>1710</v>
      </c>
      <c r="L133" s="409" t="s">
        <v>1711</v>
      </c>
      <c r="M133" s="409" t="s">
        <v>589</v>
      </c>
      <c r="N133" s="409" t="s">
        <v>1668</v>
      </c>
      <c r="O133" s="412">
        <v>1834951.73</v>
      </c>
      <c r="P133" s="413">
        <v>1660277.37</v>
      </c>
      <c r="Q133" s="414" t="str">
        <f t="shared" si="2"/>
        <v>P2</v>
      </c>
      <c r="R133" s="415">
        <f t="shared" si="3"/>
        <v>90.480710901316201</v>
      </c>
    </row>
    <row r="134" spans="1:18" ht="204" hidden="1" x14ac:dyDescent="0.25">
      <c r="A134" s="409" t="s">
        <v>1730</v>
      </c>
      <c r="B134" s="409" t="s">
        <v>1731</v>
      </c>
      <c r="C134" s="409" t="s">
        <v>1704</v>
      </c>
      <c r="D134" s="409" t="s">
        <v>1705</v>
      </c>
      <c r="E134" s="409" t="s">
        <v>1706</v>
      </c>
      <c r="F134" s="409" t="s">
        <v>1650</v>
      </c>
      <c r="G134" s="410" t="s">
        <v>1738</v>
      </c>
      <c r="H134" s="411" t="s">
        <v>1739</v>
      </c>
      <c r="I134" s="409" t="s">
        <v>1740</v>
      </c>
      <c r="J134" s="409" t="s">
        <v>1741</v>
      </c>
      <c r="K134" s="409" t="s">
        <v>1710</v>
      </c>
      <c r="L134" s="409" t="s">
        <v>1711</v>
      </c>
      <c r="M134" s="409" t="s">
        <v>1742</v>
      </c>
      <c r="N134" s="409" t="s">
        <v>1743</v>
      </c>
      <c r="O134" s="412">
        <v>38175.1</v>
      </c>
      <c r="P134" s="413">
        <v>38175.1</v>
      </c>
      <c r="Q134" s="414" t="str">
        <f t="shared" si="2"/>
        <v>P2</v>
      </c>
      <c r="R134" s="415">
        <f t="shared" si="3"/>
        <v>100</v>
      </c>
    </row>
    <row r="135" spans="1:18" ht="204" x14ac:dyDescent="0.25">
      <c r="A135" s="409" t="s">
        <v>1730</v>
      </c>
      <c r="B135" s="409" t="s">
        <v>1731</v>
      </c>
      <c r="C135" s="409" t="s">
        <v>1704</v>
      </c>
      <c r="D135" s="409" t="s">
        <v>1705</v>
      </c>
      <c r="E135" s="409" t="s">
        <v>1706</v>
      </c>
      <c r="F135" s="409" t="s">
        <v>1650</v>
      </c>
      <c r="G135" s="410" t="s">
        <v>1738</v>
      </c>
      <c r="H135" s="411" t="s">
        <v>1739</v>
      </c>
      <c r="I135" s="409" t="s">
        <v>1740</v>
      </c>
      <c r="J135" s="409" t="s">
        <v>1741</v>
      </c>
      <c r="K135" s="409" t="s">
        <v>1714</v>
      </c>
      <c r="L135" s="409" t="s">
        <v>1715</v>
      </c>
      <c r="M135" s="409" t="s">
        <v>1742</v>
      </c>
      <c r="N135" s="409" t="s">
        <v>1743</v>
      </c>
      <c r="O135" s="412">
        <v>3779334.65</v>
      </c>
      <c r="P135" s="413">
        <v>3779334.65</v>
      </c>
      <c r="Q135" s="414" t="str">
        <f t="shared" si="2"/>
        <v>P2</v>
      </c>
      <c r="R135" s="415">
        <f t="shared" si="3"/>
        <v>100</v>
      </c>
    </row>
    <row r="136" spans="1:18" ht="204" hidden="1" x14ac:dyDescent="0.25">
      <c r="A136" s="409" t="s">
        <v>1730</v>
      </c>
      <c r="B136" s="409" t="s">
        <v>1731</v>
      </c>
      <c r="C136" s="409" t="s">
        <v>1704</v>
      </c>
      <c r="D136" s="409" t="s">
        <v>1705</v>
      </c>
      <c r="E136" s="409" t="s">
        <v>1706</v>
      </c>
      <c r="F136" s="409" t="s">
        <v>1650</v>
      </c>
      <c r="G136" s="410" t="s">
        <v>1744</v>
      </c>
      <c r="H136" s="411" t="s">
        <v>1745</v>
      </c>
      <c r="I136" s="409" t="s">
        <v>1740</v>
      </c>
      <c r="J136" s="409" t="s">
        <v>1741</v>
      </c>
      <c r="K136" s="409" t="s">
        <v>1710</v>
      </c>
      <c r="L136" s="409" t="s">
        <v>1711</v>
      </c>
      <c r="M136" s="409" t="s">
        <v>589</v>
      </c>
      <c r="N136" s="409" t="s">
        <v>1668</v>
      </c>
      <c r="O136" s="412">
        <v>19465876.670000002</v>
      </c>
      <c r="P136" s="413">
        <v>19465876.670000002</v>
      </c>
      <c r="Q136" s="414" t="str">
        <f t="shared" si="2"/>
        <v>P2</v>
      </c>
      <c r="R136" s="415">
        <f t="shared" si="3"/>
        <v>100</v>
      </c>
    </row>
    <row r="137" spans="1:18" ht="216.75" hidden="1" x14ac:dyDescent="0.25">
      <c r="A137" s="409" t="s">
        <v>1730</v>
      </c>
      <c r="B137" s="409" t="s">
        <v>1731</v>
      </c>
      <c r="C137" s="409" t="s">
        <v>1716</v>
      </c>
      <c r="D137" s="409" t="s">
        <v>1848</v>
      </c>
      <c r="E137" s="409" t="s">
        <v>1849</v>
      </c>
      <c r="F137" s="409" t="s">
        <v>1790</v>
      </c>
      <c r="G137" s="409" t="s">
        <v>589</v>
      </c>
      <c r="H137" s="409" t="s">
        <v>1668</v>
      </c>
      <c r="I137" s="409" t="s">
        <v>1740</v>
      </c>
      <c r="J137" s="409" t="s">
        <v>1741</v>
      </c>
      <c r="K137" s="409" t="s">
        <v>1655</v>
      </c>
      <c r="L137" s="409" t="s">
        <v>1656</v>
      </c>
      <c r="M137" s="409" t="s">
        <v>1850</v>
      </c>
      <c r="N137" s="409" t="s">
        <v>1851</v>
      </c>
      <c r="O137" s="412">
        <v>49346.52</v>
      </c>
      <c r="P137" s="413">
        <v>49346.52</v>
      </c>
      <c r="Q137" s="414" t="str">
        <f t="shared" si="2"/>
        <v>E1</v>
      </c>
      <c r="R137" s="415">
        <f t="shared" si="3"/>
        <v>100</v>
      </c>
    </row>
    <row r="138" spans="1:18" ht="216.75" x14ac:dyDescent="0.25">
      <c r="A138" s="409" t="s">
        <v>1730</v>
      </c>
      <c r="B138" s="409" t="s">
        <v>1731</v>
      </c>
      <c r="C138" s="409" t="s">
        <v>1716</v>
      </c>
      <c r="D138" s="409" t="s">
        <v>1848</v>
      </c>
      <c r="E138" s="409" t="s">
        <v>1849</v>
      </c>
      <c r="F138" s="409" t="s">
        <v>1790</v>
      </c>
      <c r="G138" s="409" t="s">
        <v>589</v>
      </c>
      <c r="H138" s="409" t="s">
        <v>1668</v>
      </c>
      <c r="I138" s="409" t="s">
        <v>1740</v>
      </c>
      <c r="J138" s="409" t="s">
        <v>1741</v>
      </c>
      <c r="K138" s="409" t="s">
        <v>1659</v>
      </c>
      <c r="L138" s="409" t="s">
        <v>1660</v>
      </c>
      <c r="M138" s="409" t="s">
        <v>1850</v>
      </c>
      <c r="N138" s="409" t="s">
        <v>1851</v>
      </c>
      <c r="O138" s="412">
        <v>4885112.16</v>
      </c>
      <c r="P138" s="413">
        <v>4885112.16</v>
      </c>
      <c r="Q138" s="414" t="str">
        <f t="shared" si="2"/>
        <v>E1</v>
      </c>
      <c r="R138" s="415">
        <f t="shared" si="3"/>
        <v>100</v>
      </c>
    </row>
    <row r="139" spans="1:18" ht="216.75" hidden="1" x14ac:dyDescent="0.25">
      <c r="A139" s="409" t="s">
        <v>1730</v>
      </c>
      <c r="B139" s="409" t="s">
        <v>1731</v>
      </c>
      <c r="C139" s="409" t="s">
        <v>1716</v>
      </c>
      <c r="D139" s="409" t="s">
        <v>1848</v>
      </c>
      <c r="E139" s="409" t="s">
        <v>1849</v>
      </c>
      <c r="F139" s="409" t="s">
        <v>1790</v>
      </c>
      <c r="G139" s="409" t="s">
        <v>589</v>
      </c>
      <c r="H139" s="409" t="s">
        <v>1668</v>
      </c>
      <c r="I139" s="409" t="s">
        <v>1799</v>
      </c>
      <c r="J139" s="409" t="s">
        <v>1800</v>
      </c>
      <c r="K139" s="409" t="s">
        <v>1655</v>
      </c>
      <c r="L139" s="409" t="s">
        <v>1656</v>
      </c>
      <c r="M139" s="409" t="s">
        <v>1850</v>
      </c>
      <c r="N139" s="409" t="s">
        <v>1851</v>
      </c>
      <c r="O139" s="412">
        <v>32556.12</v>
      </c>
      <c r="P139" s="413">
        <v>32556.12</v>
      </c>
      <c r="Q139" s="414" t="str">
        <f t="shared" si="2"/>
        <v>E1</v>
      </c>
      <c r="R139" s="415">
        <f t="shared" si="3"/>
        <v>100</v>
      </c>
    </row>
    <row r="140" spans="1:18" ht="216.75" x14ac:dyDescent="0.25">
      <c r="A140" s="409" t="s">
        <v>1730</v>
      </c>
      <c r="B140" s="409" t="s">
        <v>1731</v>
      </c>
      <c r="C140" s="409" t="s">
        <v>1716</v>
      </c>
      <c r="D140" s="409" t="s">
        <v>1848</v>
      </c>
      <c r="E140" s="409" t="s">
        <v>1849</v>
      </c>
      <c r="F140" s="409" t="s">
        <v>1790</v>
      </c>
      <c r="G140" s="409" t="s">
        <v>589</v>
      </c>
      <c r="H140" s="409" t="s">
        <v>1668</v>
      </c>
      <c r="I140" s="409" t="s">
        <v>1799</v>
      </c>
      <c r="J140" s="409" t="s">
        <v>1800</v>
      </c>
      <c r="K140" s="409" t="s">
        <v>1659</v>
      </c>
      <c r="L140" s="409" t="s">
        <v>1660</v>
      </c>
      <c r="M140" s="409" t="s">
        <v>1850</v>
      </c>
      <c r="N140" s="409" t="s">
        <v>1851</v>
      </c>
      <c r="O140" s="412">
        <v>3222926.89</v>
      </c>
      <c r="P140" s="413">
        <v>3222926.89</v>
      </c>
      <c r="Q140" s="414" t="str">
        <f t="shared" si="2"/>
        <v>E1</v>
      </c>
      <c r="R140" s="415">
        <f t="shared" si="3"/>
        <v>100</v>
      </c>
    </row>
    <row r="141" spans="1:18" ht="216.75" hidden="1" x14ac:dyDescent="0.25">
      <c r="A141" s="409" t="s">
        <v>1730</v>
      </c>
      <c r="B141" s="409" t="s">
        <v>1731</v>
      </c>
      <c r="C141" s="409" t="s">
        <v>1716</v>
      </c>
      <c r="D141" s="409" t="s">
        <v>1848</v>
      </c>
      <c r="E141" s="409" t="s">
        <v>1849</v>
      </c>
      <c r="F141" s="409" t="s">
        <v>1790</v>
      </c>
      <c r="G141" s="409" t="s">
        <v>589</v>
      </c>
      <c r="H141" s="409" t="s">
        <v>1668</v>
      </c>
      <c r="I141" s="409" t="s">
        <v>1852</v>
      </c>
      <c r="J141" s="409" t="s">
        <v>1853</v>
      </c>
      <c r="K141" s="409" t="s">
        <v>1655</v>
      </c>
      <c r="L141" s="409" t="s">
        <v>1656</v>
      </c>
      <c r="M141" s="409" t="s">
        <v>1850</v>
      </c>
      <c r="N141" s="409" t="s">
        <v>1851</v>
      </c>
      <c r="O141" s="412">
        <v>31458.85</v>
      </c>
      <c r="P141" s="413">
        <v>31458.85</v>
      </c>
      <c r="Q141" s="414" t="str">
        <f t="shared" si="2"/>
        <v>E1</v>
      </c>
      <c r="R141" s="415">
        <f t="shared" si="3"/>
        <v>100</v>
      </c>
    </row>
    <row r="142" spans="1:18" ht="216.75" x14ac:dyDescent="0.25">
      <c r="A142" s="409" t="s">
        <v>1730</v>
      </c>
      <c r="B142" s="409" t="s">
        <v>1731</v>
      </c>
      <c r="C142" s="409" t="s">
        <v>1716</v>
      </c>
      <c r="D142" s="409" t="s">
        <v>1848</v>
      </c>
      <c r="E142" s="409" t="s">
        <v>1849</v>
      </c>
      <c r="F142" s="409" t="s">
        <v>1790</v>
      </c>
      <c r="G142" s="409" t="s">
        <v>589</v>
      </c>
      <c r="H142" s="409" t="s">
        <v>1668</v>
      </c>
      <c r="I142" s="409" t="s">
        <v>1852</v>
      </c>
      <c r="J142" s="409" t="s">
        <v>1853</v>
      </c>
      <c r="K142" s="409" t="s">
        <v>1659</v>
      </c>
      <c r="L142" s="409" t="s">
        <v>1660</v>
      </c>
      <c r="M142" s="409" t="s">
        <v>1850</v>
      </c>
      <c r="N142" s="409" t="s">
        <v>1851</v>
      </c>
      <c r="O142" s="412">
        <v>3114302.42</v>
      </c>
      <c r="P142" s="413">
        <v>3114302.42</v>
      </c>
      <c r="Q142" s="414" t="str">
        <f t="shared" si="2"/>
        <v>E1</v>
      </c>
      <c r="R142" s="415">
        <f t="shared" si="3"/>
        <v>100</v>
      </c>
    </row>
    <row r="143" spans="1:18" ht="216.75" hidden="1" x14ac:dyDescent="0.25">
      <c r="A143" s="409" t="s">
        <v>1730</v>
      </c>
      <c r="B143" s="409" t="s">
        <v>1731</v>
      </c>
      <c r="C143" s="409" t="s">
        <v>1716</v>
      </c>
      <c r="D143" s="409" t="s">
        <v>1848</v>
      </c>
      <c r="E143" s="409" t="s">
        <v>1849</v>
      </c>
      <c r="F143" s="409" t="s">
        <v>1790</v>
      </c>
      <c r="G143" s="409" t="s">
        <v>589</v>
      </c>
      <c r="H143" s="409" t="s">
        <v>1668</v>
      </c>
      <c r="I143" s="409" t="s">
        <v>1666</v>
      </c>
      <c r="J143" s="409" t="s">
        <v>1667</v>
      </c>
      <c r="K143" s="409" t="s">
        <v>1655</v>
      </c>
      <c r="L143" s="409" t="s">
        <v>1656</v>
      </c>
      <c r="M143" s="409" t="s">
        <v>1850</v>
      </c>
      <c r="N143" s="409" t="s">
        <v>1851</v>
      </c>
      <c r="O143" s="412">
        <v>25231.06</v>
      </c>
      <c r="P143" s="413">
        <v>24769.4</v>
      </c>
      <c r="Q143" s="414" t="str">
        <f t="shared" si="2"/>
        <v>E1</v>
      </c>
      <c r="R143" s="415">
        <f t="shared" si="3"/>
        <v>98.170271086510041</v>
      </c>
    </row>
    <row r="144" spans="1:18" ht="216.75" x14ac:dyDescent="0.25">
      <c r="A144" s="409" t="s">
        <v>1730</v>
      </c>
      <c r="B144" s="409" t="s">
        <v>1731</v>
      </c>
      <c r="C144" s="409" t="s">
        <v>1716</v>
      </c>
      <c r="D144" s="409" t="s">
        <v>1848</v>
      </c>
      <c r="E144" s="409" t="s">
        <v>1849</v>
      </c>
      <c r="F144" s="409" t="s">
        <v>1790</v>
      </c>
      <c r="G144" s="409" t="s">
        <v>589</v>
      </c>
      <c r="H144" s="409" t="s">
        <v>1668</v>
      </c>
      <c r="I144" s="409" t="s">
        <v>1666</v>
      </c>
      <c r="J144" s="409" t="s">
        <v>1667</v>
      </c>
      <c r="K144" s="409" t="s">
        <v>1659</v>
      </c>
      <c r="L144" s="409" t="s">
        <v>1660</v>
      </c>
      <c r="M144" s="409" t="s">
        <v>1850</v>
      </c>
      <c r="N144" s="409" t="s">
        <v>1851</v>
      </c>
      <c r="O144" s="412">
        <v>2497775.5699999998</v>
      </c>
      <c r="P144" s="413">
        <v>2452072.35</v>
      </c>
      <c r="Q144" s="414" t="str">
        <f t="shared" ref="Q144:Q207" si="4">MID(D144,4,2)</f>
        <v>E1</v>
      </c>
      <c r="R144" s="415">
        <f t="shared" ref="R144:R207" si="5">P144/O144*100</f>
        <v>98.17024313357345</v>
      </c>
    </row>
    <row r="145" spans="1:18" ht="216.75" hidden="1" x14ac:dyDescent="0.25">
      <c r="A145" s="409" t="s">
        <v>1730</v>
      </c>
      <c r="B145" s="409" t="s">
        <v>1731</v>
      </c>
      <c r="C145" s="409" t="s">
        <v>1716</v>
      </c>
      <c r="D145" s="409" t="s">
        <v>1848</v>
      </c>
      <c r="E145" s="409" t="s">
        <v>1849</v>
      </c>
      <c r="F145" s="409" t="s">
        <v>1854</v>
      </c>
      <c r="G145" s="409" t="s">
        <v>1855</v>
      </c>
      <c r="H145" s="409" t="s">
        <v>1856</v>
      </c>
      <c r="I145" s="409" t="s">
        <v>1857</v>
      </c>
      <c r="J145" s="409" t="s">
        <v>1858</v>
      </c>
      <c r="K145" s="409" t="s">
        <v>1655</v>
      </c>
      <c r="L145" s="409" t="s">
        <v>1656</v>
      </c>
      <c r="M145" s="409" t="s">
        <v>1850</v>
      </c>
      <c r="N145" s="409" t="s">
        <v>1851</v>
      </c>
      <c r="O145" s="412">
        <v>15931.66</v>
      </c>
      <c r="P145" s="413">
        <v>15931.66</v>
      </c>
      <c r="Q145" s="414" t="str">
        <f t="shared" si="4"/>
        <v>E1</v>
      </c>
      <c r="R145" s="415">
        <f t="shared" si="5"/>
        <v>100</v>
      </c>
    </row>
    <row r="146" spans="1:18" ht="216.75" x14ac:dyDescent="0.25">
      <c r="A146" s="409" t="s">
        <v>1730</v>
      </c>
      <c r="B146" s="409" t="s">
        <v>1731</v>
      </c>
      <c r="C146" s="409" t="s">
        <v>1716</v>
      </c>
      <c r="D146" s="409" t="s">
        <v>1848</v>
      </c>
      <c r="E146" s="409" t="s">
        <v>1849</v>
      </c>
      <c r="F146" s="409" t="s">
        <v>1854</v>
      </c>
      <c r="G146" s="409" t="s">
        <v>1855</v>
      </c>
      <c r="H146" s="409" t="s">
        <v>1856</v>
      </c>
      <c r="I146" s="409" t="s">
        <v>1857</v>
      </c>
      <c r="J146" s="409" t="s">
        <v>1858</v>
      </c>
      <c r="K146" s="409" t="s">
        <v>1659</v>
      </c>
      <c r="L146" s="409" t="s">
        <v>1660</v>
      </c>
      <c r="M146" s="409" t="s">
        <v>1850</v>
      </c>
      <c r="N146" s="409" t="s">
        <v>1851</v>
      </c>
      <c r="O146" s="412">
        <v>1577171.65</v>
      </c>
      <c r="P146" s="413">
        <v>1577171.65</v>
      </c>
      <c r="Q146" s="414" t="str">
        <f t="shared" si="4"/>
        <v>E1</v>
      </c>
      <c r="R146" s="415">
        <f t="shared" si="5"/>
        <v>100</v>
      </c>
    </row>
    <row r="147" spans="1:18" ht="191.25" hidden="1" x14ac:dyDescent="0.25">
      <c r="A147" s="409" t="s">
        <v>1730</v>
      </c>
      <c r="B147" s="409" t="s">
        <v>1731</v>
      </c>
      <c r="C147" s="409" t="s">
        <v>1716</v>
      </c>
      <c r="D147" s="409" t="s">
        <v>1859</v>
      </c>
      <c r="E147" s="409" t="s">
        <v>1860</v>
      </c>
      <c r="F147" s="409" t="s">
        <v>1854</v>
      </c>
      <c r="G147" s="409" t="s">
        <v>1861</v>
      </c>
      <c r="H147" s="409" t="s">
        <v>1862</v>
      </c>
      <c r="I147" s="409" t="s">
        <v>1863</v>
      </c>
      <c r="J147" s="409" t="s">
        <v>1864</v>
      </c>
      <c r="K147" s="409" t="s">
        <v>1655</v>
      </c>
      <c r="L147" s="409" t="s">
        <v>1656</v>
      </c>
      <c r="M147" s="409" t="s">
        <v>1865</v>
      </c>
      <c r="N147" s="409" t="s">
        <v>1866</v>
      </c>
      <c r="O147" s="412">
        <v>71055.98</v>
      </c>
      <c r="P147" s="413">
        <v>71055.98</v>
      </c>
      <c r="Q147" s="414" t="str">
        <f t="shared" si="4"/>
        <v>E1</v>
      </c>
      <c r="R147" s="415">
        <f t="shared" si="5"/>
        <v>100</v>
      </c>
    </row>
    <row r="148" spans="1:18" ht="191.25" x14ac:dyDescent="0.25">
      <c r="A148" s="409" t="s">
        <v>1730</v>
      </c>
      <c r="B148" s="409" t="s">
        <v>1731</v>
      </c>
      <c r="C148" s="409" t="s">
        <v>1716</v>
      </c>
      <c r="D148" s="409" t="s">
        <v>1859</v>
      </c>
      <c r="E148" s="409" t="s">
        <v>1860</v>
      </c>
      <c r="F148" s="409" t="s">
        <v>1854</v>
      </c>
      <c r="G148" s="409" t="s">
        <v>1861</v>
      </c>
      <c r="H148" s="409" t="s">
        <v>1862</v>
      </c>
      <c r="I148" s="409" t="s">
        <v>1863</v>
      </c>
      <c r="J148" s="409" t="s">
        <v>1864</v>
      </c>
      <c r="K148" s="409" t="s">
        <v>1659</v>
      </c>
      <c r="L148" s="409" t="s">
        <v>1660</v>
      </c>
      <c r="M148" s="409" t="s">
        <v>1865</v>
      </c>
      <c r="N148" s="409" t="s">
        <v>1866</v>
      </c>
      <c r="O148" s="412">
        <v>7034358.2599999998</v>
      </c>
      <c r="P148" s="413">
        <v>7034358.2599999998</v>
      </c>
      <c r="Q148" s="414" t="str">
        <f t="shared" si="4"/>
        <v>E1</v>
      </c>
      <c r="R148" s="415">
        <f t="shared" si="5"/>
        <v>100</v>
      </c>
    </row>
    <row r="149" spans="1:18" ht="191.25" hidden="1" x14ac:dyDescent="0.25">
      <c r="A149" s="409" t="s">
        <v>1730</v>
      </c>
      <c r="B149" s="409" t="s">
        <v>1731</v>
      </c>
      <c r="C149" s="409" t="s">
        <v>1716</v>
      </c>
      <c r="D149" s="409" t="s">
        <v>1859</v>
      </c>
      <c r="E149" s="409" t="s">
        <v>1860</v>
      </c>
      <c r="F149" s="409" t="s">
        <v>1854</v>
      </c>
      <c r="G149" s="409" t="s">
        <v>1861</v>
      </c>
      <c r="H149" s="409" t="s">
        <v>1862</v>
      </c>
      <c r="I149" s="409" t="s">
        <v>1867</v>
      </c>
      <c r="J149" s="409" t="s">
        <v>1868</v>
      </c>
      <c r="K149" s="409" t="s">
        <v>1655</v>
      </c>
      <c r="L149" s="409" t="s">
        <v>1656</v>
      </c>
      <c r="M149" s="409" t="s">
        <v>1865</v>
      </c>
      <c r="N149" s="409" t="s">
        <v>1866</v>
      </c>
      <c r="O149" s="412">
        <v>73551.88</v>
      </c>
      <c r="P149" s="413">
        <v>73551.88</v>
      </c>
      <c r="Q149" s="414" t="str">
        <f t="shared" si="4"/>
        <v>E1</v>
      </c>
      <c r="R149" s="415">
        <f t="shared" si="5"/>
        <v>100</v>
      </c>
    </row>
    <row r="150" spans="1:18" ht="191.25" x14ac:dyDescent="0.25">
      <c r="A150" s="409" t="s">
        <v>1730</v>
      </c>
      <c r="B150" s="409" t="s">
        <v>1731</v>
      </c>
      <c r="C150" s="409" t="s">
        <v>1716</v>
      </c>
      <c r="D150" s="409" t="s">
        <v>1859</v>
      </c>
      <c r="E150" s="409" t="s">
        <v>1860</v>
      </c>
      <c r="F150" s="409" t="s">
        <v>1854</v>
      </c>
      <c r="G150" s="409" t="s">
        <v>1861</v>
      </c>
      <c r="H150" s="409" t="s">
        <v>1862</v>
      </c>
      <c r="I150" s="409" t="s">
        <v>1867</v>
      </c>
      <c r="J150" s="409" t="s">
        <v>1868</v>
      </c>
      <c r="K150" s="409" t="s">
        <v>1659</v>
      </c>
      <c r="L150" s="409" t="s">
        <v>1660</v>
      </c>
      <c r="M150" s="409" t="s">
        <v>1865</v>
      </c>
      <c r="N150" s="409" t="s">
        <v>1866</v>
      </c>
      <c r="O150" s="412">
        <v>7281447.4699999997</v>
      </c>
      <c r="P150" s="413">
        <v>7281447.4699999997</v>
      </c>
      <c r="Q150" s="414" t="str">
        <f t="shared" si="4"/>
        <v>E1</v>
      </c>
      <c r="R150" s="415">
        <f t="shared" si="5"/>
        <v>100</v>
      </c>
    </row>
    <row r="151" spans="1:18" ht="204" hidden="1" x14ac:dyDescent="0.25">
      <c r="A151" s="409" t="s">
        <v>1730</v>
      </c>
      <c r="B151" s="409" t="s">
        <v>1731</v>
      </c>
      <c r="C151" s="409" t="s">
        <v>1716</v>
      </c>
      <c r="D151" s="409" t="s">
        <v>1869</v>
      </c>
      <c r="E151" s="409" t="s">
        <v>1870</v>
      </c>
      <c r="F151" s="409" t="s">
        <v>1871</v>
      </c>
      <c r="G151" s="409" t="s">
        <v>1872</v>
      </c>
      <c r="H151" s="409" t="s">
        <v>1873</v>
      </c>
      <c r="I151" s="409" t="s">
        <v>1874</v>
      </c>
      <c r="J151" s="409" t="s">
        <v>1875</v>
      </c>
      <c r="K151" s="409" t="s">
        <v>1655</v>
      </c>
      <c r="L151" s="409" t="s">
        <v>1656</v>
      </c>
      <c r="M151" s="409" t="s">
        <v>1876</v>
      </c>
      <c r="N151" s="409" t="s">
        <v>1877</v>
      </c>
      <c r="O151" s="412">
        <v>110216.23</v>
      </c>
      <c r="P151" s="413">
        <v>110216.23</v>
      </c>
      <c r="Q151" s="414" t="str">
        <f t="shared" si="4"/>
        <v>E1</v>
      </c>
      <c r="R151" s="415">
        <f t="shared" si="5"/>
        <v>100</v>
      </c>
    </row>
    <row r="152" spans="1:18" ht="204" x14ac:dyDescent="0.25">
      <c r="A152" s="409" t="s">
        <v>1730</v>
      </c>
      <c r="B152" s="409" t="s">
        <v>1731</v>
      </c>
      <c r="C152" s="409" t="s">
        <v>1716</v>
      </c>
      <c r="D152" s="409" t="s">
        <v>1869</v>
      </c>
      <c r="E152" s="409" t="s">
        <v>1870</v>
      </c>
      <c r="F152" s="409" t="s">
        <v>1871</v>
      </c>
      <c r="G152" s="409" t="s">
        <v>1872</v>
      </c>
      <c r="H152" s="409" t="s">
        <v>1873</v>
      </c>
      <c r="I152" s="409" t="s">
        <v>1874</v>
      </c>
      <c r="J152" s="409" t="s">
        <v>1875</v>
      </c>
      <c r="K152" s="409" t="s">
        <v>1659</v>
      </c>
      <c r="L152" s="409" t="s">
        <v>1660</v>
      </c>
      <c r="M152" s="409" t="s">
        <v>1876</v>
      </c>
      <c r="N152" s="409" t="s">
        <v>1877</v>
      </c>
      <c r="O152" s="412">
        <v>10911357.77</v>
      </c>
      <c r="P152" s="413">
        <v>10911357.77</v>
      </c>
      <c r="Q152" s="414" t="str">
        <f t="shared" si="4"/>
        <v>E1</v>
      </c>
      <c r="R152" s="415">
        <f t="shared" si="5"/>
        <v>100</v>
      </c>
    </row>
    <row r="153" spans="1:18" ht="178.5" hidden="1" x14ac:dyDescent="0.25">
      <c r="A153" s="409" t="s">
        <v>1730</v>
      </c>
      <c r="B153" s="409" t="s">
        <v>1731</v>
      </c>
      <c r="C153" s="409" t="s">
        <v>1716</v>
      </c>
      <c r="D153" s="409" t="s">
        <v>1878</v>
      </c>
      <c r="E153" s="409" t="s">
        <v>1879</v>
      </c>
      <c r="F153" s="409" t="s">
        <v>1790</v>
      </c>
      <c r="G153" s="409" t="s">
        <v>589</v>
      </c>
      <c r="H153" s="409" t="s">
        <v>1668</v>
      </c>
      <c r="I153" s="409" t="s">
        <v>1740</v>
      </c>
      <c r="J153" s="409" t="s">
        <v>1741</v>
      </c>
      <c r="K153" s="409" t="s">
        <v>1655</v>
      </c>
      <c r="L153" s="409" t="s">
        <v>1656</v>
      </c>
      <c r="M153" s="409" t="s">
        <v>1880</v>
      </c>
      <c r="N153" s="409" t="s">
        <v>1881</v>
      </c>
      <c r="O153" s="412">
        <v>123709.52</v>
      </c>
      <c r="P153" s="413">
        <v>123709.52</v>
      </c>
      <c r="Q153" s="414" t="str">
        <f t="shared" si="4"/>
        <v>E2</v>
      </c>
      <c r="R153" s="415">
        <f t="shared" si="5"/>
        <v>100</v>
      </c>
    </row>
    <row r="154" spans="1:18" ht="178.5" x14ac:dyDescent="0.25">
      <c r="A154" s="409" t="s">
        <v>1730</v>
      </c>
      <c r="B154" s="409" t="s">
        <v>1731</v>
      </c>
      <c r="C154" s="409" t="s">
        <v>1716</v>
      </c>
      <c r="D154" s="409" t="s">
        <v>1878</v>
      </c>
      <c r="E154" s="409" t="s">
        <v>1879</v>
      </c>
      <c r="F154" s="409" t="s">
        <v>1790</v>
      </c>
      <c r="G154" s="409" t="s">
        <v>589</v>
      </c>
      <c r="H154" s="409" t="s">
        <v>1668</v>
      </c>
      <c r="I154" s="409" t="s">
        <v>1740</v>
      </c>
      <c r="J154" s="409" t="s">
        <v>1741</v>
      </c>
      <c r="K154" s="409" t="s">
        <v>1659</v>
      </c>
      <c r="L154" s="409" t="s">
        <v>1660</v>
      </c>
      <c r="M154" s="409" t="s">
        <v>1880</v>
      </c>
      <c r="N154" s="409" t="s">
        <v>1881</v>
      </c>
      <c r="O154" s="412">
        <v>12247243.699999999</v>
      </c>
      <c r="P154" s="413">
        <v>12247243.699999999</v>
      </c>
      <c r="Q154" s="414" t="str">
        <f t="shared" si="4"/>
        <v>E2</v>
      </c>
      <c r="R154" s="415">
        <f t="shared" si="5"/>
        <v>100</v>
      </c>
    </row>
    <row r="155" spans="1:18" ht="178.5" hidden="1" x14ac:dyDescent="0.25">
      <c r="A155" s="409" t="s">
        <v>1730</v>
      </c>
      <c r="B155" s="409" t="s">
        <v>1731</v>
      </c>
      <c r="C155" s="409" t="s">
        <v>1716</v>
      </c>
      <c r="D155" s="409" t="s">
        <v>1878</v>
      </c>
      <c r="E155" s="409" t="s">
        <v>1879</v>
      </c>
      <c r="F155" s="409" t="s">
        <v>1790</v>
      </c>
      <c r="G155" s="409" t="s">
        <v>589</v>
      </c>
      <c r="H155" s="409" t="s">
        <v>1668</v>
      </c>
      <c r="I155" s="409" t="s">
        <v>1734</v>
      </c>
      <c r="J155" s="409" t="s">
        <v>1735</v>
      </c>
      <c r="K155" s="409" t="s">
        <v>1655</v>
      </c>
      <c r="L155" s="409" t="s">
        <v>1656</v>
      </c>
      <c r="M155" s="409" t="s">
        <v>1880</v>
      </c>
      <c r="N155" s="409" t="s">
        <v>1881</v>
      </c>
      <c r="O155" s="412">
        <v>139277.76000000001</v>
      </c>
      <c r="P155" s="413">
        <v>139277.76000000001</v>
      </c>
      <c r="Q155" s="414" t="str">
        <f t="shared" si="4"/>
        <v>E2</v>
      </c>
      <c r="R155" s="415">
        <f t="shared" si="5"/>
        <v>100</v>
      </c>
    </row>
    <row r="156" spans="1:18" ht="178.5" x14ac:dyDescent="0.25">
      <c r="A156" s="409" t="s">
        <v>1730</v>
      </c>
      <c r="B156" s="409" t="s">
        <v>1731</v>
      </c>
      <c r="C156" s="409" t="s">
        <v>1716</v>
      </c>
      <c r="D156" s="409" t="s">
        <v>1878</v>
      </c>
      <c r="E156" s="409" t="s">
        <v>1879</v>
      </c>
      <c r="F156" s="409" t="s">
        <v>1790</v>
      </c>
      <c r="G156" s="409" t="s">
        <v>589</v>
      </c>
      <c r="H156" s="409" t="s">
        <v>1668</v>
      </c>
      <c r="I156" s="409" t="s">
        <v>1734</v>
      </c>
      <c r="J156" s="409" t="s">
        <v>1735</v>
      </c>
      <c r="K156" s="409" t="s">
        <v>1659</v>
      </c>
      <c r="L156" s="409" t="s">
        <v>1660</v>
      </c>
      <c r="M156" s="409" t="s">
        <v>1880</v>
      </c>
      <c r="N156" s="409" t="s">
        <v>1881</v>
      </c>
      <c r="O156" s="412">
        <v>13788497.66</v>
      </c>
      <c r="P156" s="413">
        <v>13788497.66</v>
      </c>
      <c r="Q156" s="414" t="str">
        <f t="shared" si="4"/>
        <v>E2</v>
      </c>
      <c r="R156" s="415">
        <f t="shared" si="5"/>
        <v>100</v>
      </c>
    </row>
    <row r="157" spans="1:18" ht="178.5" hidden="1" x14ac:dyDescent="0.25">
      <c r="A157" s="409" t="s">
        <v>1730</v>
      </c>
      <c r="B157" s="409" t="s">
        <v>1731</v>
      </c>
      <c r="C157" s="409" t="s">
        <v>1716</v>
      </c>
      <c r="D157" s="409" t="s">
        <v>1878</v>
      </c>
      <c r="E157" s="409" t="s">
        <v>1879</v>
      </c>
      <c r="F157" s="409" t="s">
        <v>1790</v>
      </c>
      <c r="G157" s="409" t="s">
        <v>589</v>
      </c>
      <c r="H157" s="409" t="s">
        <v>1668</v>
      </c>
      <c r="I157" s="409" t="s">
        <v>1653</v>
      </c>
      <c r="J157" s="409" t="s">
        <v>1654</v>
      </c>
      <c r="K157" s="409" t="s">
        <v>1655</v>
      </c>
      <c r="L157" s="409" t="s">
        <v>1656</v>
      </c>
      <c r="M157" s="409" t="s">
        <v>1880</v>
      </c>
      <c r="N157" s="409" t="s">
        <v>1881</v>
      </c>
      <c r="O157" s="412">
        <v>106747.71</v>
      </c>
      <c r="P157" s="413">
        <v>106747.71</v>
      </c>
      <c r="Q157" s="414" t="str">
        <f t="shared" si="4"/>
        <v>E2</v>
      </c>
      <c r="R157" s="415">
        <f t="shared" si="5"/>
        <v>100</v>
      </c>
    </row>
    <row r="158" spans="1:18" ht="178.5" x14ac:dyDescent="0.25">
      <c r="A158" s="409" t="s">
        <v>1730</v>
      </c>
      <c r="B158" s="409" t="s">
        <v>1731</v>
      </c>
      <c r="C158" s="409" t="s">
        <v>1716</v>
      </c>
      <c r="D158" s="409" t="s">
        <v>1878</v>
      </c>
      <c r="E158" s="409" t="s">
        <v>1879</v>
      </c>
      <c r="F158" s="409" t="s">
        <v>1790</v>
      </c>
      <c r="G158" s="409" t="s">
        <v>589</v>
      </c>
      <c r="H158" s="409" t="s">
        <v>1668</v>
      </c>
      <c r="I158" s="409" t="s">
        <v>1653</v>
      </c>
      <c r="J158" s="409" t="s">
        <v>1654</v>
      </c>
      <c r="K158" s="409" t="s">
        <v>1659</v>
      </c>
      <c r="L158" s="409" t="s">
        <v>1660</v>
      </c>
      <c r="M158" s="409" t="s">
        <v>1880</v>
      </c>
      <c r="N158" s="409" t="s">
        <v>1881</v>
      </c>
      <c r="O158" s="412">
        <v>10568023.24</v>
      </c>
      <c r="P158" s="413">
        <v>10568023.24</v>
      </c>
      <c r="Q158" s="414" t="str">
        <f t="shared" si="4"/>
        <v>E2</v>
      </c>
      <c r="R158" s="415">
        <f t="shared" si="5"/>
        <v>100</v>
      </c>
    </row>
    <row r="159" spans="1:18" ht="178.5" hidden="1" x14ac:dyDescent="0.25">
      <c r="A159" s="409" t="s">
        <v>1730</v>
      </c>
      <c r="B159" s="409" t="s">
        <v>1731</v>
      </c>
      <c r="C159" s="409" t="s">
        <v>1716</v>
      </c>
      <c r="D159" s="409" t="s">
        <v>1878</v>
      </c>
      <c r="E159" s="409" t="s">
        <v>1879</v>
      </c>
      <c r="F159" s="409" t="s">
        <v>1854</v>
      </c>
      <c r="G159" s="409" t="s">
        <v>1882</v>
      </c>
      <c r="H159" s="409" t="s">
        <v>1883</v>
      </c>
      <c r="I159" s="409" t="s">
        <v>1884</v>
      </c>
      <c r="J159" s="409" t="s">
        <v>1885</v>
      </c>
      <c r="K159" s="409" t="s">
        <v>1655</v>
      </c>
      <c r="L159" s="409" t="s">
        <v>1656</v>
      </c>
      <c r="M159" s="409" t="s">
        <v>1880</v>
      </c>
      <c r="N159" s="409" t="s">
        <v>1881</v>
      </c>
      <c r="O159" s="412">
        <v>50189.25</v>
      </c>
      <c r="P159" s="413">
        <v>50189.25</v>
      </c>
      <c r="Q159" s="414" t="str">
        <f t="shared" si="4"/>
        <v>E2</v>
      </c>
      <c r="R159" s="415">
        <f t="shared" si="5"/>
        <v>100</v>
      </c>
    </row>
    <row r="160" spans="1:18" ht="178.5" x14ac:dyDescent="0.25">
      <c r="A160" s="409" t="s">
        <v>1730</v>
      </c>
      <c r="B160" s="409" t="s">
        <v>1731</v>
      </c>
      <c r="C160" s="409" t="s">
        <v>1716</v>
      </c>
      <c r="D160" s="409" t="s">
        <v>1878</v>
      </c>
      <c r="E160" s="409" t="s">
        <v>1879</v>
      </c>
      <c r="F160" s="409" t="s">
        <v>1854</v>
      </c>
      <c r="G160" s="409" t="s">
        <v>1882</v>
      </c>
      <c r="H160" s="409" t="s">
        <v>1883</v>
      </c>
      <c r="I160" s="409" t="s">
        <v>1884</v>
      </c>
      <c r="J160" s="409" t="s">
        <v>1885</v>
      </c>
      <c r="K160" s="409" t="s">
        <v>1659</v>
      </c>
      <c r="L160" s="409" t="s">
        <v>1660</v>
      </c>
      <c r="M160" s="409" t="s">
        <v>1880</v>
      </c>
      <c r="N160" s="409" t="s">
        <v>1881</v>
      </c>
      <c r="O160" s="412">
        <v>4968735.4000000004</v>
      </c>
      <c r="P160" s="413">
        <v>4968735.4000000004</v>
      </c>
      <c r="Q160" s="414" t="str">
        <f t="shared" si="4"/>
        <v>E2</v>
      </c>
      <c r="R160" s="415">
        <f t="shared" si="5"/>
        <v>100</v>
      </c>
    </row>
    <row r="161" spans="1:18" ht="191.25" hidden="1" x14ac:dyDescent="0.25">
      <c r="A161" s="409" t="s">
        <v>1730</v>
      </c>
      <c r="B161" s="409" t="s">
        <v>1731</v>
      </c>
      <c r="C161" s="409" t="s">
        <v>1886</v>
      </c>
      <c r="D161" s="409" t="s">
        <v>1887</v>
      </c>
      <c r="E161" s="409" t="s">
        <v>1888</v>
      </c>
      <c r="F161" s="409" t="s">
        <v>1871</v>
      </c>
      <c r="G161" s="409" t="s">
        <v>1889</v>
      </c>
      <c r="H161" s="409" t="s">
        <v>1890</v>
      </c>
      <c r="I161" s="409" t="s">
        <v>1874</v>
      </c>
      <c r="J161" s="409" t="s">
        <v>1875</v>
      </c>
      <c r="K161" s="409" t="s">
        <v>1655</v>
      </c>
      <c r="L161" s="409" t="s">
        <v>1656</v>
      </c>
      <c r="M161" s="409" t="s">
        <v>1891</v>
      </c>
      <c r="N161" s="409" t="s">
        <v>1892</v>
      </c>
      <c r="O161" s="412">
        <v>140280.81</v>
      </c>
      <c r="P161" s="413">
        <v>140280.81</v>
      </c>
      <c r="Q161" s="414" t="str">
        <f t="shared" si="4"/>
        <v>E2</v>
      </c>
      <c r="R161" s="415">
        <f t="shared" si="5"/>
        <v>100</v>
      </c>
    </row>
    <row r="162" spans="1:18" ht="191.25" x14ac:dyDescent="0.25">
      <c r="A162" s="409" t="s">
        <v>1730</v>
      </c>
      <c r="B162" s="409" t="s">
        <v>1731</v>
      </c>
      <c r="C162" s="409" t="s">
        <v>1886</v>
      </c>
      <c r="D162" s="409" t="s">
        <v>1887</v>
      </c>
      <c r="E162" s="409" t="s">
        <v>1888</v>
      </c>
      <c r="F162" s="409" t="s">
        <v>1871</v>
      </c>
      <c r="G162" s="409" t="s">
        <v>1889</v>
      </c>
      <c r="H162" s="409" t="s">
        <v>1890</v>
      </c>
      <c r="I162" s="409" t="s">
        <v>1874</v>
      </c>
      <c r="J162" s="409" t="s">
        <v>1875</v>
      </c>
      <c r="K162" s="409" t="s">
        <v>1659</v>
      </c>
      <c r="L162" s="409" t="s">
        <v>1660</v>
      </c>
      <c r="M162" s="409" t="s">
        <v>1891</v>
      </c>
      <c r="N162" s="409" t="s">
        <v>1892</v>
      </c>
      <c r="O162" s="412">
        <v>13887800</v>
      </c>
      <c r="P162" s="413">
        <v>13887800</v>
      </c>
      <c r="Q162" s="414" t="str">
        <f t="shared" si="4"/>
        <v>E2</v>
      </c>
      <c r="R162" s="415">
        <f t="shared" si="5"/>
        <v>100</v>
      </c>
    </row>
    <row r="163" spans="1:18" ht="153" hidden="1" x14ac:dyDescent="0.25">
      <c r="A163" s="409" t="s">
        <v>1730</v>
      </c>
      <c r="B163" s="409" t="s">
        <v>1731</v>
      </c>
      <c r="C163" s="409" t="s">
        <v>1886</v>
      </c>
      <c r="D163" s="409" t="s">
        <v>1893</v>
      </c>
      <c r="E163" s="409" t="s">
        <v>1894</v>
      </c>
      <c r="F163" s="409" t="s">
        <v>1854</v>
      </c>
      <c r="G163" s="409" t="s">
        <v>1895</v>
      </c>
      <c r="H163" s="409" t="s">
        <v>1896</v>
      </c>
      <c r="I163" s="409" t="s">
        <v>1897</v>
      </c>
      <c r="J163" s="409" t="s">
        <v>1898</v>
      </c>
      <c r="K163" s="409" t="s">
        <v>1655</v>
      </c>
      <c r="L163" s="409" t="s">
        <v>1656</v>
      </c>
      <c r="M163" s="409" t="s">
        <v>1899</v>
      </c>
      <c r="N163" s="409" t="s">
        <v>1900</v>
      </c>
      <c r="O163" s="412">
        <v>116990</v>
      </c>
      <c r="P163" s="413">
        <v>116990</v>
      </c>
      <c r="Q163" s="414" t="str">
        <f t="shared" si="4"/>
        <v>E4</v>
      </c>
      <c r="R163" s="415">
        <f t="shared" si="5"/>
        <v>100</v>
      </c>
    </row>
    <row r="164" spans="1:18" ht="153" x14ac:dyDescent="0.25">
      <c r="A164" s="409" t="s">
        <v>1730</v>
      </c>
      <c r="B164" s="409" t="s">
        <v>1731</v>
      </c>
      <c r="C164" s="409" t="s">
        <v>1886</v>
      </c>
      <c r="D164" s="409" t="s">
        <v>1893</v>
      </c>
      <c r="E164" s="409" t="s">
        <v>1894</v>
      </c>
      <c r="F164" s="409" t="s">
        <v>1854</v>
      </c>
      <c r="G164" s="409" t="s">
        <v>1895</v>
      </c>
      <c r="H164" s="409" t="s">
        <v>1896</v>
      </c>
      <c r="I164" s="409" t="s">
        <v>1897</v>
      </c>
      <c r="J164" s="409" t="s">
        <v>1898</v>
      </c>
      <c r="K164" s="409" t="s">
        <v>1659</v>
      </c>
      <c r="L164" s="409" t="s">
        <v>1660</v>
      </c>
      <c r="M164" s="409" t="s">
        <v>1899</v>
      </c>
      <c r="N164" s="409" t="s">
        <v>1900</v>
      </c>
      <c r="O164" s="412">
        <v>11581700</v>
      </c>
      <c r="P164" s="413">
        <v>11581700</v>
      </c>
      <c r="Q164" s="414" t="str">
        <f t="shared" si="4"/>
        <v>E4</v>
      </c>
      <c r="R164" s="415">
        <f t="shared" si="5"/>
        <v>100</v>
      </c>
    </row>
    <row r="165" spans="1:18" ht="191.25" hidden="1" x14ac:dyDescent="0.25">
      <c r="A165" s="409" t="s">
        <v>1730</v>
      </c>
      <c r="B165" s="409" t="s">
        <v>1731</v>
      </c>
      <c r="C165" s="409" t="s">
        <v>1901</v>
      </c>
      <c r="D165" s="409" t="s">
        <v>1902</v>
      </c>
      <c r="E165" s="409" t="s">
        <v>1903</v>
      </c>
      <c r="F165" s="409" t="s">
        <v>1871</v>
      </c>
      <c r="G165" s="409" t="s">
        <v>1904</v>
      </c>
      <c r="H165" s="409" t="s">
        <v>1905</v>
      </c>
      <c r="I165" s="409" t="s">
        <v>1906</v>
      </c>
      <c r="J165" s="409" t="s">
        <v>1907</v>
      </c>
      <c r="K165" s="409" t="s">
        <v>1655</v>
      </c>
      <c r="L165" s="409" t="s">
        <v>1656</v>
      </c>
      <c r="M165" s="409" t="s">
        <v>589</v>
      </c>
      <c r="N165" s="409" t="s">
        <v>1668</v>
      </c>
      <c r="O165" s="412">
        <v>2277650</v>
      </c>
      <c r="P165" s="413">
        <v>2277650</v>
      </c>
      <c r="Q165" s="414" t="str">
        <f t="shared" si="4"/>
        <v>E6</v>
      </c>
      <c r="R165" s="415">
        <f t="shared" si="5"/>
        <v>100</v>
      </c>
    </row>
    <row r="166" spans="1:18" ht="216.75" hidden="1" x14ac:dyDescent="0.25">
      <c r="A166" s="409" t="s">
        <v>1730</v>
      </c>
      <c r="B166" s="409" t="s">
        <v>1731</v>
      </c>
      <c r="C166" s="409" t="s">
        <v>1908</v>
      </c>
      <c r="D166" s="409" t="s">
        <v>1909</v>
      </c>
      <c r="E166" s="409" t="s">
        <v>1910</v>
      </c>
      <c r="F166" s="409" t="s">
        <v>1911</v>
      </c>
      <c r="G166" s="409" t="s">
        <v>589</v>
      </c>
      <c r="H166" s="409" t="s">
        <v>1668</v>
      </c>
      <c r="I166" s="409" t="s">
        <v>589</v>
      </c>
      <c r="J166" s="409"/>
      <c r="K166" s="409" t="s">
        <v>1655</v>
      </c>
      <c r="L166" s="409" t="s">
        <v>1656</v>
      </c>
      <c r="M166" s="409" t="s">
        <v>589</v>
      </c>
      <c r="N166" s="409" t="s">
        <v>1668</v>
      </c>
      <c r="O166" s="412">
        <v>200000</v>
      </c>
      <c r="P166" s="413">
        <v>200000</v>
      </c>
      <c r="Q166" s="414" t="str">
        <f t="shared" si="4"/>
        <v>E6</v>
      </c>
      <c r="R166" s="415">
        <f t="shared" si="5"/>
        <v>100</v>
      </c>
    </row>
    <row r="167" spans="1:18" ht="216.75" hidden="1" x14ac:dyDescent="0.25">
      <c r="A167" s="409" t="s">
        <v>1730</v>
      </c>
      <c r="B167" s="409" t="s">
        <v>1731</v>
      </c>
      <c r="C167" s="409" t="s">
        <v>1908</v>
      </c>
      <c r="D167" s="409" t="s">
        <v>1909</v>
      </c>
      <c r="E167" s="409" t="s">
        <v>1910</v>
      </c>
      <c r="F167" s="409" t="s">
        <v>1854</v>
      </c>
      <c r="G167" s="409" t="s">
        <v>1904</v>
      </c>
      <c r="H167" s="409" t="s">
        <v>1905</v>
      </c>
      <c r="I167" s="409" t="s">
        <v>1912</v>
      </c>
      <c r="J167" s="409" t="s">
        <v>1913</v>
      </c>
      <c r="K167" s="409" t="s">
        <v>1655</v>
      </c>
      <c r="L167" s="409" t="s">
        <v>1656</v>
      </c>
      <c r="M167" s="409" t="s">
        <v>589</v>
      </c>
      <c r="N167" s="409" t="s">
        <v>1668</v>
      </c>
      <c r="O167" s="412">
        <v>3344620</v>
      </c>
      <c r="P167" s="413">
        <v>3337699.35</v>
      </c>
      <c r="Q167" s="414" t="str">
        <f t="shared" si="4"/>
        <v>E6</v>
      </c>
      <c r="R167" s="415">
        <f t="shared" si="5"/>
        <v>99.793081127302955</v>
      </c>
    </row>
    <row r="168" spans="1:18" ht="216.75" hidden="1" x14ac:dyDescent="0.25">
      <c r="A168" s="409" t="s">
        <v>1730</v>
      </c>
      <c r="B168" s="409" t="s">
        <v>1731</v>
      </c>
      <c r="C168" s="409" t="s">
        <v>1908</v>
      </c>
      <c r="D168" s="409" t="s">
        <v>1909</v>
      </c>
      <c r="E168" s="409" t="s">
        <v>1910</v>
      </c>
      <c r="F168" s="409" t="s">
        <v>1854</v>
      </c>
      <c r="G168" s="409" t="s">
        <v>1904</v>
      </c>
      <c r="H168" s="409" t="s">
        <v>1905</v>
      </c>
      <c r="I168" s="409" t="s">
        <v>1897</v>
      </c>
      <c r="J168" s="409" t="s">
        <v>1898</v>
      </c>
      <c r="K168" s="409" t="s">
        <v>1655</v>
      </c>
      <c r="L168" s="409" t="s">
        <v>1656</v>
      </c>
      <c r="M168" s="409" t="s">
        <v>589</v>
      </c>
      <c r="N168" s="409" t="s">
        <v>1668</v>
      </c>
      <c r="O168" s="412">
        <v>200000</v>
      </c>
      <c r="P168" s="413">
        <v>200000</v>
      </c>
      <c r="Q168" s="414" t="str">
        <f t="shared" si="4"/>
        <v>E6</v>
      </c>
      <c r="R168" s="415">
        <f t="shared" si="5"/>
        <v>100</v>
      </c>
    </row>
    <row r="169" spans="1:18" ht="216.75" hidden="1" x14ac:dyDescent="0.25">
      <c r="A169" s="409" t="s">
        <v>1730</v>
      </c>
      <c r="B169" s="409" t="s">
        <v>1731</v>
      </c>
      <c r="C169" s="409" t="s">
        <v>1908</v>
      </c>
      <c r="D169" s="409" t="s">
        <v>1909</v>
      </c>
      <c r="E169" s="409" t="s">
        <v>1910</v>
      </c>
      <c r="F169" s="409" t="s">
        <v>1871</v>
      </c>
      <c r="G169" s="409" t="s">
        <v>1904</v>
      </c>
      <c r="H169" s="409" t="s">
        <v>1905</v>
      </c>
      <c r="I169" s="409" t="s">
        <v>1914</v>
      </c>
      <c r="J169" s="409" t="s">
        <v>1915</v>
      </c>
      <c r="K169" s="409" t="s">
        <v>1655</v>
      </c>
      <c r="L169" s="409" t="s">
        <v>1656</v>
      </c>
      <c r="M169" s="409" t="s">
        <v>589</v>
      </c>
      <c r="N169" s="409" t="s">
        <v>1668</v>
      </c>
      <c r="O169" s="412">
        <v>1093424.18</v>
      </c>
      <c r="P169" s="413">
        <v>1093424.18</v>
      </c>
      <c r="Q169" s="414" t="str">
        <f t="shared" si="4"/>
        <v>E6</v>
      </c>
      <c r="R169" s="415">
        <f t="shared" si="5"/>
        <v>100</v>
      </c>
    </row>
    <row r="170" spans="1:18" ht="216.75" hidden="1" x14ac:dyDescent="0.25">
      <c r="A170" s="409" t="s">
        <v>1730</v>
      </c>
      <c r="B170" s="409" t="s">
        <v>1731</v>
      </c>
      <c r="C170" s="409" t="s">
        <v>1908</v>
      </c>
      <c r="D170" s="409" t="s">
        <v>1909</v>
      </c>
      <c r="E170" s="409" t="s">
        <v>1910</v>
      </c>
      <c r="F170" s="409" t="s">
        <v>1871</v>
      </c>
      <c r="G170" s="409" t="s">
        <v>1904</v>
      </c>
      <c r="H170" s="409" t="s">
        <v>1905</v>
      </c>
      <c r="I170" s="409" t="s">
        <v>1906</v>
      </c>
      <c r="J170" s="409" t="s">
        <v>1907</v>
      </c>
      <c r="K170" s="409" t="s">
        <v>1655</v>
      </c>
      <c r="L170" s="409" t="s">
        <v>1656</v>
      </c>
      <c r="M170" s="409" t="s">
        <v>589</v>
      </c>
      <c r="N170" s="409" t="s">
        <v>1668</v>
      </c>
      <c r="O170" s="412">
        <v>250000</v>
      </c>
      <c r="P170" s="413">
        <v>250000</v>
      </c>
      <c r="Q170" s="414" t="str">
        <f t="shared" si="4"/>
        <v>E6</v>
      </c>
      <c r="R170" s="415">
        <f t="shared" si="5"/>
        <v>100</v>
      </c>
    </row>
    <row r="171" spans="1:18" ht="178.5" hidden="1" x14ac:dyDescent="0.25">
      <c r="A171" s="409" t="s">
        <v>1730</v>
      </c>
      <c r="B171" s="409" t="s">
        <v>1731</v>
      </c>
      <c r="C171" s="409" t="s">
        <v>1908</v>
      </c>
      <c r="D171" s="409" t="s">
        <v>1916</v>
      </c>
      <c r="E171" s="409" t="s">
        <v>1917</v>
      </c>
      <c r="F171" s="409" t="s">
        <v>1790</v>
      </c>
      <c r="G171" s="409" t="s">
        <v>589</v>
      </c>
      <c r="H171" s="409" t="s">
        <v>1668</v>
      </c>
      <c r="I171" s="409" t="s">
        <v>1740</v>
      </c>
      <c r="J171" s="409" t="s">
        <v>1741</v>
      </c>
      <c r="K171" s="409" t="s">
        <v>1655</v>
      </c>
      <c r="L171" s="409" t="s">
        <v>1656</v>
      </c>
      <c r="M171" s="409" t="s">
        <v>1918</v>
      </c>
      <c r="N171" s="409" t="s">
        <v>1919</v>
      </c>
      <c r="O171" s="412">
        <v>160452.17000000001</v>
      </c>
      <c r="P171" s="413">
        <v>160452.17000000001</v>
      </c>
      <c r="Q171" s="414" t="str">
        <f t="shared" si="4"/>
        <v>E4</v>
      </c>
      <c r="R171" s="415">
        <f t="shared" si="5"/>
        <v>100</v>
      </c>
    </row>
    <row r="172" spans="1:18" ht="178.5" x14ac:dyDescent="0.25">
      <c r="A172" s="409" t="s">
        <v>1730</v>
      </c>
      <c r="B172" s="409" t="s">
        <v>1731</v>
      </c>
      <c r="C172" s="409" t="s">
        <v>1908</v>
      </c>
      <c r="D172" s="409" t="s">
        <v>1916</v>
      </c>
      <c r="E172" s="409" t="s">
        <v>1917</v>
      </c>
      <c r="F172" s="409" t="s">
        <v>1790</v>
      </c>
      <c r="G172" s="409" t="s">
        <v>589</v>
      </c>
      <c r="H172" s="409" t="s">
        <v>1668</v>
      </c>
      <c r="I172" s="409" t="s">
        <v>1740</v>
      </c>
      <c r="J172" s="409" t="s">
        <v>1741</v>
      </c>
      <c r="K172" s="409" t="s">
        <v>1659</v>
      </c>
      <c r="L172" s="409" t="s">
        <v>1660</v>
      </c>
      <c r="M172" s="409" t="s">
        <v>1918</v>
      </c>
      <c r="N172" s="409" t="s">
        <v>1919</v>
      </c>
      <c r="O172" s="412">
        <v>15884669.33</v>
      </c>
      <c r="P172" s="413">
        <v>15884669.33</v>
      </c>
      <c r="Q172" s="414" t="str">
        <f t="shared" si="4"/>
        <v>E4</v>
      </c>
      <c r="R172" s="415">
        <f t="shared" si="5"/>
        <v>100</v>
      </c>
    </row>
    <row r="173" spans="1:18" ht="178.5" hidden="1" x14ac:dyDescent="0.25">
      <c r="A173" s="409" t="s">
        <v>1730</v>
      </c>
      <c r="B173" s="409" t="s">
        <v>1731</v>
      </c>
      <c r="C173" s="409" t="s">
        <v>1908</v>
      </c>
      <c r="D173" s="409" t="s">
        <v>1916</v>
      </c>
      <c r="E173" s="409" t="s">
        <v>1917</v>
      </c>
      <c r="F173" s="409" t="s">
        <v>1790</v>
      </c>
      <c r="G173" s="409" t="s">
        <v>589</v>
      </c>
      <c r="H173" s="409" t="s">
        <v>1668</v>
      </c>
      <c r="I173" s="409" t="s">
        <v>1799</v>
      </c>
      <c r="J173" s="409" t="s">
        <v>1800</v>
      </c>
      <c r="K173" s="409" t="s">
        <v>1655</v>
      </c>
      <c r="L173" s="409" t="s">
        <v>1656</v>
      </c>
      <c r="M173" s="409" t="s">
        <v>1918</v>
      </c>
      <c r="N173" s="409" t="s">
        <v>1919</v>
      </c>
      <c r="O173" s="412">
        <v>30736.1</v>
      </c>
      <c r="P173" s="413">
        <v>30736.1</v>
      </c>
      <c r="Q173" s="414" t="str">
        <f t="shared" si="4"/>
        <v>E4</v>
      </c>
      <c r="R173" s="415">
        <f t="shared" si="5"/>
        <v>100</v>
      </c>
    </row>
    <row r="174" spans="1:18" ht="178.5" x14ac:dyDescent="0.25">
      <c r="A174" s="409" t="s">
        <v>1730</v>
      </c>
      <c r="B174" s="409" t="s">
        <v>1731</v>
      </c>
      <c r="C174" s="409" t="s">
        <v>1908</v>
      </c>
      <c r="D174" s="409" t="s">
        <v>1916</v>
      </c>
      <c r="E174" s="409" t="s">
        <v>1917</v>
      </c>
      <c r="F174" s="409" t="s">
        <v>1790</v>
      </c>
      <c r="G174" s="409" t="s">
        <v>589</v>
      </c>
      <c r="H174" s="409" t="s">
        <v>1668</v>
      </c>
      <c r="I174" s="409" t="s">
        <v>1799</v>
      </c>
      <c r="J174" s="409" t="s">
        <v>1800</v>
      </c>
      <c r="K174" s="409" t="s">
        <v>1659</v>
      </c>
      <c r="L174" s="409" t="s">
        <v>1660</v>
      </c>
      <c r="M174" s="409" t="s">
        <v>1918</v>
      </c>
      <c r="N174" s="409" t="s">
        <v>1919</v>
      </c>
      <c r="O174" s="412">
        <v>3042855.4</v>
      </c>
      <c r="P174" s="413">
        <v>3042855.4</v>
      </c>
      <c r="Q174" s="414" t="str">
        <f t="shared" si="4"/>
        <v>E4</v>
      </c>
      <c r="R174" s="415">
        <f t="shared" si="5"/>
        <v>100</v>
      </c>
    </row>
    <row r="175" spans="1:18" ht="178.5" hidden="1" x14ac:dyDescent="0.25">
      <c r="A175" s="409" t="s">
        <v>1730</v>
      </c>
      <c r="B175" s="409" t="s">
        <v>1731</v>
      </c>
      <c r="C175" s="409" t="s">
        <v>1908</v>
      </c>
      <c r="D175" s="409" t="s">
        <v>1916</v>
      </c>
      <c r="E175" s="409" t="s">
        <v>1917</v>
      </c>
      <c r="F175" s="409" t="s">
        <v>1790</v>
      </c>
      <c r="G175" s="409" t="s">
        <v>589</v>
      </c>
      <c r="H175" s="409" t="s">
        <v>1668</v>
      </c>
      <c r="I175" s="409" t="s">
        <v>1852</v>
      </c>
      <c r="J175" s="409" t="s">
        <v>1853</v>
      </c>
      <c r="K175" s="409" t="s">
        <v>1655</v>
      </c>
      <c r="L175" s="409" t="s">
        <v>1656</v>
      </c>
      <c r="M175" s="409" t="s">
        <v>1918</v>
      </c>
      <c r="N175" s="409" t="s">
        <v>1919</v>
      </c>
      <c r="O175" s="412">
        <v>30748.75</v>
      </c>
      <c r="P175" s="413">
        <v>30748.75</v>
      </c>
      <c r="Q175" s="414" t="str">
        <f t="shared" si="4"/>
        <v>E4</v>
      </c>
      <c r="R175" s="415">
        <f t="shared" si="5"/>
        <v>100</v>
      </c>
    </row>
    <row r="176" spans="1:18" ht="178.5" x14ac:dyDescent="0.25">
      <c r="A176" s="409" t="s">
        <v>1730</v>
      </c>
      <c r="B176" s="409" t="s">
        <v>1731</v>
      </c>
      <c r="C176" s="409" t="s">
        <v>1908</v>
      </c>
      <c r="D176" s="409" t="s">
        <v>1916</v>
      </c>
      <c r="E176" s="409" t="s">
        <v>1917</v>
      </c>
      <c r="F176" s="409" t="s">
        <v>1790</v>
      </c>
      <c r="G176" s="409" t="s">
        <v>589</v>
      </c>
      <c r="H176" s="409" t="s">
        <v>1668</v>
      </c>
      <c r="I176" s="409" t="s">
        <v>1852</v>
      </c>
      <c r="J176" s="409" t="s">
        <v>1853</v>
      </c>
      <c r="K176" s="409" t="s">
        <v>1659</v>
      </c>
      <c r="L176" s="409" t="s">
        <v>1660</v>
      </c>
      <c r="M176" s="409" t="s">
        <v>1918</v>
      </c>
      <c r="N176" s="409" t="s">
        <v>1919</v>
      </c>
      <c r="O176" s="412">
        <v>3044107.91</v>
      </c>
      <c r="P176" s="413">
        <v>3044107.91</v>
      </c>
      <c r="Q176" s="414" t="str">
        <f t="shared" si="4"/>
        <v>E4</v>
      </c>
      <c r="R176" s="415">
        <f t="shared" si="5"/>
        <v>100</v>
      </c>
    </row>
    <row r="177" spans="1:18" ht="178.5" hidden="1" x14ac:dyDescent="0.25">
      <c r="A177" s="409" t="s">
        <v>1730</v>
      </c>
      <c r="B177" s="409" t="s">
        <v>1731</v>
      </c>
      <c r="C177" s="409" t="s">
        <v>1908</v>
      </c>
      <c r="D177" s="409" t="s">
        <v>1916</v>
      </c>
      <c r="E177" s="409" t="s">
        <v>1917</v>
      </c>
      <c r="F177" s="409" t="s">
        <v>1790</v>
      </c>
      <c r="G177" s="409" t="s">
        <v>589</v>
      </c>
      <c r="H177" s="409" t="s">
        <v>1668</v>
      </c>
      <c r="I177" s="409" t="s">
        <v>1920</v>
      </c>
      <c r="J177" s="409" t="s">
        <v>1921</v>
      </c>
      <c r="K177" s="409" t="s">
        <v>1655</v>
      </c>
      <c r="L177" s="409" t="s">
        <v>1656</v>
      </c>
      <c r="M177" s="409" t="s">
        <v>1918</v>
      </c>
      <c r="N177" s="409" t="s">
        <v>1919</v>
      </c>
      <c r="O177" s="412">
        <v>47030.51</v>
      </c>
      <c r="P177" s="413">
        <v>47030.38</v>
      </c>
      <c r="Q177" s="414" t="str">
        <f t="shared" si="4"/>
        <v>E4</v>
      </c>
      <c r="R177" s="415">
        <f t="shared" si="5"/>
        <v>99.999723583690653</v>
      </c>
    </row>
    <row r="178" spans="1:18" ht="178.5" x14ac:dyDescent="0.25">
      <c r="A178" s="409" t="s">
        <v>1730</v>
      </c>
      <c r="B178" s="409" t="s">
        <v>1731</v>
      </c>
      <c r="C178" s="409" t="s">
        <v>1908</v>
      </c>
      <c r="D178" s="409" t="s">
        <v>1916</v>
      </c>
      <c r="E178" s="409" t="s">
        <v>1917</v>
      </c>
      <c r="F178" s="409" t="s">
        <v>1790</v>
      </c>
      <c r="G178" s="409" t="s">
        <v>589</v>
      </c>
      <c r="H178" s="409" t="s">
        <v>1668</v>
      </c>
      <c r="I178" s="409" t="s">
        <v>1920</v>
      </c>
      <c r="J178" s="409" t="s">
        <v>1921</v>
      </c>
      <c r="K178" s="409" t="s">
        <v>1659</v>
      </c>
      <c r="L178" s="409" t="s">
        <v>1660</v>
      </c>
      <c r="M178" s="409" t="s">
        <v>1918</v>
      </c>
      <c r="N178" s="409" t="s">
        <v>1919</v>
      </c>
      <c r="O178" s="412">
        <v>4655992.6900000004</v>
      </c>
      <c r="P178" s="413">
        <v>4655992.32</v>
      </c>
      <c r="Q178" s="414" t="str">
        <f t="shared" si="4"/>
        <v>E4</v>
      </c>
      <c r="R178" s="415">
        <f t="shared" si="5"/>
        <v>99.999992053252129</v>
      </c>
    </row>
    <row r="179" spans="1:18" ht="178.5" hidden="1" x14ac:dyDescent="0.25">
      <c r="A179" s="409" t="s">
        <v>1730</v>
      </c>
      <c r="B179" s="409" t="s">
        <v>1731</v>
      </c>
      <c r="C179" s="409" t="s">
        <v>1908</v>
      </c>
      <c r="D179" s="409" t="s">
        <v>1916</v>
      </c>
      <c r="E179" s="409" t="s">
        <v>1917</v>
      </c>
      <c r="F179" s="409" t="s">
        <v>1790</v>
      </c>
      <c r="G179" s="409" t="s">
        <v>589</v>
      </c>
      <c r="H179" s="409" t="s">
        <v>1668</v>
      </c>
      <c r="I179" s="409" t="s">
        <v>1922</v>
      </c>
      <c r="J179" s="409" t="s">
        <v>1923</v>
      </c>
      <c r="K179" s="409" t="s">
        <v>1655</v>
      </c>
      <c r="L179" s="409" t="s">
        <v>1656</v>
      </c>
      <c r="M179" s="409" t="s">
        <v>1918</v>
      </c>
      <c r="N179" s="409" t="s">
        <v>1919</v>
      </c>
      <c r="O179" s="412">
        <v>34818.33</v>
      </c>
      <c r="P179" s="413">
        <v>34810.43</v>
      </c>
      <c r="Q179" s="414" t="str">
        <f t="shared" si="4"/>
        <v>E4</v>
      </c>
      <c r="R179" s="415">
        <f t="shared" si="5"/>
        <v>99.977310801523217</v>
      </c>
    </row>
    <row r="180" spans="1:18" ht="178.5" x14ac:dyDescent="0.25">
      <c r="A180" s="409" t="s">
        <v>1730</v>
      </c>
      <c r="B180" s="409" t="s">
        <v>1731</v>
      </c>
      <c r="C180" s="409" t="s">
        <v>1908</v>
      </c>
      <c r="D180" s="409" t="s">
        <v>1916</v>
      </c>
      <c r="E180" s="409" t="s">
        <v>1917</v>
      </c>
      <c r="F180" s="409" t="s">
        <v>1790</v>
      </c>
      <c r="G180" s="409" t="s">
        <v>589</v>
      </c>
      <c r="H180" s="409" t="s">
        <v>1668</v>
      </c>
      <c r="I180" s="409" t="s">
        <v>1922</v>
      </c>
      <c r="J180" s="409" t="s">
        <v>1923</v>
      </c>
      <c r="K180" s="409" t="s">
        <v>1659</v>
      </c>
      <c r="L180" s="409" t="s">
        <v>1660</v>
      </c>
      <c r="M180" s="409" t="s">
        <v>1918</v>
      </c>
      <c r="N180" s="409" t="s">
        <v>1919</v>
      </c>
      <c r="O180" s="412">
        <v>3446994.2</v>
      </c>
      <c r="P180" s="413">
        <v>3446210.11</v>
      </c>
      <c r="Q180" s="414" t="str">
        <f t="shared" si="4"/>
        <v>E4</v>
      </c>
      <c r="R180" s="415">
        <f t="shared" si="5"/>
        <v>99.977252935325495</v>
      </c>
    </row>
    <row r="181" spans="1:18" ht="178.5" hidden="1" x14ac:dyDescent="0.25">
      <c r="A181" s="409" t="s">
        <v>1730</v>
      </c>
      <c r="B181" s="409" t="s">
        <v>1731</v>
      </c>
      <c r="C181" s="409" t="s">
        <v>1908</v>
      </c>
      <c r="D181" s="409" t="s">
        <v>1916</v>
      </c>
      <c r="E181" s="409" t="s">
        <v>1917</v>
      </c>
      <c r="F181" s="409" t="s">
        <v>1790</v>
      </c>
      <c r="G181" s="409" t="s">
        <v>589</v>
      </c>
      <c r="H181" s="409" t="s">
        <v>1668</v>
      </c>
      <c r="I181" s="409" t="s">
        <v>1682</v>
      </c>
      <c r="J181" s="409" t="s">
        <v>1683</v>
      </c>
      <c r="K181" s="409" t="s">
        <v>1655</v>
      </c>
      <c r="L181" s="409" t="s">
        <v>1656</v>
      </c>
      <c r="M181" s="409" t="s">
        <v>1918</v>
      </c>
      <c r="N181" s="409" t="s">
        <v>1919</v>
      </c>
      <c r="O181" s="412">
        <v>8141.17</v>
      </c>
      <c r="P181" s="413">
        <v>8141.17</v>
      </c>
      <c r="Q181" s="414" t="str">
        <f t="shared" si="4"/>
        <v>E4</v>
      </c>
      <c r="R181" s="415">
        <f t="shared" si="5"/>
        <v>100</v>
      </c>
    </row>
    <row r="182" spans="1:18" ht="178.5" x14ac:dyDescent="0.25">
      <c r="A182" s="409" t="s">
        <v>1730</v>
      </c>
      <c r="B182" s="409" t="s">
        <v>1731</v>
      </c>
      <c r="C182" s="409" t="s">
        <v>1908</v>
      </c>
      <c r="D182" s="409" t="s">
        <v>1916</v>
      </c>
      <c r="E182" s="409" t="s">
        <v>1917</v>
      </c>
      <c r="F182" s="409" t="s">
        <v>1790</v>
      </c>
      <c r="G182" s="409" t="s">
        <v>589</v>
      </c>
      <c r="H182" s="409" t="s">
        <v>1668</v>
      </c>
      <c r="I182" s="409" t="s">
        <v>1682</v>
      </c>
      <c r="J182" s="409" t="s">
        <v>1683</v>
      </c>
      <c r="K182" s="409" t="s">
        <v>1659</v>
      </c>
      <c r="L182" s="409" t="s">
        <v>1660</v>
      </c>
      <c r="M182" s="409" t="s">
        <v>1918</v>
      </c>
      <c r="N182" s="409" t="s">
        <v>1919</v>
      </c>
      <c r="O182" s="412">
        <v>805971.26</v>
      </c>
      <c r="P182" s="413">
        <v>805971.26</v>
      </c>
      <c r="Q182" s="414" t="str">
        <f t="shared" si="4"/>
        <v>E4</v>
      </c>
      <c r="R182" s="415">
        <f t="shared" si="5"/>
        <v>100</v>
      </c>
    </row>
    <row r="183" spans="1:18" ht="178.5" hidden="1" x14ac:dyDescent="0.25">
      <c r="A183" s="409" t="s">
        <v>1730</v>
      </c>
      <c r="B183" s="409" t="s">
        <v>1731</v>
      </c>
      <c r="C183" s="409" t="s">
        <v>1908</v>
      </c>
      <c r="D183" s="409" t="s">
        <v>1916</v>
      </c>
      <c r="E183" s="409" t="s">
        <v>1917</v>
      </c>
      <c r="F183" s="409" t="s">
        <v>1790</v>
      </c>
      <c r="G183" s="409" t="s">
        <v>589</v>
      </c>
      <c r="H183" s="409" t="s">
        <v>1668</v>
      </c>
      <c r="I183" s="409" t="s">
        <v>1734</v>
      </c>
      <c r="J183" s="409" t="s">
        <v>1735</v>
      </c>
      <c r="K183" s="409" t="s">
        <v>1655</v>
      </c>
      <c r="L183" s="409" t="s">
        <v>1656</v>
      </c>
      <c r="M183" s="409" t="s">
        <v>1918</v>
      </c>
      <c r="N183" s="409" t="s">
        <v>1919</v>
      </c>
      <c r="O183" s="412">
        <v>64862.23</v>
      </c>
      <c r="P183" s="413">
        <v>64862.09</v>
      </c>
      <c r="Q183" s="414" t="str">
        <f t="shared" si="4"/>
        <v>E4</v>
      </c>
      <c r="R183" s="415">
        <f t="shared" si="5"/>
        <v>99.999784157898972</v>
      </c>
    </row>
    <row r="184" spans="1:18" ht="178.5" x14ac:dyDescent="0.25">
      <c r="A184" s="409" t="s">
        <v>1730</v>
      </c>
      <c r="B184" s="409" t="s">
        <v>1731</v>
      </c>
      <c r="C184" s="409" t="s">
        <v>1908</v>
      </c>
      <c r="D184" s="409" t="s">
        <v>1916</v>
      </c>
      <c r="E184" s="409" t="s">
        <v>1917</v>
      </c>
      <c r="F184" s="409" t="s">
        <v>1790</v>
      </c>
      <c r="G184" s="409" t="s">
        <v>589</v>
      </c>
      <c r="H184" s="409" t="s">
        <v>1668</v>
      </c>
      <c r="I184" s="409" t="s">
        <v>1734</v>
      </c>
      <c r="J184" s="409" t="s">
        <v>1735</v>
      </c>
      <c r="K184" s="409" t="s">
        <v>1659</v>
      </c>
      <c r="L184" s="409" t="s">
        <v>1660</v>
      </c>
      <c r="M184" s="409" t="s">
        <v>1918</v>
      </c>
      <c r="N184" s="409" t="s">
        <v>1919</v>
      </c>
      <c r="O184" s="412">
        <v>6421322.0999999996</v>
      </c>
      <c r="P184" s="413">
        <v>6421321.8899999997</v>
      </c>
      <c r="Q184" s="414" t="str">
        <f t="shared" si="4"/>
        <v>E4</v>
      </c>
      <c r="R184" s="415">
        <f t="shared" si="5"/>
        <v>99.999996729645446</v>
      </c>
    </row>
    <row r="185" spans="1:18" ht="178.5" hidden="1" x14ac:dyDescent="0.25">
      <c r="A185" s="409" t="s">
        <v>1730</v>
      </c>
      <c r="B185" s="409" t="s">
        <v>1731</v>
      </c>
      <c r="C185" s="409" t="s">
        <v>1908</v>
      </c>
      <c r="D185" s="409" t="s">
        <v>1916</v>
      </c>
      <c r="E185" s="409" t="s">
        <v>1917</v>
      </c>
      <c r="F185" s="409" t="s">
        <v>1790</v>
      </c>
      <c r="G185" s="409" t="s">
        <v>589</v>
      </c>
      <c r="H185" s="409" t="s">
        <v>1668</v>
      </c>
      <c r="I185" s="409" t="s">
        <v>1653</v>
      </c>
      <c r="J185" s="409" t="s">
        <v>1654</v>
      </c>
      <c r="K185" s="409" t="s">
        <v>1655</v>
      </c>
      <c r="L185" s="409" t="s">
        <v>1656</v>
      </c>
      <c r="M185" s="409" t="s">
        <v>1918</v>
      </c>
      <c r="N185" s="409" t="s">
        <v>1919</v>
      </c>
      <c r="O185" s="412">
        <v>31106.45</v>
      </c>
      <c r="P185" s="413">
        <v>31106.41</v>
      </c>
      <c r="Q185" s="414" t="str">
        <f t="shared" si="4"/>
        <v>E4</v>
      </c>
      <c r="R185" s="415">
        <f t="shared" si="5"/>
        <v>99.999871409305783</v>
      </c>
    </row>
    <row r="186" spans="1:18" ht="178.5" x14ac:dyDescent="0.25">
      <c r="A186" s="409" t="s">
        <v>1730</v>
      </c>
      <c r="B186" s="409" t="s">
        <v>1731</v>
      </c>
      <c r="C186" s="409" t="s">
        <v>1908</v>
      </c>
      <c r="D186" s="409" t="s">
        <v>1916</v>
      </c>
      <c r="E186" s="409" t="s">
        <v>1917</v>
      </c>
      <c r="F186" s="409" t="s">
        <v>1790</v>
      </c>
      <c r="G186" s="409" t="s">
        <v>589</v>
      </c>
      <c r="H186" s="409" t="s">
        <v>1668</v>
      </c>
      <c r="I186" s="409" t="s">
        <v>1653</v>
      </c>
      <c r="J186" s="409" t="s">
        <v>1654</v>
      </c>
      <c r="K186" s="409" t="s">
        <v>1659</v>
      </c>
      <c r="L186" s="409" t="s">
        <v>1660</v>
      </c>
      <c r="M186" s="409" t="s">
        <v>1918</v>
      </c>
      <c r="N186" s="409" t="s">
        <v>1919</v>
      </c>
      <c r="O186" s="412">
        <v>3079520.19</v>
      </c>
      <c r="P186" s="413">
        <v>3079520.19</v>
      </c>
      <c r="Q186" s="414" t="str">
        <f t="shared" si="4"/>
        <v>E4</v>
      </c>
      <c r="R186" s="415">
        <f t="shared" si="5"/>
        <v>100</v>
      </c>
    </row>
    <row r="187" spans="1:18" ht="178.5" hidden="1" x14ac:dyDescent="0.25">
      <c r="A187" s="409" t="s">
        <v>1730</v>
      </c>
      <c r="B187" s="409" t="s">
        <v>1731</v>
      </c>
      <c r="C187" s="409" t="s">
        <v>1908</v>
      </c>
      <c r="D187" s="409" t="s">
        <v>1916</v>
      </c>
      <c r="E187" s="409" t="s">
        <v>1917</v>
      </c>
      <c r="F187" s="409" t="s">
        <v>1790</v>
      </c>
      <c r="G187" s="409" t="s">
        <v>589</v>
      </c>
      <c r="H187" s="409" t="s">
        <v>1668</v>
      </c>
      <c r="I187" s="409" t="s">
        <v>1924</v>
      </c>
      <c r="J187" s="409" t="s">
        <v>1925</v>
      </c>
      <c r="K187" s="409" t="s">
        <v>1655</v>
      </c>
      <c r="L187" s="409" t="s">
        <v>1656</v>
      </c>
      <c r="M187" s="409" t="s">
        <v>1918</v>
      </c>
      <c r="N187" s="409" t="s">
        <v>1919</v>
      </c>
      <c r="O187" s="412">
        <v>78662.240000000005</v>
      </c>
      <c r="P187" s="413">
        <v>78661.850000000006</v>
      </c>
      <c r="Q187" s="414" t="str">
        <f t="shared" si="4"/>
        <v>E4</v>
      </c>
      <c r="R187" s="415">
        <f t="shared" si="5"/>
        <v>99.999504209389414</v>
      </c>
    </row>
    <row r="188" spans="1:18" ht="178.5" x14ac:dyDescent="0.25">
      <c r="A188" s="409" t="s">
        <v>1730</v>
      </c>
      <c r="B188" s="409" t="s">
        <v>1731</v>
      </c>
      <c r="C188" s="409" t="s">
        <v>1908</v>
      </c>
      <c r="D188" s="409" t="s">
        <v>1916</v>
      </c>
      <c r="E188" s="409" t="s">
        <v>1917</v>
      </c>
      <c r="F188" s="409" t="s">
        <v>1790</v>
      </c>
      <c r="G188" s="409" t="s">
        <v>589</v>
      </c>
      <c r="H188" s="409" t="s">
        <v>1668</v>
      </c>
      <c r="I188" s="409" t="s">
        <v>1924</v>
      </c>
      <c r="J188" s="409" t="s">
        <v>1925</v>
      </c>
      <c r="K188" s="409" t="s">
        <v>1659</v>
      </c>
      <c r="L188" s="409" t="s">
        <v>1660</v>
      </c>
      <c r="M188" s="409" t="s">
        <v>1918</v>
      </c>
      <c r="N188" s="409" t="s">
        <v>1919</v>
      </c>
      <c r="O188" s="412">
        <v>7787514.2300000004</v>
      </c>
      <c r="P188" s="413">
        <v>7787513.9000000004</v>
      </c>
      <c r="Q188" s="414" t="str">
        <f t="shared" si="4"/>
        <v>E4</v>
      </c>
      <c r="R188" s="415">
        <f t="shared" si="5"/>
        <v>99.99999576244754</v>
      </c>
    </row>
    <row r="189" spans="1:18" ht="178.5" hidden="1" x14ac:dyDescent="0.25">
      <c r="A189" s="409" t="s">
        <v>1730</v>
      </c>
      <c r="B189" s="409" t="s">
        <v>1731</v>
      </c>
      <c r="C189" s="409" t="s">
        <v>1908</v>
      </c>
      <c r="D189" s="409" t="s">
        <v>1916</v>
      </c>
      <c r="E189" s="409" t="s">
        <v>1917</v>
      </c>
      <c r="F189" s="409" t="s">
        <v>1790</v>
      </c>
      <c r="G189" s="409" t="s">
        <v>589</v>
      </c>
      <c r="H189" s="409" t="s">
        <v>1668</v>
      </c>
      <c r="I189" s="409" t="s">
        <v>1926</v>
      </c>
      <c r="J189" s="409" t="s">
        <v>1927</v>
      </c>
      <c r="K189" s="409" t="s">
        <v>1655</v>
      </c>
      <c r="L189" s="409" t="s">
        <v>1656</v>
      </c>
      <c r="M189" s="409" t="s">
        <v>1918</v>
      </c>
      <c r="N189" s="409" t="s">
        <v>1919</v>
      </c>
      <c r="O189" s="412">
        <v>64237.67</v>
      </c>
      <c r="P189" s="413">
        <v>64237.67</v>
      </c>
      <c r="Q189" s="414" t="str">
        <f t="shared" si="4"/>
        <v>E4</v>
      </c>
      <c r="R189" s="415">
        <f t="shared" si="5"/>
        <v>100</v>
      </c>
    </row>
    <row r="190" spans="1:18" ht="178.5" x14ac:dyDescent="0.25">
      <c r="A190" s="409" t="s">
        <v>1730</v>
      </c>
      <c r="B190" s="409" t="s">
        <v>1731</v>
      </c>
      <c r="C190" s="409" t="s">
        <v>1908</v>
      </c>
      <c r="D190" s="409" t="s">
        <v>1916</v>
      </c>
      <c r="E190" s="409" t="s">
        <v>1917</v>
      </c>
      <c r="F190" s="409" t="s">
        <v>1790</v>
      </c>
      <c r="G190" s="409" t="s">
        <v>589</v>
      </c>
      <c r="H190" s="409" t="s">
        <v>1668</v>
      </c>
      <c r="I190" s="409" t="s">
        <v>1926</v>
      </c>
      <c r="J190" s="409" t="s">
        <v>1927</v>
      </c>
      <c r="K190" s="409" t="s">
        <v>1659</v>
      </c>
      <c r="L190" s="409" t="s">
        <v>1660</v>
      </c>
      <c r="M190" s="409" t="s">
        <v>1918</v>
      </c>
      <c r="N190" s="409" t="s">
        <v>1919</v>
      </c>
      <c r="O190" s="412">
        <v>6359490.9299999997</v>
      </c>
      <c r="P190" s="413">
        <v>6359490.9299999997</v>
      </c>
      <c r="Q190" s="414" t="str">
        <f t="shared" si="4"/>
        <v>E4</v>
      </c>
      <c r="R190" s="415">
        <f t="shared" si="5"/>
        <v>100</v>
      </c>
    </row>
    <row r="191" spans="1:18" ht="178.5" hidden="1" x14ac:dyDescent="0.25">
      <c r="A191" s="409" t="s">
        <v>1730</v>
      </c>
      <c r="B191" s="409" t="s">
        <v>1731</v>
      </c>
      <c r="C191" s="409" t="s">
        <v>1908</v>
      </c>
      <c r="D191" s="409" t="s">
        <v>1916</v>
      </c>
      <c r="E191" s="409" t="s">
        <v>1917</v>
      </c>
      <c r="F191" s="409" t="s">
        <v>1790</v>
      </c>
      <c r="G191" s="409" t="s">
        <v>589</v>
      </c>
      <c r="H191" s="409" t="s">
        <v>1668</v>
      </c>
      <c r="I191" s="409" t="s">
        <v>1801</v>
      </c>
      <c r="J191" s="409" t="s">
        <v>1802</v>
      </c>
      <c r="K191" s="409" t="s">
        <v>1655</v>
      </c>
      <c r="L191" s="409" t="s">
        <v>1656</v>
      </c>
      <c r="M191" s="409" t="s">
        <v>1918</v>
      </c>
      <c r="N191" s="409" t="s">
        <v>1919</v>
      </c>
      <c r="O191" s="412">
        <v>102388.78</v>
      </c>
      <c r="P191" s="413">
        <v>102388.42</v>
      </c>
      <c r="Q191" s="414" t="str">
        <f t="shared" si="4"/>
        <v>E4</v>
      </c>
      <c r="R191" s="415">
        <f t="shared" si="5"/>
        <v>99.999648398974955</v>
      </c>
    </row>
    <row r="192" spans="1:18" ht="178.5" x14ac:dyDescent="0.25">
      <c r="A192" s="409" t="s">
        <v>1730</v>
      </c>
      <c r="B192" s="409" t="s">
        <v>1731</v>
      </c>
      <c r="C192" s="409" t="s">
        <v>1908</v>
      </c>
      <c r="D192" s="409" t="s">
        <v>1916</v>
      </c>
      <c r="E192" s="409" t="s">
        <v>1917</v>
      </c>
      <c r="F192" s="409" t="s">
        <v>1790</v>
      </c>
      <c r="G192" s="409" t="s">
        <v>589</v>
      </c>
      <c r="H192" s="409" t="s">
        <v>1668</v>
      </c>
      <c r="I192" s="409" t="s">
        <v>1801</v>
      </c>
      <c r="J192" s="409" t="s">
        <v>1802</v>
      </c>
      <c r="K192" s="409" t="s">
        <v>1659</v>
      </c>
      <c r="L192" s="409" t="s">
        <v>1660</v>
      </c>
      <c r="M192" s="409" t="s">
        <v>1918</v>
      </c>
      <c r="N192" s="409" t="s">
        <v>1919</v>
      </c>
      <c r="O192" s="412">
        <v>10136428.27</v>
      </c>
      <c r="P192" s="413">
        <v>10136428.26</v>
      </c>
      <c r="Q192" s="414" t="str">
        <f t="shared" si="4"/>
        <v>E4</v>
      </c>
      <c r="R192" s="415">
        <f t="shared" si="5"/>
        <v>99.99999990134593</v>
      </c>
    </row>
    <row r="193" spans="1:18" ht="178.5" hidden="1" x14ac:dyDescent="0.25">
      <c r="A193" s="409" t="s">
        <v>1730</v>
      </c>
      <c r="B193" s="409" t="s">
        <v>1731</v>
      </c>
      <c r="C193" s="409" t="s">
        <v>1908</v>
      </c>
      <c r="D193" s="409" t="s">
        <v>1916</v>
      </c>
      <c r="E193" s="409" t="s">
        <v>1917</v>
      </c>
      <c r="F193" s="409" t="s">
        <v>1790</v>
      </c>
      <c r="G193" s="409" t="s">
        <v>589</v>
      </c>
      <c r="H193" s="409" t="s">
        <v>1668</v>
      </c>
      <c r="I193" s="409" t="s">
        <v>1928</v>
      </c>
      <c r="J193" s="409" t="s">
        <v>1929</v>
      </c>
      <c r="K193" s="409" t="s">
        <v>1655</v>
      </c>
      <c r="L193" s="409" t="s">
        <v>1656</v>
      </c>
      <c r="M193" s="409" t="s">
        <v>1918</v>
      </c>
      <c r="N193" s="409" t="s">
        <v>1919</v>
      </c>
      <c r="O193" s="412">
        <v>87156.05</v>
      </c>
      <c r="P193" s="413">
        <v>87156.05</v>
      </c>
      <c r="Q193" s="414" t="str">
        <f t="shared" si="4"/>
        <v>E4</v>
      </c>
      <c r="R193" s="415">
        <f t="shared" si="5"/>
        <v>100</v>
      </c>
    </row>
    <row r="194" spans="1:18" ht="178.5" x14ac:dyDescent="0.25">
      <c r="A194" s="409" t="s">
        <v>1730</v>
      </c>
      <c r="B194" s="409" t="s">
        <v>1731</v>
      </c>
      <c r="C194" s="409" t="s">
        <v>1908</v>
      </c>
      <c r="D194" s="409" t="s">
        <v>1916</v>
      </c>
      <c r="E194" s="409" t="s">
        <v>1917</v>
      </c>
      <c r="F194" s="409" t="s">
        <v>1790</v>
      </c>
      <c r="G194" s="409" t="s">
        <v>589</v>
      </c>
      <c r="H194" s="409" t="s">
        <v>1668</v>
      </c>
      <c r="I194" s="409" t="s">
        <v>1928</v>
      </c>
      <c r="J194" s="409" t="s">
        <v>1929</v>
      </c>
      <c r="K194" s="409" t="s">
        <v>1659</v>
      </c>
      <c r="L194" s="409" t="s">
        <v>1660</v>
      </c>
      <c r="M194" s="409" t="s">
        <v>1918</v>
      </c>
      <c r="N194" s="409" t="s">
        <v>1919</v>
      </c>
      <c r="O194" s="412">
        <v>8628395.4299999997</v>
      </c>
      <c r="P194" s="413">
        <v>8628395.4299999997</v>
      </c>
      <c r="Q194" s="414" t="str">
        <f t="shared" si="4"/>
        <v>E4</v>
      </c>
      <c r="R194" s="415">
        <f t="shared" si="5"/>
        <v>100</v>
      </c>
    </row>
    <row r="195" spans="1:18" ht="178.5" hidden="1" x14ac:dyDescent="0.25">
      <c r="A195" s="409" t="s">
        <v>1730</v>
      </c>
      <c r="B195" s="409" t="s">
        <v>1731</v>
      </c>
      <c r="C195" s="409" t="s">
        <v>1908</v>
      </c>
      <c r="D195" s="409" t="s">
        <v>1916</v>
      </c>
      <c r="E195" s="409" t="s">
        <v>1917</v>
      </c>
      <c r="F195" s="409" t="s">
        <v>1854</v>
      </c>
      <c r="G195" s="409" t="s">
        <v>1895</v>
      </c>
      <c r="H195" s="409" t="s">
        <v>1896</v>
      </c>
      <c r="I195" s="409" t="s">
        <v>1930</v>
      </c>
      <c r="J195" s="409" t="s">
        <v>1931</v>
      </c>
      <c r="K195" s="409" t="s">
        <v>1655</v>
      </c>
      <c r="L195" s="409" t="s">
        <v>1656</v>
      </c>
      <c r="M195" s="409" t="s">
        <v>1918</v>
      </c>
      <c r="N195" s="409" t="s">
        <v>1919</v>
      </c>
      <c r="O195" s="412">
        <v>31597.47</v>
      </c>
      <c r="P195" s="413">
        <v>31597.47</v>
      </c>
      <c r="Q195" s="414" t="str">
        <f t="shared" si="4"/>
        <v>E4</v>
      </c>
      <c r="R195" s="415">
        <f t="shared" si="5"/>
        <v>100</v>
      </c>
    </row>
    <row r="196" spans="1:18" ht="178.5" x14ac:dyDescent="0.25">
      <c r="A196" s="409" t="s">
        <v>1730</v>
      </c>
      <c r="B196" s="409" t="s">
        <v>1731</v>
      </c>
      <c r="C196" s="409" t="s">
        <v>1908</v>
      </c>
      <c r="D196" s="409" t="s">
        <v>1916</v>
      </c>
      <c r="E196" s="409" t="s">
        <v>1917</v>
      </c>
      <c r="F196" s="409" t="s">
        <v>1854</v>
      </c>
      <c r="G196" s="409" t="s">
        <v>1895</v>
      </c>
      <c r="H196" s="409" t="s">
        <v>1896</v>
      </c>
      <c r="I196" s="409" t="s">
        <v>1930</v>
      </c>
      <c r="J196" s="409" t="s">
        <v>1931</v>
      </c>
      <c r="K196" s="409" t="s">
        <v>1659</v>
      </c>
      <c r="L196" s="409" t="s">
        <v>1660</v>
      </c>
      <c r="M196" s="409" t="s">
        <v>1918</v>
      </c>
      <c r="N196" s="409" t="s">
        <v>1919</v>
      </c>
      <c r="O196" s="412">
        <v>3128130.57</v>
      </c>
      <c r="P196" s="413">
        <v>3128130.57</v>
      </c>
      <c r="Q196" s="414" t="str">
        <f t="shared" si="4"/>
        <v>E4</v>
      </c>
      <c r="R196" s="415">
        <f t="shared" si="5"/>
        <v>100</v>
      </c>
    </row>
    <row r="197" spans="1:18" ht="178.5" hidden="1" x14ac:dyDescent="0.25">
      <c r="A197" s="409" t="s">
        <v>1730</v>
      </c>
      <c r="B197" s="409" t="s">
        <v>1731</v>
      </c>
      <c r="C197" s="409" t="s">
        <v>1908</v>
      </c>
      <c r="D197" s="409" t="s">
        <v>1916</v>
      </c>
      <c r="E197" s="409" t="s">
        <v>1917</v>
      </c>
      <c r="F197" s="409" t="s">
        <v>1854</v>
      </c>
      <c r="G197" s="409" t="s">
        <v>1895</v>
      </c>
      <c r="H197" s="409" t="s">
        <v>1896</v>
      </c>
      <c r="I197" s="409" t="s">
        <v>1932</v>
      </c>
      <c r="J197" s="409" t="s">
        <v>1933</v>
      </c>
      <c r="K197" s="409" t="s">
        <v>1655</v>
      </c>
      <c r="L197" s="409" t="s">
        <v>1656</v>
      </c>
      <c r="M197" s="409" t="s">
        <v>1918</v>
      </c>
      <c r="N197" s="409" t="s">
        <v>1919</v>
      </c>
      <c r="O197" s="412">
        <v>8303.52</v>
      </c>
      <c r="P197" s="413">
        <v>8303.52</v>
      </c>
      <c r="Q197" s="414" t="str">
        <f t="shared" si="4"/>
        <v>E4</v>
      </c>
      <c r="R197" s="415">
        <f t="shared" si="5"/>
        <v>100</v>
      </c>
    </row>
    <row r="198" spans="1:18" ht="178.5" x14ac:dyDescent="0.25">
      <c r="A198" s="409" t="s">
        <v>1730</v>
      </c>
      <c r="B198" s="409" t="s">
        <v>1731</v>
      </c>
      <c r="C198" s="409" t="s">
        <v>1908</v>
      </c>
      <c r="D198" s="409" t="s">
        <v>1916</v>
      </c>
      <c r="E198" s="409" t="s">
        <v>1917</v>
      </c>
      <c r="F198" s="409" t="s">
        <v>1854</v>
      </c>
      <c r="G198" s="409" t="s">
        <v>1895</v>
      </c>
      <c r="H198" s="409" t="s">
        <v>1896</v>
      </c>
      <c r="I198" s="409" t="s">
        <v>1932</v>
      </c>
      <c r="J198" s="409" t="s">
        <v>1933</v>
      </c>
      <c r="K198" s="409" t="s">
        <v>1659</v>
      </c>
      <c r="L198" s="409" t="s">
        <v>1660</v>
      </c>
      <c r="M198" s="409" t="s">
        <v>1918</v>
      </c>
      <c r="N198" s="409" t="s">
        <v>1919</v>
      </c>
      <c r="O198" s="412">
        <v>822043.68</v>
      </c>
      <c r="P198" s="413">
        <v>822043.68</v>
      </c>
      <c r="Q198" s="414" t="str">
        <f t="shared" si="4"/>
        <v>E4</v>
      </c>
      <c r="R198" s="415">
        <f t="shared" si="5"/>
        <v>100</v>
      </c>
    </row>
    <row r="199" spans="1:18" ht="178.5" hidden="1" x14ac:dyDescent="0.25">
      <c r="A199" s="409" t="s">
        <v>1730</v>
      </c>
      <c r="B199" s="409" t="s">
        <v>1731</v>
      </c>
      <c r="C199" s="409" t="s">
        <v>1908</v>
      </c>
      <c r="D199" s="409" t="s">
        <v>1916</v>
      </c>
      <c r="E199" s="409" t="s">
        <v>1917</v>
      </c>
      <c r="F199" s="409" t="s">
        <v>1854</v>
      </c>
      <c r="G199" s="409" t="s">
        <v>1895</v>
      </c>
      <c r="H199" s="409" t="s">
        <v>1896</v>
      </c>
      <c r="I199" s="409" t="s">
        <v>1934</v>
      </c>
      <c r="J199" s="409" t="s">
        <v>1935</v>
      </c>
      <c r="K199" s="409" t="s">
        <v>1655</v>
      </c>
      <c r="L199" s="409" t="s">
        <v>1656</v>
      </c>
      <c r="M199" s="409" t="s">
        <v>1918</v>
      </c>
      <c r="N199" s="409" t="s">
        <v>1919</v>
      </c>
      <c r="O199" s="412">
        <v>30681.51</v>
      </c>
      <c r="P199" s="413">
        <v>30681.51</v>
      </c>
      <c r="Q199" s="414" t="str">
        <f t="shared" si="4"/>
        <v>E4</v>
      </c>
      <c r="R199" s="415">
        <f t="shared" si="5"/>
        <v>100</v>
      </c>
    </row>
    <row r="200" spans="1:18" ht="178.5" x14ac:dyDescent="0.25">
      <c r="A200" s="409" t="s">
        <v>1730</v>
      </c>
      <c r="B200" s="409" t="s">
        <v>1731</v>
      </c>
      <c r="C200" s="409" t="s">
        <v>1908</v>
      </c>
      <c r="D200" s="409" t="s">
        <v>1916</v>
      </c>
      <c r="E200" s="409" t="s">
        <v>1917</v>
      </c>
      <c r="F200" s="409" t="s">
        <v>1854</v>
      </c>
      <c r="G200" s="409" t="s">
        <v>1895</v>
      </c>
      <c r="H200" s="409" t="s">
        <v>1896</v>
      </c>
      <c r="I200" s="409" t="s">
        <v>1934</v>
      </c>
      <c r="J200" s="409" t="s">
        <v>1935</v>
      </c>
      <c r="K200" s="409" t="s">
        <v>1659</v>
      </c>
      <c r="L200" s="409" t="s">
        <v>1660</v>
      </c>
      <c r="M200" s="409" t="s">
        <v>1918</v>
      </c>
      <c r="N200" s="409" t="s">
        <v>1919</v>
      </c>
      <c r="O200" s="412">
        <v>3037451.4</v>
      </c>
      <c r="P200" s="413">
        <v>3037451.4</v>
      </c>
      <c r="Q200" s="414" t="str">
        <f t="shared" si="4"/>
        <v>E4</v>
      </c>
      <c r="R200" s="415">
        <f t="shared" si="5"/>
        <v>100</v>
      </c>
    </row>
    <row r="201" spans="1:18" ht="204" hidden="1" x14ac:dyDescent="0.25">
      <c r="A201" s="409" t="s">
        <v>1730</v>
      </c>
      <c r="B201" s="409" t="s">
        <v>1731</v>
      </c>
      <c r="C201" s="409" t="s">
        <v>1908</v>
      </c>
      <c r="D201" s="409" t="s">
        <v>1936</v>
      </c>
      <c r="E201" s="409" t="s">
        <v>1937</v>
      </c>
      <c r="F201" s="409" t="s">
        <v>1854</v>
      </c>
      <c r="G201" s="409" t="s">
        <v>1938</v>
      </c>
      <c r="H201" s="409" t="s">
        <v>1939</v>
      </c>
      <c r="I201" s="409" t="s">
        <v>1897</v>
      </c>
      <c r="J201" s="409" t="s">
        <v>1898</v>
      </c>
      <c r="K201" s="409" t="s">
        <v>1655</v>
      </c>
      <c r="L201" s="409" t="s">
        <v>1656</v>
      </c>
      <c r="M201" s="409" t="s">
        <v>589</v>
      </c>
      <c r="N201" s="409" t="s">
        <v>1668</v>
      </c>
      <c r="O201" s="412">
        <v>270000</v>
      </c>
      <c r="P201" s="413">
        <v>270000</v>
      </c>
      <c r="Q201" s="414" t="str">
        <f t="shared" si="4"/>
        <v>R3</v>
      </c>
      <c r="R201" s="415">
        <f t="shared" si="5"/>
        <v>100</v>
      </c>
    </row>
    <row r="202" spans="1:18" ht="25.5" hidden="1" x14ac:dyDescent="0.25">
      <c r="A202" s="416" t="s">
        <v>1746</v>
      </c>
      <c r="B202" s="417" t="s">
        <v>1747</v>
      </c>
      <c r="C202" s="417"/>
      <c r="D202" s="417"/>
      <c r="E202" s="417"/>
      <c r="F202" s="417"/>
      <c r="G202" s="417"/>
      <c r="H202" s="417"/>
      <c r="I202" s="417"/>
      <c r="J202" s="417"/>
      <c r="K202" s="417"/>
      <c r="L202" s="417"/>
      <c r="M202" s="417"/>
      <c r="N202" s="417"/>
      <c r="O202" s="418">
        <v>1048362627.98</v>
      </c>
      <c r="P202" s="419">
        <v>1020966052.71</v>
      </c>
      <c r="Q202" s="414" t="str">
        <f t="shared" si="4"/>
        <v/>
      </c>
      <c r="R202" s="415">
        <f t="shared" si="5"/>
        <v>97.386727212626027</v>
      </c>
    </row>
    <row r="203" spans="1:18" ht="280.5" hidden="1" x14ac:dyDescent="0.25">
      <c r="A203" s="409" t="s">
        <v>1746</v>
      </c>
      <c r="B203" s="409" t="s">
        <v>1747</v>
      </c>
      <c r="C203" s="409" t="s">
        <v>1748</v>
      </c>
      <c r="D203" s="409" t="s">
        <v>1940</v>
      </c>
      <c r="E203" s="409" t="s">
        <v>1941</v>
      </c>
      <c r="F203" s="409" t="s">
        <v>1854</v>
      </c>
      <c r="G203" s="409" t="s">
        <v>1942</v>
      </c>
      <c r="H203" s="409" t="s">
        <v>1943</v>
      </c>
      <c r="I203" s="409" t="s">
        <v>1944</v>
      </c>
      <c r="J203" s="409" t="s">
        <v>1945</v>
      </c>
      <c r="K203" s="409" t="s">
        <v>1655</v>
      </c>
      <c r="L203" s="409" t="s">
        <v>1656</v>
      </c>
      <c r="M203" s="409" t="s">
        <v>589</v>
      </c>
      <c r="N203" s="409" t="s">
        <v>1668</v>
      </c>
      <c r="O203" s="412">
        <v>8854722.4900000002</v>
      </c>
      <c r="P203" s="413">
        <v>8854722.4900000002</v>
      </c>
      <c r="Q203" s="414" t="str">
        <f t="shared" si="4"/>
        <v>N2</v>
      </c>
      <c r="R203" s="415">
        <f t="shared" si="5"/>
        <v>100</v>
      </c>
    </row>
    <row r="204" spans="1:18" ht="216.75" x14ac:dyDescent="0.25">
      <c r="A204" s="409" t="s">
        <v>1746</v>
      </c>
      <c r="B204" s="409" t="s">
        <v>1747</v>
      </c>
      <c r="C204" s="409" t="s">
        <v>1748</v>
      </c>
      <c r="D204" s="409" t="s">
        <v>1946</v>
      </c>
      <c r="E204" s="409" t="s">
        <v>1947</v>
      </c>
      <c r="F204" s="409" t="s">
        <v>1854</v>
      </c>
      <c r="G204" s="409" t="s">
        <v>1942</v>
      </c>
      <c r="H204" s="409" t="s">
        <v>1943</v>
      </c>
      <c r="I204" s="409" t="s">
        <v>1944</v>
      </c>
      <c r="J204" s="409" t="s">
        <v>1945</v>
      </c>
      <c r="K204" s="409" t="s">
        <v>1659</v>
      </c>
      <c r="L204" s="409" t="s">
        <v>1660</v>
      </c>
      <c r="M204" s="409" t="s">
        <v>1948</v>
      </c>
      <c r="N204" s="409" t="s">
        <v>1949</v>
      </c>
      <c r="O204" s="412">
        <v>37906700</v>
      </c>
      <c r="P204" s="413">
        <v>37906700</v>
      </c>
      <c r="Q204" s="414" t="str">
        <f t="shared" si="4"/>
        <v>N2</v>
      </c>
      <c r="R204" s="415">
        <f t="shared" si="5"/>
        <v>100</v>
      </c>
    </row>
    <row r="205" spans="1:18" ht="216.75" x14ac:dyDescent="0.25">
      <c r="A205" s="409" t="s">
        <v>1746</v>
      </c>
      <c r="B205" s="409" t="s">
        <v>1747</v>
      </c>
      <c r="C205" s="409" t="s">
        <v>1748</v>
      </c>
      <c r="D205" s="409" t="s">
        <v>1950</v>
      </c>
      <c r="E205" s="409" t="s">
        <v>1951</v>
      </c>
      <c r="F205" s="409" t="s">
        <v>1854</v>
      </c>
      <c r="G205" s="409" t="s">
        <v>1952</v>
      </c>
      <c r="H205" s="409" t="s">
        <v>1953</v>
      </c>
      <c r="I205" s="409" t="s">
        <v>1954</v>
      </c>
      <c r="J205" s="409" t="s">
        <v>1955</v>
      </c>
      <c r="K205" s="409" t="s">
        <v>1659</v>
      </c>
      <c r="L205" s="409" t="s">
        <v>1660</v>
      </c>
      <c r="M205" s="409" t="s">
        <v>1956</v>
      </c>
      <c r="N205" s="409" t="s">
        <v>1957</v>
      </c>
      <c r="O205" s="412">
        <v>83841400</v>
      </c>
      <c r="P205" s="413">
        <v>83734864.340000004</v>
      </c>
      <c r="Q205" s="414" t="str">
        <f t="shared" si="4"/>
        <v>N3</v>
      </c>
      <c r="R205" s="415">
        <f t="shared" si="5"/>
        <v>99.87293191669032</v>
      </c>
    </row>
    <row r="206" spans="1:18" ht="178.5" hidden="1" x14ac:dyDescent="0.25">
      <c r="A206" s="409" t="s">
        <v>1746</v>
      </c>
      <c r="B206" s="409" t="s">
        <v>1747</v>
      </c>
      <c r="C206" s="409" t="s">
        <v>1748</v>
      </c>
      <c r="D206" s="409" t="s">
        <v>1749</v>
      </c>
      <c r="E206" s="409" t="s">
        <v>1750</v>
      </c>
      <c r="F206" s="409" t="s">
        <v>1751</v>
      </c>
      <c r="G206" s="409" t="s">
        <v>1752</v>
      </c>
      <c r="H206" s="409" t="s">
        <v>1753</v>
      </c>
      <c r="I206" s="409" t="s">
        <v>1754</v>
      </c>
      <c r="J206" s="409" t="s">
        <v>1755</v>
      </c>
      <c r="K206" s="409" t="s">
        <v>1756</v>
      </c>
      <c r="L206" s="409" t="s">
        <v>1757</v>
      </c>
      <c r="M206" s="409" t="s">
        <v>589</v>
      </c>
      <c r="N206" s="409" t="s">
        <v>1668</v>
      </c>
      <c r="O206" s="412">
        <v>6000000</v>
      </c>
      <c r="P206" s="413">
        <v>5999997.2999999998</v>
      </c>
      <c r="Q206" s="414" t="str">
        <f t="shared" si="4"/>
        <v>N5</v>
      </c>
      <c r="R206" s="415">
        <f t="shared" si="5"/>
        <v>99.999955</v>
      </c>
    </row>
    <row r="207" spans="1:18" ht="255" hidden="1" x14ac:dyDescent="0.25">
      <c r="A207" s="409" t="s">
        <v>1746</v>
      </c>
      <c r="B207" s="409" t="s">
        <v>1747</v>
      </c>
      <c r="C207" s="409" t="s">
        <v>1958</v>
      </c>
      <c r="D207" s="409" t="s">
        <v>1959</v>
      </c>
      <c r="E207" s="409" t="s">
        <v>1960</v>
      </c>
      <c r="F207" s="409" t="s">
        <v>1854</v>
      </c>
      <c r="G207" s="409" t="s">
        <v>1961</v>
      </c>
      <c r="H207" s="409" t="s">
        <v>1962</v>
      </c>
      <c r="I207" s="409" t="s">
        <v>1963</v>
      </c>
      <c r="J207" s="409" t="s">
        <v>1964</v>
      </c>
      <c r="K207" s="409" t="s">
        <v>1655</v>
      </c>
      <c r="L207" s="409" t="s">
        <v>1656</v>
      </c>
      <c r="M207" s="409" t="s">
        <v>589</v>
      </c>
      <c r="N207" s="409" t="s">
        <v>1668</v>
      </c>
      <c r="O207" s="412">
        <v>18024800</v>
      </c>
      <c r="P207" s="413">
        <v>18024800</v>
      </c>
      <c r="Q207" s="414" t="str">
        <f t="shared" si="4"/>
        <v>N1</v>
      </c>
      <c r="R207" s="415">
        <f t="shared" si="5"/>
        <v>100</v>
      </c>
    </row>
    <row r="208" spans="1:18" ht="229.5" x14ac:dyDescent="0.25">
      <c r="A208" s="409" t="s">
        <v>1746</v>
      </c>
      <c r="B208" s="409" t="s">
        <v>1747</v>
      </c>
      <c r="C208" s="409" t="s">
        <v>1958</v>
      </c>
      <c r="D208" s="409" t="s">
        <v>1965</v>
      </c>
      <c r="E208" s="409" t="s">
        <v>1966</v>
      </c>
      <c r="F208" s="409" t="s">
        <v>1854</v>
      </c>
      <c r="G208" s="409" t="s">
        <v>1961</v>
      </c>
      <c r="H208" s="409" t="s">
        <v>1962</v>
      </c>
      <c r="I208" s="409" t="s">
        <v>1963</v>
      </c>
      <c r="J208" s="409" t="s">
        <v>1964</v>
      </c>
      <c r="K208" s="409" t="s">
        <v>1659</v>
      </c>
      <c r="L208" s="409" t="s">
        <v>1660</v>
      </c>
      <c r="M208" s="409" t="s">
        <v>1967</v>
      </c>
      <c r="N208" s="409" t="s">
        <v>1968</v>
      </c>
      <c r="O208" s="412">
        <v>13471200</v>
      </c>
      <c r="P208" s="413">
        <v>13471200</v>
      </c>
      <c r="Q208" s="414" t="str">
        <f t="shared" ref="Q208:Q271" si="6">MID(D208,4,2)</f>
        <v>N1</v>
      </c>
      <c r="R208" s="415">
        <f t="shared" ref="R208:R271" si="7">P208/O208*100</f>
        <v>100</v>
      </c>
    </row>
    <row r="209" spans="1:18" ht="204" x14ac:dyDescent="0.25">
      <c r="A209" s="409" t="s">
        <v>1746</v>
      </c>
      <c r="B209" s="409" t="s">
        <v>1747</v>
      </c>
      <c r="C209" s="409" t="s">
        <v>1958</v>
      </c>
      <c r="D209" s="409" t="s">
        <v>1969</v>
      </c>
      <c r="E209" s="409" t="s">
        <v>1970</v>
      </c>
      <c r="F209" s="409" t="s">
        <v>1854</v>
      </c>
      <c r="G209" s="409" t="s">
        <v>1971</v>
      </c>
      <c r="H209" s="409" t="s">
        <v>1972</v>
      </c>
      <c r="I209" s="409" t="s">
        <v>1963</v>
      </c>
      <c r="J209" s="409" t="s">
        <v>1964</v>
      </c>
      <c r="K209" s="409" t="s">
        <v>1659</v>
      </c>
      <c r="L209" s="409" t="s">
        <v>1660</v>
      </c>
      <c r="M209" s="409" t="s">
        <v>1973</v>
      </c>
      <c r="N209" s="409" t="s">
        <v>1974</v>
      </c>
      <c r="O209" s="412">
        <v>57100</v>
      </c>
      <c r="P209" s="413">
        <v>56037.3</v>
      </c>
      <c r="Q209" s="414" t="str">
        <f t="shared" si="6"/>
        <v>P3</v>
      </c>
      <c r="R209" s="415">
        <f t="shared" si="7"/>
        <v>98.138879159369523</v>
      </c>
    </row>
    <row r="210" spans="1:18" ht="255" hidden="1" x14ac:dyDescent="0.25">
      <c r="A210" s="409" t="s">
        <v>1746</v>
      </c>
      <c r="B210" s="409" t="s">
        <v>1747</v>
      </c>
      <c r="C210" s="409" t="s">
        <v>1975</v>
      </c>
      <c r="D210" s="409" t="s">
        <v>1959</v>
      </c>
      <c r="E210" s="409" t="s">
        <v>1960</v>
      </c>
      <c r="F210" s="409" t="s">
        <v>1976</v>
      </c>
      <c r="G210" s="409" t="s">
        <v>589</v>
      </c>
      <c r="H210" s="409" t="s">
        <v>1668</v>
      </c>
      <c r="I210" s="409" t="s">
        <v>589</v>
      </c>
      <c r="J210" s="409"/>
      <c r="K210" s="409" t="s">
        <v>1655</v>
      </c>
      <c r="L210" s="409" t="s">
        <v>1656</v>
      </c>
      <c r="M210" s="409" t="s">
        <v>589</v>
      </c>
      <c r="N210" s="409" t="s">
        <v>1668</v>
      </c>
      <c r="O210" s="412">
        <v>290025863.49000001</v>
      </c>
      <c r="P210" s="413">
        <v>289194971.38999999</v>
      </c>
      <c r="Q210" s="414" t="str">
        <f t="shared" si="6"/>
        <v>N1</v>
      </c>
      <c r="R210" s="415">
        <f t="shared" si="7"/>
        <v>99.713511033119062</v>
      </c>
    </row>
    <row r="211" spans="1:18" ht="255" hidden="1" x14ac:dyDescent="0.25">
      <c r="A211" s="409" t="s">
        <v>1746</v>
      </c>
      <c r="B211" s="409" t="s">
        <v>1747</v>
      </c>
      <c r="C211" s="409" t="s">
        <v>1975</v>
      </c>
      <c r="D211" s="409" t="s">
        <v>1959</v>
      </c>
      <c r="E211" s="409" t="s">
        <v>1960</v>
      </c>
      <c r="F211" s="409" t="s">
        <v>1976</v>
      </c>
      <c r="G211" s="409" t="s">
        <v>1977</v>
      </c>
      <c r="H211" s="409" t="s">
        <v>1978</v>
      </c>
      <c r="I211" s="409" t="s">
        <v>589</v>
      </c>
      <c r="J211" s="409"/>
      <c r="K211" s="409" t="s">
        <v>1756</v>
      </c>
      <c r="L211" s="409" t="s">
        <v>1757</v>
      </c>
      <c r="M211" s="409" t="s">
        <v>589</v>
      </c>
      <c r="N211" s="409" t="s">
        <v>1668</v>
      </c>
      <c r="O211" s="412">
        <v>171000000</v>
      </c>
      <c r="P211" s="413">
        <v>170480486.5</v>
      </c>
      <c r="Q211" s="414" t="str">
        <f t="shared" si="6"/>
        <v>N1</v>
      </c>
      <c r="R211" s="415">
        <f t="shared" si="7"/>
        <v>99.696190935672519</v>
      </c>
    </row>
    <row r="212" spans="1:18" ht="255" hidden="1" x14ac:dyDescent="0.25">
      <c r="A212" s="409" t="s">
        <v>1746</v>
      </c>
      <c r="B212" s="409" t="s">
        <v>1747</v>
      </c>
      <c r="C212" s="409" t="s">
        <v>1975</v>
      </c>
      <c r="D212" s="409" t="s">
        <v>1959</v>
      </c>
      <c r="E212" s="409" t="s">
        <v>1960</v>
      </c>
      <c r="F212" s="409" t="s">
        <v>1976</v>
      </c>
      <c r="G212" s="409" t="s">
        <v>1977</v>
      </c>
      <c r="H212" s="409" t="s">
        <v>1978</v>
      </c>
      <c r="I212" s="409" t="s">
        <v>589</v>
      </c>
      <c r="J212" s="409"/>
      <c r="K212" s="409" t="s">
        <v>1979</v>
      </c>
      <c r="L212" s="409" t="s">
        <v>1980</v>
      </c>
      <c r="M212" s="409" t="s">
        <v>589</v>
      </c>
      <c r="N212" s="409" t="s">
        <v>1668</v>
      </c>
      <c r="O212" s="412">
        <v>5000000</v>
      </c>
      <c r="P212" s="413">
        <v>4413300</v>
      </c>
      <c r="Q212" s="414" t="str">
        <f t="shared" si="6"/>
        <v>N1</v>
      </c>
      <c r="R212" s="415">
        <f t="shared" si="7"/>
        <v>88.266000000000005</v>
      </c>
    </row>
    <row r="213" spans="1:18" ht="178.5" hidden="1" x14ac:dyDescent="0.25">
      <c r="A213" s="409" t="s">
        <v>1746</v>
      </c>
      <c r="B213" s="409" t="s">
        <v>1747</v>
      </c>
      <c r="C213" s="409" t="s">
        <v>1975</v>
      </c>
      <c r="D213" s="409" t="s">
        <v>1981</v>
      </c>
      <c r="E213" s="409" t="s">
        <v>1982</v>
      </c>
      <c r="F213" s="409" t="s">
        <v>1976</v>
      </c>
      <c r="G213" s="409" t="s">
        <v>589</v>
      </c>
      <c r="H213" s="409" t="s">
        <v>1668</v>
      </c>
      <c r="I213" s="409" t="s">
        <v>589</v>
      </c>
      <c r="J213" s="409"/>
      <c r="K213" s="409" t="s">
        <v>1655</v>
      </c>
      <c r="L213" s="409" t="s">
        <v>1656</v>
      </c>
      <c r="M213" s="409" t="s">
        <v>1983</v>
      </c>
      <c r="N213" s="409" t="s">
        <v>1984</v>
      </c>
      <c r="O213" s="412">
        <v>50839600</v>
      </c>
      <c r="P213" s="413">
        <v>50839190.170000002</v>
      </c>
      <c r="Q213" s="414" t="str">
        <f t="shared" si="6"/>
        <v>N1</v>
      </c>
      <c r="R213" s="415">
        <f t="shared" si="7"/>
        <v>99.999193876427043</v>
      </c>
    </row>
    <row r="214" spans="1:18" ht="178.5" x14ac:dyDescent="0.25">
      <c r="A214" s="409" t="s">
        <v>1746</v>
      </c>
      <c r="B214" s="409" t="s">
        <v>1747</v>
      </c>
      <c r="C214" s="409" t="s">
        <v>1975</v>
      </c>
      <c r="D214" s="409" t="s">
        <v>1981</v>
      </c>
      <c r="E214" s="409" t="s">
        <v>1982</v>
      </c>
      <c r="F214" s="409" t="s">
        <v>1976</v>
      </c>
      <c r="G214" s="409" t="s">
        <v>589</v>
      </c>
      <c r="H214" s="409" t="s">
        <v>1668</v>
      </c>
      <c r="I214" s="409" t="s">
        <v>589</v>
      </c>
      <c r="J214" s="409"/>
      <c r="K214" s="409" t="s">
        <v>1659</v>
      </c>
      <c r="L214" s="409" t="s">
        <v>1660</v>
      </c>
      <c r="M214" s="409" t="s">
        <v>1983</v>
      </c>
      <c r="N214" s="409" t="s">
        <v>1984</v>
      </c>
      <c r="O214" s="412">
        <v>149160400</v>
      </c>
      <c r="P214" s="413">
        <v>149159197.59</v>
      </c>
      <c r="Q214" s="414" t="str">
        <f t="shared" si="6"/>
        <v>N1</v>
      </c>
      <c r="R214" s="415">
        <f t="shared" si="7"/>
        <v>99.999193881217806</v>
      </c>
    </row>
    <row r="215" spans="1:18" ht="216.75" hidden="1" x14ac:dyDescent="0.25">
      <c r="A215" s="409" t="s">
        <v>1746</v>
      </c>
      <c r="B215" s="409" t="s">
        <v>1747</v>
      </c>
      <c r="C215" s="409" t="s">
        <v>1985</v>
      </c>
      <c r="D215" s="409" t="s">
        <v>1986</v>
      </c>
      <c r="E215" s="409" t="s">
        <v>1987</v>
      </c>
      <c r="F215" s="409" t="s">
        <v>1988</v>
      </c>
      <c r="G215" s="409" t="s">
        <v>589</v>
      </c>
      <c r="H215" s="409" t="s">
        <v>1668</v>
      </c>
      <c r="I215" s="409" t="s">
        <v>589</v>
      </c>
      <c r="J215" s="409"/>
      <c r="K215" s="409" t="s">
        <v>1655</v>
      </c>
      <c r="L215" s="409" t="s">
        <v>1656</v>
      </c>
      <c r="M215" s="409" t="s">
        <v>589</v>
      </c>
      <c r="N215" s="409" t="s">
        <v>1668</v>
      </c>
      <c r="O215" s="412">
        <v>44025442</v>
      </c>
      <c r="P215" s="413">
        <v>40051524.670000002</v>
      </c>
      <c r="Q215" s="414" t="str">
        <f t="shared" si="6"/>
        <v>N7</v>
      </c>
      <c r="R215" s="415">
        <f t="shared" si="7"/>
        <v>90.973589021548037</v>
      </c>
    </row>
    <row r="216" spans="1:18" ht="216.75" hidden="1" x14ac:dyDescent="0.25">
      <c r="A216" s="409" t="s">
        <v>1746</v>
      </c>
      <c r="B216" s="409" t="s">
        <v>1747</v>
      </c>
      <c r="C216" s="409" t="s">
        <v>1985</v>
      </c>
      <c r="D216" s="409" t="s">
        <v>1989</v>
      </c>
      <c r="E216" s="409" t="s">
        <v>1990</v>
      </c>
      <c r="F216" s="409" t="s">
        <v>1988</v>
      </c>
      <c r="G216" s="409" t="s">
        <v>589</v>
      </c>
      <c r="H216" s="409" t="s">
        <v>1668</v>
      </c>
      <c r="I216" s="409" t="s">
        <v>589</v>
      </c>
      <c r="J216" s="409"/>
      <c r="K216" s="409" t="s">
        <v>1655</v>
      </c>
      <c r="L216" s="409" t="s">
        <v>1656</v>
      </c>
      <c r="M216" s="409" t="s">
        <v>1991</v>
      </c>
      <c r="N216" s="409" t="s">
        <v>1992</v>
      </c>
      <c r="O216" s="412">
        <v>475700</v>
      </c>
      <c r="P216" s="413">
        <v>343526</v>
      </c>
      <c r="Q216" s="414" t="str">
        <f t="shared" si="6"/>
        <v>N7</v>
      </c>
      <c r="R216" s="415">
        <f t="shared" si="7"/>
        <v>72.214841286525129</v>
      </c>
    </row>
    <row r="217" spans="1:18" ht="216.75" x14ac:dyDescent="0.25">
      <c r="A217" s="409" t="s">
        <v>1746</v>
      </c>
      <c r="B217" s="409" t="s">
        <v>1747</v>
      </c>
      <c r="C217" s="409" t="s">
        <v>1985</v>
      </c>
      <c r="D217" s="409" t="s">
        <v>1989</v>
      </c>
      <c r="E217" s="409" t="s">
        <v>1990</v>
      </c>
      <c r="F217" s="409" t="s">
        <v>1988</v>
      </c>
      <c r="G217" s="409" t="s">
        <v>589</v>
      </c>
      <c r="H217" s="409" t="s">
        <v>1668</v>
      </c>
      <c r="I217" s="409" t="s">
        <v>589</v>
      </c>
      <c r="J217" s="409"/>
      <c r="K217" s="409" t="s">
        <v>1659</v>
      </c>
      <c r="L217" s="409" t="s">
        <v>1660</v>
      </c>
      <c r="M217" s="409" t="s">
        <v>1991</v>
      </c>
      <c r="N217" s="409" t="s">
        <v>1992</v>
      </c>
      <c r="O217" s="412">
        <v>47090700</v>
      </c>
      <c r="P217" s="413">
        <v>34006474</v>
      </c>
      <c r="Q217" s="414" t="str">
        <f t="shared" si="6"/>
        <v>N7</v>
      </c>
      <c r="R217" s="415">
        <f t="shared" si="7"/>
        <v>72.214840722265762</v>
      </c>
    </row>
    <row r="218" spans="1:18" ht="216.75" hidden="1" x14ac:dyDescent="0.25">
      <c r="A218" s="409" t="s">
        <v>1746</v>
      </c>
      <c r="B218" s="409" t="s">
        <v>1747</v>
      </c>
      <c r="C218" s="409" t="s">
        <v>1985</v>
      </c>
      <c r="D218" s="409" t="s">
        <v>1993</v>
      </c>
      <c r="E218" s="409" t="s">
        <v>1994</v>
      </c>
      <c r="F218" s="409" t="s">
        <v>1995</v>
      </c>
      <c r="G218" s="409" t="s">
        <v>589</v>
      </c>
      <c r="H218" s="409" t="s">
        <v>1668</v>
      </c>
      <c r="I218" s="409" t="s">
        <v>589</v>
      </c>
      <c r="J218" s="409"/>
      <c r="K218" s="409" t="s">
        <v>1655</v>
      </c>
      <c r="L218" s="409" t="s">
        <v>1656</v>
      </c>
      <c r="M218" s="409" t="s">
        <v>589</v>
      </c>
      <c r="N218" s="409" t="s">
        <v>1668</v>
      </c>
      <c r="O218" s="412">
        <v>600000</v>
      </c>
      <c r="P218" s="413">
        <v>600000</v>
      </c>
      <c r="Q218" s="414" t="str">
        <f t="shared" si="6"/>
        <v>N2</v>
      </c>
      <c r="R218" s="415">
        <f t="shared" si="7"/>
        <v>100</v>
      </c>
    </row>
    <row r="219" spans="1:18" ht="216.75" hidden="1" x14ac:dyDescent="0.25">
      <c r="A219" s="409" t="s">
        <v>1746</v>
      </c>
      <c r="B219" s="409" t="s">
        <v>1747</v>
      </c>
      <c r="C219" s="409" t="s">
        <v>1985</v>
      </c>
      <c r="D219" s="409" t="s">
        <v>1993</v>
      </c>
      <c r="E219" s="409" t="s">
        <v>1994</v>
      </c>
      <c r="F219" s="409" t="s">
        <v>1995</v>
      </c>
      <c r="G219" s="409" t="s">
        <v>589</v>
      </c>
      <c r="H219" s="409" t="s">
        <v>1668</v>
      </c>
      <c r="I219" s="409" t="s">
        <v>1996</v>
      </c>
      <c r="J219" s="409" t="s">
        <v>1997</v>
      </c>
      <c r="K219" s="409" t="s">
        <v>1655</v>
      </c>
      <c r="L219" s="409" t="s">
        <v>1656</v>
      </c>
      <c r="M219" s="409" t="s">
        <v>589</v>
      </c>
      <c r="N219" s="409" t="s">
        <v>1668</v>
      </c>
      <c r="O219" s="412">
        <v>1228444.3999999999</v>
      </c>
      <c r="P219" s="413"/>
      <c r="Q219" s="414" t="str">
        <f t="shared" si="6"/>
        <v>N2</v>
      </c>
      <c r="R219" s="415">
        <f t="shared" si="7"/>
        <v>0</v>
      </c>
    </row>
    <row r="220" spans="1:18" ht="204" hidden="1" x14ac:dyDescent="0.25">
      <c r="A220" s="409" t="s">
        <v>1746</v>
      </c>
      <c r="B220" s="409" t="s">
        <v>1747</v>
      </c>
      <c r="C220" s="409" t="s">
        <v>1985</v>
      </c>
      <c r="D220" s="409" t="s">
        <v>1998</v>
      </c>
      <c r="E220" s="409" t="s">
        <v>1999</v>
      </c>
      <c r="F220" s="409" t="s">
        <v>1995</v>
      </c>
      <c r="G220" s="409" t="s">
        <v>589</v>
      </c>
      <c r="H220" s="409" t="s">
        <v>1668</v>
      </c>
      <c r="I220" s="409" t="s">
        <v>1996</v>
      </c>
      <c r="J220" s="409" t="s">
        <v>1997</v>
      </c>
      <c r="K220" s="409" t="s">
        <v>1655</v>
      </c>
      <c r="L220" s="409" t="s">
        <v>1656</v>
      </c>
      <c r="M220" s="409" t="s">
        <v>2000</v>
      </c>
      <c r="N220" s="409" t="s">
        <v>2001</v>
      </c>
      <c r="O220" s="412">
        <v>291755.59999999998</v>
      </c>
      <c r="P220" s="413">
        <v>277457.62</v>
      </c>
      <c r="Q220" s="414" t="str">
        <f t="shared" si="6"/>
        <v>N2</v>
      </c>
      <c r="R220" s="415">
        <f t="shared" si="7"/>
        <v>95.09932971295153</v>
      </c>
    </row>
    <row r="221" spans="1:18" ht="204" x14ac:dyDescent="0.25">
      <c r="A221" s="409" t="s">
        <v>1746</v>
      </c>
      <c r="B221" s="409" t="s">
        <v>1747</v>
      </c>
      <c r="C221" s="409" t="s">
        <v>1985</v>
      </c>
      <c r="D221" s="409" t="s">
        <v>1998</v>
      </c>
      <c r="E221" s="409" t="s">
        <v>1999</v>
      </c>
      <c r="F221" s="409" t="s">
        <v>1995</v>
      </c>
      <c r="G221" s="409" t="s">
        <v>589</v>
      </c>
      <c r="H221" s="409" t="s">
        <v>1668</v>
      </c>
      <c r="I221" s="409" t="s">
        <v>1996</v>
      </c>
      <c r="J221" s="409" t="s">
        <v>1997</v>
      </c>
      <c r="K221" s="409" t="s">
        <v>1659</v>
      </c>
      <c r="L221" s="409" t="s">
        <v>1660</v>
      </c>
      <c r="M221" s="409" t="s">
        <v>2000</v>
      </c>
      <c r="N221" s="409" t="s">
        <v>2001</v>
      </c>
      <c r="O221" s="412">
        <v>28883800</v>
      </c>
      <c r="P221" s="413">
        <v>27468300.309999999</v>
      </c>
      <c r="Q221" s="414" t="str">
        <f t="shared" si="6"/>
        <v>N2</v>
      </c>
      <c r="R221" s="415">
        <f t="shared" si="7"/>
        <v>95.099330108919176</v>
      </c>
    </row>
    <row r="222" spans="1:18" ht="216.75" hidden="1" x14ac:dyDescent="0.25">
      <c r="A222" s="409" t="s">
        <v>1746</v>
      </c>
      <c r="B222" s="409" t="s">
        <v>1747</v>
      </c>
      <c r="C222" s="409" t="s">
        <v>1835</v>
      </c>
      <c r="D222" s="409" t="s">
        <v>2002</v>
      </c>
      <c r="E222" s="409" t="s">
        <v>2003</v>
      </c>
      <c r="F222" s="409" t="s">
        <v>2004</v>
      </c>
      <c r="G222" s="409" t="s">
        <v>589</v>
      </c>
      <c r="H222" s="409" t="s">
        <v>1668</v>
      </c>
      <c r="I222" s="409" t="s">
        <v>2005</v>
      </c>
      <c r="J222" s="409" t="s">
        <v>2006</v>
      </c>
      <c r="K222" s="409" t="s">
        <v>1655</v>
      </c>
      <c r="L222" s="409" t="s">
        <v>1656</v>
      </c>
      <c r="M222" s="409" t="s">
        <v>589</v>
      </c>
      <c r="N222" s="409" t="s">
        <v>1668</v>
      </c>
      <c r="O222" s="412">
        <v>13400000</v>
      </c>
      <c r="P222" s="413">
        <v>12748826.48</v>
      </c>
      <c r="Q222" s="414" t="str">
        <f t="shared" si="6"/>
        <v>N5</v>
      </c>
      <c r="R222" s="415">
        <f t="shared" si="7"/>
        <v>95.140496119402982</v>
      </c>
    </row>
    <row r="223" spans="1:18" ht="216.75" hidden="1" x14ac:dyDescent="0.25">
      <c r="A223" s="409" t="s">
        <v>1746</v>
      </c>
      <c r="B223" s="409" t="s">
        <v>1747</v>
      </c>
      <c r="C223" s="409" t="s">
        <v>1835</v>
      </c>
      <c r="D223" s="409" t="s">
        <v>2002</v>
      </c>
      <c r="E223" s="409" t="s">
        <v>2003</v>
      </c>
      <c r="F223" s="409" t="s">
        <v>2004</v>
      </c>
      <c r="G223" s="409" t="s">
        <v>589</v>
      </c>
      <c r="H223" s="409" t="s">
        <v>1668</v>
      </c>
      <c r="I223" s="409" t="s">
        <v>2007</v>
      </c>
      <c r="J223" s="409" t="s">
        <v>2008</v>
      </c>
      <c r="K223" s="409" t="s">
        <v>1655</v>
      </c>
      <c r="L223" s="409" t="s">
        <v>1656</v>
      </c>
      <c r="M223" s="409" t="s">
        <v>589</v>
      </c>
      <c r="N223" s="409" t="s">
        <v>1668</v>
      </c>
      <c r="O223" s="412">
        <v>4242500</v>
      </c>
      <c r="P223" s="413">
        <v>4220080.07</v>
      </c>
      <c r="Q223" s="414" t="str">
        <f t="shared" si="6"/>
        <v>N5</v>
      </c>
      <c r="R223" s="415">
        <f t="shared" si="7"/>
        <v>99.471539658220394</v>
      </c>
    </row>
    <row r="224" spans="1:18" ht="216.75" hidden="1" x14ac:dyDescent="0.25">
      <c r="A224" s="409" t="s">
        <v>1746</v>
      </c>
      <c r="B224" s="409" t="s">
        <v>1747</v>
      </c>
      <c r="C224" s="409" t="s">
        <v>1835</v>
      </c>
      <c r="D224" s="409" t="s">
        <v>2002</v>
      </c>
      <c r="E224" s="409" t="s">
        <v>2003</v>
      </c>
      <c r="F224" s="409" t="s">
        <v>2004</v>
      </c>
      <c r="G224" s="409" t="s">
        <v>589</v>
      </c>
      <c r="H224" s="409" t="s">
        <v>1668</v>
      </c>
      <c r="I224" s="409" t="s">
        <v>2009</v>
      </c>
      <c r="J224" s="409" t="s">
        <v>2010</v>
      </c>
      <c r="K224" s="409" t="s">
        <v>1655</v>
      </c>
      <c r="L224" s="409" t="s">
        <v>1656</v>
      </c>
      <c r="M224" s="409" t="s">
        <v>589</v>
      </c>
      <c r="N224" s="409" t="s">
        <v>1668</v>
      </c>
      <c r="O224" s="412">
        <v>512248</v>
      </c>
      <c r="P224" s="413">
        <v>512248</v>
      </c>
      <c r="Q224" s="414" t="str">
        <f t="shared" si="6"/>
        <v>N5</v>
      </c>
      <c r="R224" s="415">
        <f t="shared" si="7"/>
        <v>100</v>
      </c>
    </row>
    <row r="225" spans="1:18" ht="216.75" hidden="1" x14ac:dyDescent="0.25">
      <c r="A225" s="409" t="s">
        <v>1746</v>
      </c>
      <c r="B225" s="409" t="s">
        <v>1747</v>
      </c>
      <c r="C225" s="409" t="s">
        <v>1835</v>
      </c>
      <c r="D225" s="409" t="s">
        <v>2002</v>
      </c>
      <c r="E225" s="409" t="s">
        <v>2003</v>
      </c>
      <c r="F225" s="409" t="s">
        <v>2004</v>
      </c>
      <c r="G225" s="409" t="s">
        <v>589</v>
      </c>
      <c r="H225" s="409" t="s">
        <v>1668</v>
      </c>
      <c r="I225" s="409" t="s">
        <v>2011</v>
      </c>
      <c r="J225" s="409" t="s">
        <v>2012</v>
      </c>
      <c r="K225" s="409" t="s">
        <v>1655</v>
      </c>
      <c r="L225" s="409" t="s">
        <v>1656</v>
      </c>
      <c r="M225" s="409" t="s">
        <v>589</v>
      </c>
      <c r="N225" s="409" t="s">
        <v>1668</v>
      </c>
      <c r="O225" s="412">
        <v>1325252</v>
      </c>
      <c r="P225" s="413">
        <v>1301753.8999999999</v>
      </c>
      <c r="Q225" s="414" t="str">
        <f t="shared" si="6"/>
        <v>N5</v>
      </c>
      <c r="R225" s="415">
        <f t="shared" si="7"/>
        <v>98.226895714928176</v>
      </c>
    </row>
    <row r="226" spans="1:18" ht="216.75" hidden="1" x14ac:dyDescent="0.25">
      <c r="A226" s="409" t="s">
        <v>1746</v>
      </c>
      <c r="B226" s="409" t="s">
        <v>1747</v>
      </c>
      <c r="C226" s="409" t="s">
        <v>1835</v>
      </c>
      <c r="D226" s="409" t="s">
        <v>2013</v>
      </c>
      <c r="E226" s="409" t="s">
        <v>2014</v>
      </c>
      <c r="F226" s="409" t="s">
        <v>1838</v>
      </c>
      <c r="G226" s="409" t="s">
        <v>2015</v>
      </c>
      <c r="H226" s="409" t="s">
        <v>2016</v>
      </c>
      <c r="I226" s="409" t="s">
        <v>589</v>
      </c>
      <c r="J226" s="409"/>
      <c r="K226" s="409" t="s">
        <v>1655</v>
      </c>
      <c r="L226" s="409" t="s">
        <v>1656</v>
      </c>
      <c r="M226" s="409" t="s">
        <v>589</v>
      </c>
      <c r="N226" s="409" t="s">
        <v>1668</v>
      </c>
      <c r="O226" s="412">
        <v>1005000</v>
      </c>
      <c r="P226" s="413">
        <v>450000</v>
      </c>
      <c r="Q226" s="414" t="str">
        <f t="shared" si="6"/>
        <v>N5</v>
      </c>
      <c r="R226" s="415">
        <f t="shared" si="7"/>
        <v>44.776119402985074</v>
      </c>
    </row>
    <row r="227" spans="1:18" ht="242.25" hidden="1" x14ac:dyDescent="0.25">
      <c r="A227" s="409" t="s">
        <v>1746</v>
      </c>
      <c r="B227" s="409" t="s">
        <v>1747</v>
      </c>
      <c r="C227" s="409" t="s">
        <v>1835</v>
      </c>
      <c r="D227" s="409" t="s">
        <v>2017</v>
      </c>
      <c r="E227" s="409" t="s">
        <v>2018</v>
      </c>
      <c r="F227" s="409" t="s">
        <v>1838</v>
      </c>
      <c r="G227" s="409" t="s">
        <v>589</v>
      </c>
      <c r="H227" s="409" t="s">
        <v>1668</v>
      </c>
      <c r="I227" s="409" t="s">
        <v>589</v>
      </c>
      <c r="J227" s="409"/>
      <c r="K227" s="409" t="s">
        <v>1655</v>
      </c>
      <c r="L227" s="409" t="s">
        <v>1656</v>
      </c>
      <c r="M227" s="409" t="s">
        <v>589</v>
      </c>
      <c r="N227" s="409" t="s">
        <v>1668</v>
      </c>
      <c r="O227" s="412">
        <v>1000000</v>
      </c>
      <c r="P227" s="413">
        <v>1000000</v>
      </c>
      <c r="Q227" s="414" t="str">
        <f t="shared" si="6"/>
        <v>N5</v>
      </c>
      <c r="R227" s="415">
        <f t="shared" si="7"/>
        <v>100</v>
      </c>
    </row>
    <row r="228" spans="1:18" ht="229.5" hidden="1" x14ac:dyDescent="0.25">
      <c r="A228" s="409" t="s">
        <v>1746</v>
      </c>
      <c r="B228" s="409" t="s">
        <v>1747</v>
      </c>
      <c r="C228" s="409" t="s">
        <v>1835</v>
      </c>
      <c r="D228" s="409" t="s">
        <v>2019</v>
      </c>
      <c r="E228" s="409" t="s">
        <v>2020</v>
      </c>
      <c r="F228" s="409" t="s">
        <v>1838</v>
      </c>
      <c r="G228" s="409" t="s">
        <v>589</v>
      </c>
      <c r="H228" s="409" t="s">
        <v>1668</v>
      </c>
      <c r="I228" s="409" t="s">
        <v>589</v>
      </c>
      <c r="J228" s="409"/>
      <c r="K228" s="409" t="s">
        <v>1655</v>
      </c>
      <c r="L228" s="409" t="s">
        <v>1656</v>
      </c>
      <c r="M228" s="409" t="s">
        <v>589</v>
      </c>
      <c r="N228" s="409" t="s">
        <v>1668</v>
      </c>
      <c r="O228" s="412">
        <v>26100000</v>
      </c>
      <c r="P228" s="413">
        <v>21850394.579999998</v>
      </c>
      <c r="Q228" s="414" t="str">
        <f t="shared" si="6"/>
        <v>N5</v>
      </c>
      <c r="R228" s="415">
        <f t="shared" si="7"/>
        <v>83.717986896551722</v>
      </c>
    </row>
    <row r="229" spans="1:18" ht="280.5" hidden="1" x14ac:dyDescent="0.25">
      <c r="A229" s="409" t="s">
        <v>1746</v>
      </c>
      <c r="B229" s="409" t="s">
        <v>1747</v>
      </c>
      <c r="C229" s="409" t="s">
        <v>1835</v>
      </c>
      <c r="D229" s="409" t="s">
        <v>2021</v>
      </c>
      <c r="E229" s="409" t="s">
        <v>2022</v>
      </c>
      <c r="F229" s="409" t="s">
        <v>1838</v>
      </c>
      <c r="G229" s="409" t="s">
        <v>589</v>
      </c>
      <c r="H229" s="409" t="s">
        <v>1668</v>
      </c>
      <c r="I229" s="409" t="s">
        <v>2023</v>
      </c>
      <c r="J229" s="409" t="s">
        <v>2024</v>
      </c>
      <c r="K229" s="409" t="s">
        <v>1655</v>
      </c>
      <c r="L229" s="409" t="s">
        <v>1656</v>
      </c>
      <c r="M229" s="409" t="s">
        <v>2025</v>
      </c>
      <c r="N229" s="409" t="s">
        <v>2026</v>
      </c>
      <c r="O229" s="412">
        <v>2200000</v>
      </c>
      <c r="P229" s="413">
        <v>2200000</v>
      </c>
      <c r="Q229" s="414" t="str">
        <f t="shared" si="6"/>
        <v>N5</v>
      </c>
      <c r="R229" s="415">
        <f t="shared" si="7"/>
        <v>100</v>
      </c>
    </row>
    <row r="230" spans="1:18" ht="280.5" x14ac:dyDescent="0.25">
      <c r="A230" s="409" t="s">
        <v>1746</v>
      </c>
      <c r="B230" s="409" t="s">
        <v>1747</v>
      </c>
      <c r="C230" s="409" t="s">
        <v>1835</v>
      </c>
      <c r="D230" s="409" t="s">
        <v>2021</v>
      </c>
      <c r="E230" s="409" t="s">
        <v>2022</v>
      </c>
      <c r="F230" s="409" t="s">
        <v>1838</v>
      </c>
      <c r="G230" s="409" t="s">
        <v>589</v>
      </c>
      <c r="H230" s="409" t="s">
        <v>1668</v>
      </c>
      <c r="I230" s="409" t="s">
        <v>2023</v>
      </c>
      <c r="J230" s="409" t="s">
        <v>2024</v>
      </c>
      <c r="K230" s="409" t="s">
        <v>1659</v>
      </c>
      <c r="L230" s="409" t="s">
        <v>1660</v>
      </c>
      <c r="M230" s="409" t="s">
        <v>2025</v>
      </c>
      <c r="N230" s="409" t="s">
        <v>2026</v>
      </c>
      <c r="O230" s="412">
        <v>41800000</v>
      </c>
      <c r="P230" s="413">
        <v>41800000</v>
      </c>
      <c r="Q230" s="414" t="str">
        <f t="shared" si="6"/>
        <v>N5</v>
      </c>
      <c r="R230" s="415">
        <f t="shared" si="7"/>
        <v>100</v>
      </c>
    </row>
    <row r="231" spans="1:18" ht="38.25" hidden="1" x14ac:dyDescent="0.25">
      <c r="A231" s="416" t="s">
        <v>2027</v>
      </c>
      <c r="B231" s="417" t="s">
        <v>2028</v>
      </c>
      <c r="C231" s="417"/>
      <c r="D231" s="417"/>
      <c r="E231" s="417"/>
      <c r="F231" s="417"/>
      <c r="G231" s="417"/>
      <c r="H231" s="417"/>
      <c r="I231" s="417"/>
      <c r="J231" s="417"/>
      <c r="K231" s="417"/>
      <c r="L231" s="417"/>
      <c r="M231" s="417"/>
      <c r="N231" s="417"/>
      <c r="O231" s="418">
        <v>1381338884.71</v>
      </c>
      <c r="P231" s="419">
        <v>1358323351.78</v>
      </c>
      <c r="Q231" s="414" t="str">
        <f t="shared" si="6"/>
        <v/>
      </c>
      <c r="R231" s="415">
        <f t="shared" si="7"/>
        <v>98.333824292882923</v>
      </c>
    </row>
    <row r="232" spans="1:18" ht="178.5" hidden="1" x14ac:dyDescent="0.25">
      <c r="A232" s="409" t="s">
        <v>2027</v>
      </c>
      <c r="B232" s="409" t="s">
        <v>2028</v>
      </c>
      <c r="C232" s="409" t="s">
        <v>2029</v>
      </c>
      <c r="D232" s="409" t="s">
        <v>2030</v>
      </c>
      <c r="E232" s="409" t="s">
        <v>2031</v>
      </c>
      <c r="F232" s="409" t="s">
        <v>1871</v>
      </c>
      <c r="G232" s="409" t="s">
        <v>2032</v>
      </c>
      <c r="H232" s="409" t="s">
        <v>2033</v>
      </c>
      <c r="I232" s="409" t="s">
        <v>2034</v>
      </c>
      <c r="J232" s="409" t="s">
        <v>2035</v>
      </c>
      <c r="K232" s="409" t="s">
        <v>1655</v>
      </c>
      <c r="L232" s="409" t="s">
        <v>1656</v>
      </c>
      <c r="M232" s="409" t="s">
        <v>589</v>
      </c>
      <c r="N232" s="409" t="s">
        <v>1668</v>
      </c>
      <c r="O232" s="412">
        <v>276049.05</v>
      </c>
      <c r="P232" s="413">
        <v>276049.05</v>
      </c>
      <c r="Q232" s="414" t="str">
        <f t="shared" si="6"/>
        <v>P3</v>
      </c>
      <c r="R232" s="415">
        <f t="shared" si="7"/>
        <v>100</v>
      </c>
    </row>
    <row r="233" spans="1:18" ht="127.5" hidden="1" x14ac:dyDescent="0.25">
      <c r="A233" s="409" t="s">
        <v>2027</v>
      </c>
      <c r="B233" s="409" t="s">
        <v>2028</v>
      </c>
      <c r="C233" s="409" t="s">
        <v>2029</v>
      </c>
      <c r="D233" s="409" t="s">
        <v>2036</v>
      </c>
      <c r="E233" s="409" t="s">
        <v>2037</v>
      </c>
      <c r="F233" s="409" t="s">
        <v>1871</v>
      </c>
      <c r="G233" s="409" t="s">
        <v>2038</v>
      </c>
      <c r="H233" s="409" t="s">
        <v>2039</v>
      </c>
      <c r="I233" s="409" t="s">
        <v>2040</v>
      </c>
      <c r="J233" s="409" t="s">
        <v>2041</v>
      </c>
      <c r="K233" s="409" t="s">
        <v>1655</v>
      </c>
      <c r="L233" s="409" t="s">
        <v>1656</v>
      </c>
      <c r="M233" s="409" t="s">
        <v>2042</v>
      </c>
      <c r="N233" s="409" t="s">
        <v>2043</v>
      </c>
      <c r="O233" s="412">
        <v>160</v>
      </c>
      <c r="P233" s="413">
        <v>160</v>
      </c>
      <c r="Q233" s="414" t="str">
        <f t="shared" si="6"/>
        <v>P3</v>
      </c>
      <c r="R233" s="415">
        <f t="shared" si="7"/>
        <v>100</v>
      </c>
    </row>
    <row r="234" spans="1:18" ht="127.5" x14ac:dyDescent="0.25">
      <c r="A234" s="409" t="s">
        <v>2027</v>
      </c>
      <c r="B234" s="409" t="s">
        <v>2028</v>
      </c>
      <c r="C234" s="409" t="s">
        <v>2029</v>
      </c>
      <c r="D234" s="409" t="s">
        <v>2036</v>
      </c>
      <c r="E234" s="409" t="s">
        <v>2037</v>
      </c>
      <c r="F234" s="409" t="s">
        <v>1871</v>
      </c>
      <c r="G234" s="409" t="s">
        <v>2038</v>
      </c>
      <c r="H234" s="409" t="s">
        <v>2039</v>
      </c>
      <c r="I234" s="409" t="s">
        <v>2040</v>
      </c>
      <c r="J234" s="409" t="s">
        <v>2041</v>
      </c>
      <c r="K234" s="409" t="s">
        <v>1659</v>
      </c>
      <c r="L234" s="409" t="s">
        <v>1660</v>
      </c>
      <c r="M234" s="409" t="s">
        <v>2042</v>
      </c>
      <c r="N234" s="409" t="s">
        <v>2043</v>
      </c>
      <c r="O234" s="412">
        <v>15840</v>
      </c>
      <c r="P234" s="413">
        <v>15840</v>
      </c>
      <c r="Q234" s="414" t="str">
        <f t="shared" si="6"/>
        <v>P3</v>
      </c>
      <c r="R234" s="415">
        <f t="shared" si="7"/>
        <v>100</v>
      </c>
    </row>
    <row r="235" spans="1:18" ht="127.5" hidden="1" x14ac:dyDescent="0.25">
      <c r="A235" s="409" t="s">
        <v>2027</v>
      </c>
      <c r="B235" s="409" t="s">
        <v>2028</v>
      </c>
      <c r="C235" s="409" t="s">
        <v>2029</v>
      </c>
      <c r="D235" s="409" t="s">
        <v>2036</v>
      </c>
      <c r="E235" s="409" t="s">
        <v>2037</v>
      </c>
      <c r="F235" s="409" t="s">
        <v>1871</v>
      </c>
      <c r="G235" s="409" t="s">
        <v>2038</v>
      </c>
      <c r="H235" s="409" t="s">
        <v>2039</v>
      </c>
      <c r="I235" s="409" t="s">
        <v>2044</v>
      </c>
      <c r="J235" s="409" t="s">
        <v>2045</v>
      </c>
      <c r="K235" s="409" t="s">
        <v>1655</v>
      </c>
      <c r="L235" s="409" t="s">
        <v>1656</v>
      </c>
      <c r="M235" s="409" t="s">
        <v>2042</v>
      </c>
      <c r="N235" s="409" t="s">
        <v>2043</v>
      </c>
      <c r="O235" s="412">
        <v>2500</v>
      </c>
      <c r="P235" s="413">
        <v>2500</v>
      </c>
      <c r="Q235" s="414" t="str">
        <f t="shared" si="6"/>
        <v>P3</v>
      </c>
      <c r="R235" s="415">
        <f t="shared" si="7"/>
        <v>100</v>
      </c>
    </row>
    <row r="236" spans="1:18" ht="127.5" x14ac:dyDescent="0.25">
      <c r="A236" s="409" t="s">
        <v>2027</v>
      </c>
      <c r="B236" s="409" t="s">
        <v>2028</v>
      </c>
      <c r="C236" s="409" t="s">
        <v>2029</v>
      </c>
      <c r="D236" s="409" t="s">
        <v>2036</v>
      </c>
      <c r="E236" s="409" t="s">
        <v>2037</v>
      </c>
      <c r="F236" s="409" t="s">
        <v>1871</v>
      </c>
      <c r="G236" s="409" t="s">
        <v>2038</v>
      </c>
      <c r="H236" s="409" t="s">
        <v>2039</v>
      </c>
      <c r="I236" s="409" t="s">
        <v>2044</v>
      </c>
      <c r="J236" s="409" t="s">
        <v>2045</v>
      </c>
      <c r="K236" s="409" t="s">
        <v>1659</v>
      </c>
      <c r="L236" s="409" t="s">
        <v>1660</v>
      </c>
      <c r="M236" s="409" t="s">
        <v>2042</v>
      </c>
      <c r="N236" s="409" t="s">
        <v>2043</v>
      </c>
      <c r="O236" s="412">
        <v>247500</v>
      </c>
      <c r="P236" s="413">
        <v>247500</v>
      </c>
      <c r="Q236" s="414" t="str">
        <f t="shared" si="6"/>
        <v>P3</v>
      </c>
      <c r="R236" s="415">
        <f t="shared" si="7"/>
        <v>100</v>
      </c>
    </row>
    <row r="237" spans="1:18" ht="127.5" hidden="1" x14ac:dyDescent="0.25">
      <c r="A237" s="409" t="s">
        <v>2027</v>
      </c>
      <c r="B237" s="409" t="s">
        <v>2028</v>
      </c>
      <c r="C237" s="409" t="s">
        <v>2029</v>
      </c>
      <c r="D237" s="409" t="s">
        <v>2036</v>
      </c>
      <c r="E237" s="409" t="s">
        <v>2037</v>
      </c>
      <c r="F237" s="409" t="s">
        <v>1871</v>
      </c>
      <c r="G237" s="409" t="s">
        <v>2038</v>
      </c>
      <c r="H237" s="409" t="s">
        <v>2039</v>
      </c>
      <c r="I237" s="409" t="s">
        <v>2046</v>
      </c>
      <c r="J237" s="409" t="s">
        <v>2047</v>
      </c>
      <c r="K237" s="409" t="s">
        <v>1655</v>
      </c>
      <c r="L237" s="409" t="s">
        <v>1656</v>
      </c>
      <c r="M237" s="409" t="s">
        <v>2042</v>
      </c>
      <c r="N237" s="409" t="s">
        <v>2043</v>
      </c>
      <c r="O237" s="412">
        <v>480</v>
      </c>
      <c r="P237" s="413">
        <v>480</v>
      </c>
      <c r="Q237" s="414" t="str">
        <f t="shared" si="6"/>
        <v>P3</v>
      </c>
      <c r="R237" s="415">
        <f t="shared" si="7"/>
        <v>100</v>
      </c>
    </row>
    <row r="238" spans="1:18" ht="127.5" x14ac:dyDescent="0.25">
      <c r="A238" s="409" t="s">
        <v>2027</v>
      </c>
      <c r="B238" s="409" t="s">
        <v>2028</v>
      </c>
      <c r="C238" s="409" t="s">
        <v>2029</v>
      </c>
      <c r="D238" s="409" t="s">
        <v>2036</v>
      </c>
      <c r="E238" s="409" t="s">
        <v>2037</v>
      </c>
      <c r="F238" s="409" t="s">
        <v>1871</v>
      </c>
      <c r="G238" s="409" t="s">
        <v>2038</v>
      </c>
      <c r="H238" s="409" t="s">
        <v>2039</v>
      </c>
      <c r="I238" s="409" t="s">
        <v>2046</v>
      </c>
      <c r="J238" s="409" t="s">
        <v>2047</v>
      </c>
      <c r="K238" s="409" t="s">
        <v>1659</v>
      </c>
      <c r="L238" s="409" t="s">
        <v>1660</v>
      </c>
      <c r="M238" s="409" t="s">
        <v>2042</v>
      </c>
      <c r="N238" s="409" t="s">
        <v>2043</v>
      </c>
      <c r="O238" s="412">
        <v>47520</v>
      </c>
      <c r="P238" s="413">
        <v>47520</v>
      </c>
      <c r="Q238" s="414" t="str">
        <f t="shared" si="6"/>
        <v>P3</v>
      </c>
      <c r="R238" s="415">
        <f t="shared" si="7"/>
        <v>100</v>
      </c>
    </row>
    <row r="239" spans="1:18" ht="127.5" hidden="1" x14ac:dyDescent="0.25">
      <c r="A239" s="409" t="s">
        <v>2027</v>
      </c>
      <c r="B239" s="409" t="s">
        <v>2028</v>
      </c>
      <c r="C239" s="409" t="s">
        <v>2029</v>
      </c>
      <c r="D239" s="409" t="s">
        <v>2036</v>
      </c>
      <c r="E239" s="409" t="s">
        <v>2037</v>
      </c>
      <c r="F239" s="409" t="s">
        <v>1871</v>
      </c>
      <c r="G239" s="409" t="s">
        <v>2038</v>
      </c>
      <c r="H239" s="409" t="s">
        <v>2039</v>
      </c>
      <c r="I239" s="409" t="s">
        <v>2048</v>
      </c>
      <c r="J239" s="409" t="s">
        <v>2049</v>
      </c>
      <c r="K239" s="409" t="s">
        <v>1655</v>
      </c>
      <c r="L239" s="409" t="s">
        <v>1656</v>
      </c>
      <c r="M239" s="409" t="s">
        <v>2042</v>
      </c>
      <c r="N239" s="409" t="s">
        <v>2043</v>
      </c>
      <c r="O239" s="412">
        <v>9660.74</v>
      </c>
      <c r="P239" s="413">
        <v>9660.74</v>
      </c>
      <c r="Q239" s="414" t="str">
        <f t="shared" si="6"/>
        <v>P3</v>
      </c>
      <c r="R239" s="415">
        <f t="shared" si="7"/>
        <v>100</v>
      </c>
    </row>
    <row r="240" spans="1:18" ht="127.5" x14ac:dyDescent="0.25">
      <c r="A240" s="409" t="s">
        <v>2027</v>
      </c>
      <c r="B240" s="409" t="s">
        <v>2028</v>
      </c>
      <c r="C240" s="409" t="s">
        <v>2029</v>
      </c>
      <c r="D240" s="409" t="s">
        <v>2036</v>
      </c>
      <c r="E240" s="409" t="s">
        <v>2037</v>
      </c>
      <c r="F240" s="409" t="s">
        <v>1871</v>
      </c>
      <c r="G240" s="409" t="s">
        <v>2038</v>
      </c>
      <c r="H240" s="409" t="s">
        <v>2039</v>
      </c>
      <c r="I240" s="409" t="s">
        <v>2048</v>
      </c>
      <c r="J240" s="409" t="s">
        <v>2049</v>
      </c>
      <c r="K240" s="409" t="s">
        <v>1659</v>
      </c>
      <c r="L240" s="409" t="s">
        <v>1660</v>
      </c>
      <c r="M240" s="409" t="s">
        <v>2042</v>
      </c>
      <c r="N240" s="409" t="s">
        <v>2043</v>
      </c>
      <c r="O240" s="412">
        <v>956413.66</v>
      </c>
      <c r="P240" s="413">
        <v>956413.66</v>
      </c>
      <c r="Q240" s="414" t="str">
        <f t="shared" si="6"/>
        <v>P3</v>
      </c>
      <c r="R240" s="415">
        <f t="shared" si="7"/>
        <v>100</v>
      </c>
    </row>
    <row r="241" spans="1:18" ht="127.5" hidden="1" x14ac:dyDescent="0.25">
      <c r="A241" s="409" t="s">
        <v>2027</v>
      </c>
      <c r="B241" s="409" t="s">
        <v>2028</v>
      </c>
      <c r="C241" s="409" t="s">
        <v>2029</v>
      </c>
      <c r="D241" s="409" t="s">
        <v>2036</v>
      </c>
      <c r="E241" s="409" t="s">
        <v>2037</v>
      </c>
      <c r="F241" s="409" t="s">
        <v>1871</v>
      </c>
      <c r="G241" s="409" t="s">
        <v>2038</v>
      </c>
      <c r="H241" s="409" t="s">
        <v>2039</v>
      </c>
      <c r="I241" s="409" t="s">
        <v>2050</v>
      </c>
      <c r="J241" s="409" t="s">
        <v>2051</v>
      </c>
      <c r="K241" s="409" t="s">
        <v>1655</v>
      </c>
      <c r="L241" s="409" t="s">
        <v>1656</v>
      </c>
      <c r="M241" s="409" t="s">
        <v>2042</v>
      </c>
      <c r="N241" s="409" t="s">
        <v>2043</v>
      </c>
      <c r="O241" s="412">
        <v>4480.99</v>
      </c>
      <c r="P241" s="413">
        <v>4480.99</v>
      </c>
      <c r="Q241" s="414" t="str">
        <f t="shared" si="6"/>
        <v>P3</v>
      </c>
      <c r="R241" s="415">
        <f t="shared" si="7"/>
        <v>100</v>
      </c>
    </row>
    <row r="242" spans="1:18" ht="127.5" x14ac:dyDescent="0.25">
      <c r="A242" s="409" t="s">
        <v>2027</v>
      </c>
      <c r="B242" s="409" t="s">
        <v>2028</v>
      </c>
      <c r="C242" s="409" t="s">
        <v>2029</v>
      </c>
      <c r="D242" s="409" t="s">
        <v>2036</v>
      </c>
      <c r="E242" s="409" t="s">
        <v>2037</v>
      </c>
      <c r="F242" s="409" t="s">
        <v>1871</v>
      </c>
      <c r="G242" s="409" t="s">
        <v>2038</v>
      </c>
      <c r="H242" s="409" t="s">
        <v>2039</v>
      </c>
      <c r="I242" s="409" t="s">
        <v>2050</v>
      </c>
      <c r="J242" s="409" t="s">
        <v>2051</v>
      </c>
      <c r="K242" s="409" t="s">
        <v>1659</v>
      </c>
      <c r="L242" s="409" t="s">
        <v>1660</v>
      </c>
      <c r="M242" s="409" t="s">
        <v>2042</v>
      </c>
      <c r="N242" s="409" t="s">
        <v>2043</v>
      </c>
      <c r="O242" s="412">
        <v>443618.21</v>
      </c>
      <c r="P242" s="413">
        <v>443618.21</v>
      </c>
      <c r="Q242" s="414" t="str">
        <f t="shared" si="6"/>
        <v>P3</v>
      </c>
      <c r="R242" s="415">
        <f t="shared" si="7"/>
        <v>100</v>
      </c>
    </row>
    <row r="243" spans="1:18" ht="127.5" hidden="1" x14ac:dyDescent="0.25">
      <c r="A243" s="409" t="s">
        <v>2027</v>
      </c>
      <c r="B243" s="409" t="s">
        <v>2028</v>
      </c>
      <c r="C243" s="409" t="s">
        <v>2029</v>
      </c>
      <c r="D243" s="409" t="s">
        <v>2036</v>
      </c>
      <c r="E243" s="409" t="s">
        <v>2037</v>
      </c>
      <c r="F243" s="409" t="s">
        <v>1871</v>
      </c>
      <c r="G243" s="409" t="s">
        <v>2038</v>
      </c>
      <c r="H243" s="409" t="s">
        <v>2039</v>
      </c>
      <c r="I243" s="409" t="s">
        <v>2034</v>
      </c>
      <c r="J243" s="409" t="s">
        <v>2035</v>
      </c>
      <c r="K243" s="409" t="s">
        <v>1655</v>
      </c>
      <c r="L243" s="409" t="s">
        <v>1656</v>
      </c>
      <c r="M243" s="409" t="s">
        <v>2042</v>
      </c>
      <c r="N243" s="409" t="s">
        <v>2043</v>
      </c>
      <c r="O243" s="412">
        <v>7088.72</v>
      </c>
      <c r="P243" s="413">
        <v>7088.72</v>
      </c>
      <c r="Q243" s="414" t="str">
        <f t="shared" si="6"/>
        <v>P3</v>
      </c>
      <c r="R243" s="415">
        <f t="shared" si="7"/>
        <v>100</v>
      </c>
    </row>
    <row r="244" spans="1:18" ht="127.5" x14ac:dyDescent="0.25">
      <c r="A244" s="409" t="s">
        <v>2027</v>
      </c>
      <c r="B244" s="409" t="s">
        <v>2028</v>
      </c>
      <c r="C244" s="409" t="s">
        <v>2029</v>
      </c>
      <c r="D244" s="409" t="s">
        <v>2036</v>
      </c>
      <c r="E244" s="409" t="s">
        <v>2037</v>
      </c>
      <c r="F244" s="409" t="s">
        <v>1871</v>
      </c>
      <c r="G244" s="409" t="s">
        <v>2038</v>
      </c>
      <c r="H244" s="409" t="s">
        <v>2039</v>
      </c>
      <c r="I244" s="409" t="s">
        <v>2034</v>
      </c>
      <c r="J244" s="409" t="s">
        <v>2035</v>
      </c>
      <c r="K244" s="409" t="s">
        <v>1659</v>
      </c>
      <c r="L244" s="409" t="s">
        <v>1660</v>
      </c>
      <c r="M244" s="409" t="s">
        <v>2042</v>
      </c>
      <c r="N244" s="409" t="s">
        <v>2043</v>
      </c>
      <c r="O244" s="412">
        <v>701783.28</v>
      </c>
      <c r="P244" s="413">
        <v>701783.28</v>
      </c>
      <c r="Q244" s="414" t="str">
        <f t="shared" si="6"/>
        <v>P3</v>
      </c>
      <c r="R244" s="415">
        <f t="shared" si="7"/>
        <v>100</v>
      </c>
    </row>
    <row r="245" spans="1:18" ht="127.5" hidden="1" x14ac:dyDescent="0.25">
      <c r="A245" s="409" t="s">
        <v>2027</v>
      </c>
      <c r="B245" s="409" t="s">
        <v>2028</v>
      </c>
      <c r="C245" s="409" t="s">
        <v>2029</v>
      </c>
      <c r="D245" s="409" t="s">
        <v>2036</v>
      </c>
      <c r="E245" s="409" t="s">
        <v>2037</v>
      </c>
      <c r="F245" s="409" t="s">
        <v>1871</v>
      </c>
      <c r="G245" s="409" t="s">
        <v>2038</v>
      </c>
      <c r="H245" s="409" t="s">
        <v>2039</v>
      </c>
      <c r="I245" s="409" t="s">
        <v>2052</v>
      </c>
      <c r="J245" s="409" t="s">
        <v>2053</v>
      </c>
      <c r="K245" s="409" t="s">
        <v>1655</v>
      </c>
      <c r="L245" s="409" t="s">
        <v>1656</v>
      </c>
      <c r="M245" s="409" t="s">
        <v>2042</v>
      </c>
      <c r="N245" s="409" t="s">
        <v>2043</v>
      </c>
      <c r="O245" s="412">
        <v>41920</v>
      </c>
      <c r="P245" s="413">
        <v>41920</v>
      </c>
      <c r="Q245" s="414" t="str">
        <f t="shared" si="6"/>
        <v>P3</v>
      </c>
      <c r="R245" s="415">
        <f t="shared" si="7"/>
        <v>100</v>
      </c>
    </row>
    <row r="246" spans="1:18" ht="127.5" x14ac:dyDescent="0.25">
      <c r="A246" s="409" t="s">
        <v>2027</v>
      </c>
      <c r="B246" s="409" t="s">
        <v>2028</v>
      </c>
      <c r="C246" s="409" t="s">
        <v>2029</v>
      </c>
      <c r="D246" s="409" t="s">
        <v>2036</v>
      </c>
      <c r="E246" s="409" t="s">
        <v>2037</v>
      </c>
      <c r="F246" s="409" t="s">
        <v>1871</v>
      </c>
      <c r="G246" s="409" t="s">
        <v>2038</v>
      </c>
      <c r="H246" s="409" t="s">
        <v>2039</v>
      </c>
      <c r="I246" s="409" t="s">
        <v>2052</v>
      </c>
      <c r="J246" s="409" t="s">
        <v>2053</v>
      </c>
      <c r="K246" s="409" t="s">
        <v>1659</v>
      </c>
      <c r="L246" s="409" t="s">
        <v>1660</v>
      </c>
      <c r="M246" s="409" t="s">
        <v>2042</v>
      </c>
      <c r="N246" s="409" t="s">
        <v>2043</v>
      </c>
      <c r="O246" s="412">
        <v>4150080</v>
      </c>
      <c r="P246" s="413">
        <v>4150080</v>
      </c>
      <c r="Q246" s="414" t="str">
        <f t="shared" si="6"/>
        <v>P3</v>
      </c>
      <c r="R246" s="415">
        <f t="shared" si="7"/>
        <v>100</v>
      </c>
    </row>
    <row r="247" spans="1:18" ht="127.5" hidden="1" x14ac:dyDescent="0.25">
      <c r="A247" s="409" t="s">
        <v>2027</v>
      </c>
      <c r="B247" s="409" t="s">
        <v>2028</v>
      </c>
      <c r="C247" s="409" t="s">
        <v>2029</v>
      </c>
      <c r="D247" s="409" t="s">
        <v>2036</v>
      </c>
      <c r="E247" s="409" t="s">
        <v>2037</v>
      </c>
      <c r="F247" s="409" t="s">
        <v>1871</v>
      </c>
      <c r="G247" s="409" t="s">
        <v>2038</v>
      </c>
      <c r="H247" s="409" t="s">
        <v>2039</v>
      </c>
      <c r="I247" s="409" t="s">
        <v>2054</v>
      </c>
      <c r="J247" s="409" t="s">
        <v>2055</v>
      </c>
      <c r="K247" s="409" t="s">
        <v>1655</v>
      </c>
      <c r="L247" s="409" t="s">
        <v>1656</v>
      </c>
      <c r="M247" s="409" t="s">
        <v>2042</v>
      </c>
      <c r="N247" s="409" t="s">
        <v>2043</v>
      </c>
      <c r="O247" s="412">
        <v>7950</v>
      </c>
      <c r="P247" s="413">
        <v>7950</v>
      </c>
      <c r="Q247" s="414" t="str">
        <f t="shared" si="6"/>
        <v>P3</v>
      </c>
      <c r="R247" s="415">
        <f t="shared" si="7"/>
        <v>100</v>
      </c>
    </row>
    <row r="248" spans="1:18" ht="127.5" x14ac:dyDescent="0.25">
      <c r="A248" s="409" t="s">
        <v>2027</v>
      </c>
      <c r="B248" s="409" t="s">
        <v>2028</v>
      </c>
      <c r="C248" s="409" t="s">
        <v>2029</v>
      </c>
      <c r="D248" s="409" t="s">
        <v>2036</v>
      </c>
      <c r="E248" s="409" t="s">
        <v>2037</v>
      </c>
      <c r="F248" s="409" t="s">
        <v>1871</v>
      </c>
      <c r="G248" s="409" t="s">
        <v>2038</v>
      </c>
      <c r="H248" s="409" t="s">
        <v>2039</v>
      </c>
      <c r="I248" s="409" t="s">
        <v>2054</v>
      </c>
      <c r="J248" s="409" t="s">
        <v>2055</v>
      </c>
      <c r="K248" s="409" t="s">
        <v>1659</v>
      </c>
      <c r="L248" s="409" t="s">
        <v>1660</v>
      </c>
      <c r="M248" s="409" t="s">
        <v>2042</v>
      </c>
      <c r="N248" s="409" t="s">
        <v>2043</v>
      </c>
      <c r="O248" s="412">
        <v>787050</v>
      </c>
      <c r="P248" s="413">
        <v>787050</v>
      </c>
      <c r="Q248" s="414" t="str">
        <f t="shared" si="6"/>
        <v>P3</v>
      </c>
      <c r="R248" s="415">
        <f t="shared" si="7"/>
        <v>100</v>
      </c>
    </row>
    <row r="249" spans="1:18" ht="127.5" hidden="1" x14ac:dyDescent="0.25">
      <c r="A249" s="409" t="s">
        <v>2027</v>
      </c>
      <c r="B249" s="409" t="s">
        <v>2028</v>
      </c>
      <c r="C249" s="409" t="s">
        <v>2029</v>
      </c>
      <c r="D249" s="409" t="s">
        <v>2036</v>
      </c>
      <c r="E249" s="409" t="s">
        <v>2037</v>
      </c>
      <c r="F249" s="409" t="s">
        <v>1871</v>
      </c>
      <c r="G249" s="409" t="s">
        <v>2038</v>
      </c>
      <c r="H249" s="409" t="s">
        <v>2039</v>
      </c>
      <c r="I249" s="409" t="s">
        <v>2056</v>
      </c>
      <c r="J249" s="409" t="s">
        <v>2057</v>
      </c>
      <c r="K249" s="409" t="s">
        <v>1655</v>
      </c>
      <c r="L249" s="409" t="s">
        <v>1656</v>
      </c>
      <c r="M249" s="409" t="s">
        <v>2042</v>
      </c>
      <c r="N249" s="409" t="s">
        <v>2043</v>
      </c>
      <c r="O249" s="412">
        <v>60726.53</v>
      </c>
      <c r="P249" s="413">
        <v>60726.53</v>
      </c>
      <c r="Q249" s="414" t="str">
        <f t="shared" si="6"/>
        <v>P3</v>
      </c>
      <c r="R249" s="415">
        <f t="shared" si="7"/>
        <v>100</v>
      </c>
    </row>
    <row r="250" spans="1:18" ht="127.5" x14ac:dyDescent="0.25">
      <c r="A250" s="409" t="s">
        <v>2027</v>
      </c>
      <c r="B250" s="409" t="s">
        <v>2028</v>
      </c>
      <c r="C250" s="409" t="s">
        <v>2029</v>
      </c>
      <c r="D250" s="409" t="s">
        <v>2036</v>
      </c>
      <c r="E250" s="409" t="s">
        <v>2037</v>
      </c>
      <c r="F250" s="409" t="s">
        <v>1871</v>
      </c>
      <c r="G250" s="409" t="s">
        <v>2038</v>
      </c>
      <c r="H250" s="409" t="s">
        <v>2039</v>
      </c>
      <c r="I250" s="409" t="s">
        <v>2056</v>
      </c>
      <c r="J250" s="409" t="s">
        <v>2057</v>
      </c>
      <c r="K250" s="409" t="s">
        <v>1659</v>
      </c>
      <c r="L250" s="409" t="s">
        <v>1660</v>
      </c>
      <c r="M250" s="409" t="s">
        <v>2042</v>
      </c>
      <c r="N250" s="409" t="s">
        <v>2043</v>
      </c>
      <c r="O250" s="412">
        <v>6011925.8700000001</v>
      </c>
      <c r="P250" s="413">
        <v>6011925.8700000001</v>
      </c>
      <c r="Q250" s="414" t="str">
        <f t="shared" si="6"/>
        <v>P3</v>
      </c>
      <c r="R250" s="415">
        <f t="shared" si="7"/>
        <v>100</v>
      </c>
    </row>
    <row r="251" spans="1:18" ht="127.5" hidden="1" x14ac:dyDescent="0.25">
      <c r="A251" s="409" t="s">
        <v>2027</v>
      </c>
      <c r="B251" s="409" t="s">
        <v>2028</v>
      </c>
      <c r="C251" s="409" t="s">
        <v>2029</v>
      </c>
      <c r="D251" s="409" t="s">
        <v>2036</v>
      </c>
      <c r="E251" s="409" t="s">
        <v>2037</v>
      </c>
      <c r="F251" s="409" t="s">
        <v>1871</v>
      </c>
      <c r="G251" s="409" t="s">
        <v>2038</v>
      </c>
      <c r="H251" s="409" t="s">
        <v>2039</v>
      </c>
      <c r="I251" s="409" t="s">
        <v>2058</v>
      </c>
      <c r="J251" s="409" t="s">
        <v>2059</v>
      </c>
      <c r="K251" s="409" t="s">
        <v>1655</v>
      </c>
      <c r="L251" s="409" t="s">
        <v>1656</v>
      </c>
      <c r="M251" s="409" t="s">
        <v>2042</v>
      </c>
      <c r="N251" s="409" t="s">
        <v>2043</v>
      </c>
      <c r="O251" s="412">
        <v>2160</v>
      </c>
      <c r="P251" s="413">
        <v>2160</v>
      </c>
      <c r="Q251" s="414" t="str">
        <f t="shared" si="6"/>
        <v>P3</v>
      </c>
      <c r="R251" s="415">
        <f t="shared" si="7"/>
        <v>100</v>
      </c>
    </row>
    <row r="252" spans="1:18" ht="127.5" x14ac:dyDescent="0.25">
      <c r="A252" s="409" t="s">
        <v>2027</v>
      </c>
      <c r="B252" s="409" t="s">
        <v>2028</v>
      </c>
      <c r="C252" s="409" t="s">
        <v>2029</v>
      </c>
      <c r="D252" s="409" t="s">
        <v>2036</v>
      </c>
      <c r="E252" s="409" t="s">
        <v>2037</v>
      </c>
      <c r="F252" s="409" t="s">
        <v>1871</v>
      </c>
      <c r="G252" s="409" t="s">
        <v>2038</v>
      </c>
      <c r="H252" s="409" t="s">
        <v>2039</v>
      </c>
      <c r="I252" s="409" t="s">
        <v>2058</v>
      </c>
      <c r="J252" s="409" t="s">
        <v>2059</v>
      </c>
      <c r="K252" s="409" t="s">
        <v>1659</v>
      </c>
      <c r="L252" s="409" t="s">
        <v>1660</v>
      </c>
      <c r="M252" s="409" t="s">
        <v>2042</v>
      </c>
      <c r="N252" s="409" t="s">
        <v>2043</v>
      </c>
      <c r="O252" s="412">
        <v>213840</v>
      </c>
      <c r="P252" s="413">
        <v>213840</v>
      </c>
      <c r="Q252" s="414" t="str">
        <f t="shared" si="6"/>
        <v>P3</v>
      </c>
      <c r="R252" s="415">
        <f t="shared" si="7"/>
        <v>100</v>
      </c>
    </row>
    <row r="253" spans="1:18" ht="127.5" hidden="1" x14ac:dyDescent="0.25">
      <c r="A253" s="409" t="s">
        <v>2027</v>
      </c>
      <c r="B253" s="409" t="s">
        <v>2028</v>
      </c>
      <c r="C253" s="409" t="s">
        <v>2029</v>
      </c>
      <c r="D253" s="409" t="s">
        <v>2036</v>
      </c>
      <c r="E253" s="409" t="s">
        <v>2037</v>
      </c>
      <c r="F253" s="409" t="s">
        <v>1871</v>
      </c>
      <c r="G253" s="409" t="s">
        <v>2038</v>
      </c>
      <c r="H253" s="409" t="s">
        <v>2039</v>
      </c>
      <c r="I253" s="409" t="s">
        <v>2060</v>
      </c>
      <c r="J253" s="409" t="s">
        <v>2061</v>
      </c>
      <c r="K253" s="409" t="s">
        <v>1655</v>
      </c>
      <c r="L253" s="409" t="s">
        <v>1656</v>
      </c>
      <c r="M253" s="409" t="s">
        <v>2042</v>
      </c>
      <c r="N253" s="409" t="s">
        <v>2043</v>
      </c>
      <c r="O253" s="412">
        <v>34000</v>
      </c>
      <c r="P253" s="413">
        <v>34000</v>
      </c>
      <c r="Q253" s="414" t="str">
        <f t="shared" si="6"/>
        <v>P3</v>
      </c>
      <c r="R253" s="415">
        <f t="shared" si="7"/>
        <v>100</v>
      </c>
    </row>
    <row r="254" spans="1:18" ht="127.5" x14ac:dyDescent="0.25">
      <c r="A254" s="409" t="s">
        <v>2027</v>
      </c>
      <c r="B254" s="409" t="s">
        <v>2028</v>
      </c>
      <c r="C254" s="409" t="s">
        <v>2029</v>
      </c>
      <c r="D254" s="409" t="s">
        <v>2036</v>
      </c>
      <c r="E254" s="409" t="s">
        <v>2037</v>
      </c>
      <c r="F254" s="409" t="s">
        <v>1871</v>
      </c>
      <c r="G254" s="409" t="s">
        <v>2038</v>
      </c>
      <c r="H254" s="409" t="s">
        <v>2039</v>
      </c>
      <c r="I254" s="409" t="s">
        <v>2060</v>
      </c>
      <c r="J254" s="409" t="s">
        <v>2061</v>
      </c>
      <c r="K254" s="409" t="s">
        <v>1659</v>
      </c>
      <c r="L254" s="409" t="s">
        <v>1660</v>
      </c>
      <c r="M254" s="409" t="s">
        <v>2042</v>
      </c>
      <c r="N254" s="409" t="s">
        <v>2043</v>
      </c>
      <c r="O254" s="412">
        <v>3366000</v>
      </c>
      <c r="P254" s="413">
        <v>3366000</v>
      </c>
      <c r="Q254" s="414" t="str">
        <f t="shared" si="6"/>
        <v>P3</v>
      </c>
      <c r="R254" s="415">
        <f t="shared" si="7"/>
        <v>100</v>
      </c>
    </row>
    <row r="255" spans="1:18" ht="127.5" hidden="1" x14ac:dyDescent="0.25">
      <c r="A255" s="409" t="s">
        <v>2027</v>
      </c>
      <c r="B255" s="409" t="s">
        <v>2028</v>
      </c>
      <c r="C255" s="409" t="s">
        <v>2029</v>
      </c>
      <c r="D255" s="409" t="s">
        <v>2036</v>
      </c>
      <c r="E255" s="409" t="s">
        <v>2037</v>
      </c>
      <c r="F255" s="409" t="s">
        <v>1871</v>
      </c>
      <c r="G255" s="409" t="s">
        <v>2038</v>
      </c>
      <c r="H255" s="409" t="s">
        <v>2039</v>
      </c>
      <c r="I255" s="409" t="s">
        <v>2062</v>
      </c>
      <c r="J255" s="409" t="s">
        <v>2063</v>
      </c>
      <c r="K255" s="409" t="s">
        <v>1655</v>
      </c>
      <c r="L255" s="409" t="s">
        <v>1656</v>
      </c>
      <c r="M255" s="409" t="s">
        <v>2042</v>
      </c>
      <c r="N255" s="409" t="s">
        <v>2043</v>
      </c>
      <c r="O255" s="412">
        <v>2550.62</v>
      </c>
      <c r="P255" s="413">
        <v>2550.62</v>
      </c>
      <c r="Q255" s="414" t="str">
        <f t="shared" si="6"/>
        <v>P3</v>
      </c>
      <c r="R255" s="415">
        <f t="shared" si="7"/>
        <v>100</v>
      </c>
    </row>
    <row r="256" spans="1:18" ht="127.5" x14ac:dyDescent="0.25">
      <c r="A256" s="409" t="s">
        <v>2027</v>
      </c>
      <c r="B256" s="409" t="s">
        <v>2028</v>
      </c>
      <c r="C256" s="409" t="s">
        <v>2029</v>
      </c>
      <c r="D256" s="409" t="s">
        <v>2036</v>
      </c>
      <c r="E256" s="409" t="s">
        <v>2037</v>
      </c>
      <c r="F256" s="409" t="s">
        <v>1871</v>
      </c>
      <c r="G256" s="409" t="s">
        <v>2038</v>
      </c>
      <c r="H256" s="409" t="s">
        <v>2039</v>
      </c>
      <c r="I256" s="409" t="s">
        <v>2062</v>
      </c>
      <c r="J256" s="409" t="s">
        <v>2063</v>
      </c>
      <c r="K256" s="409" t="s">
        <v>1659</v>
      </c>
      <c r="L256" s="409" t="s">
        <v>1660</v>
      </c>
      <c r="M256" s="409" t="s">
        <v>2042</v>
      </c>
      <c r="N256" s="409" t="s">
        <v>2043</v>
      </c>
      <c r="O256" s="412">
        <v>252511.38</v>
      </c>
      <c r="P256" s="413">
        <v>252511.38</v>
      </c>
      <c r="Q256" s="414" t="str">
        <f t="shared" si="6"/>
        <v>P3</v>
      </c>
      <c r="R256" s="415">
        <f t="shared" si="7"/>
        <v>100</v>
      </c>
    </row>
    <row r="257" spans="1:18" ht="140.25" hidden="1" x14ac:dyDescent="0.25">
      <c r="A257" s="409" t="s">
        <v>2027</v>
      </c>
      <c r="B257" s="409" t="s">
        <v>2028</v>
      </c>
      <c r="C257" s="409" t="s">
        <v>2064</v>
      </c>
      <c r="D257" s="409" t="s">
        <v>2065</v>
      </c>
      <c r="E257" s="409" t="s">
        <v>2066</v>
      </c>
      <c r="F257" s="409" t="s">
        <v>1838</v>
      </c>
      <c r="G257" s="409" t="s">
        <v>2067</v>
      </c>
      <c r="H257" s="409" t="s">
        <v>2068</v>
      </c>
      <c r="I257" s="409" t="s">
        <v>589</v>
      </c>
      <c r="J257" s="409"/>
      <c r="K257" s="409" t="s">
        <v>1710</v>
      </c>
      <c r="L257" s="409" t="s">
        <v>1711</v>
      </c>
      <c r="M257" s="409" t="s">
        <v>589</v>
      </c>
      <c r="N257" s="409" t="s">
        <v>1668</v>
      </c>
      <c r="O257" s="412">
        <v>98612500</v>
      </c>
      <c r="P257" s="413">
        <v>93546289.219999999</v>
      </c>
      <c r="Q257" s="414" t="str">
        <f t="shared" si="6"/>
        <v>P1</v>
      </c>
      <c r="R257" s="415">
        <f t="shared" si="7"/>
        <v>94.862506497654962</v>
      </c>
    </row>
    <row r="258" spans="1:18" ht="229.5" hidden="1" x14ac:dyDescent="0.25">
      <c r="A258" s="409" t="s">
        <v>2027</v>
      </c>
      <c r="B258" s="409" t="s">
        <v>2028</v>
      </c>
      <c r="C258" s="409" t="s">
        <v>2064</v>
      </c>
      <c r="D258" s="409" t="s">
        <v>2069</v>
      </c>
      <c r="E258" s="409" t="s">
        <v>2070</v>
      </c>
      <c r="F258" s="409" t="s">
        <v>1976</v>
      </c>
      <c r="G258" s="409" t="s">
        <v>589</v>
      </c>
      <c r="H258" s="409" t="s">
        <v>1668</v>
      </c>
      <c r="I258" s="409" t="s">
        <v>589</v>
      </c>
      <c r="J258" s="409"/>
      <c r="K258" s="409" t="s">
        <v>1710</v>
      </c>
      <c r="L258" s="409" t="s">
        <v>1711</v>
      </c>
      <c r="M258" s="409" t="s">
        <v>589</v>
      </c>
      <c r="N258" s="409" t="s">
        <v>1668</v>
      </c>
      <c r="O258" s="412">
        <v>268000</v>
      </c>
      <c r="P258" s="413">
        <v>235632.53</v>
      </c>
      <c r="Q258" s="414" t="str">
        <f t="shared" si="6"/>
        <v>P1</v>
      </c>
      <c r="R258" s="415">
        <f t="shared" si="7"/>
        <v>87.92258582089552</v>
      </c>
    </row>
    <row r="259" spans="1:18" ht="229.5" hidden="1" x14ac:dyDescent="0.25">
      <c r="A259" s="409" t="s">
        <v>2027</v>
      </c>
      <c r="B259" s="409" t="s">
        <v>2028</v>
      </c>
      <c r="C259" s="409" t="s">
        <v>2064</v>
      </c>
      <c r="D259" s="409" t="s">
        <v>2069</v>
      </c>
      <c r="E259" s="409" t="s">
        <v>2070</v>
      </c>
      <c r="F259" s="409" t="s">
        <v>1838</v>
      </c>
      <c r="G259" s="409" t="s">
        <v>2071</v>
      </c>
      <c r="H259" s="409" t="s">
        <v>2072</v>
      </c>
      <c r="I259" s="409" t="s">
        <v>589</v>
      </c>
      <c r="J259" s="409"/>
      <c r="K259" s="409" t="s">
        <v>1710</v>
      </c>
      <c r="L259" s="409" t="s">
        <v>1711</v>
      </c>
      <c r="M259" s="409" t="s">
        <v>2073</v>
      </c>
      <c r="N259" s="409" t="s">
        <v>2074</v>
      </c>
      <c r="O259" s="412">
        <v>451844.4</v>
      </c>
      <c r="P259" s="413">
        <v>451844.4</v>
      </c>
      <c r="Q259" s="414" t="str">
        <f t="shared" si="6"/>
        <v>P1</v>
      </c>
      <c r="R259" s="415">
        <f t="shared" si="7"/>
        <v>100</v>
      </c>
    </row>
    <row r="260" spans="1:18" ht="229.5" x14ac:dyDescent="0.25">
      <c r="A260" s="409" t="s">
        <v>2027</v>
      </c>
      <c r="B260" s="409" t="s">
        <v>2028</v>
      </c>
      <c r="C260" s="409" t="s">
        <v>2064</v>
      </c>
      <c r="D260" s="409" t="s">
        <v>2069</v>
      </c>
      <c r="E260" s="409" t="s">
        <v>2070</v>
      </c>
      <c r="F260" s="409" t="s">
        <v>1838</v>
      </c>
      <c r="G260" s="409" t="s">
        <v>2071</v>
      </c>
      <c r="H260" s="409" t="s">
        <v>2072</v>
      </c>
      <c r="I260" s="409" t="s">
        <v>589</v>
      </c>
      <c r="J260" s="409"/>
      <c r="K260" s="409" t="s">
        <v>1714</v>
      </c>
      <c r="L260" s="409" t="s">
        <v>1715</v>
      </c>
      <c r="M260" s="409" t="s">
        <v>2073</v>
      </c>
      <c r="N260" s="409" t="s">
        <v>2074</v>
      </c>
      <c r="O260" s="412">
        <v>44731953.600000001</v>
      </c>
      <c r="P260" s="413">
        <v>44731953.600000001</v>
      </c>
      <c r="Q260" s="414" t="str">
        <f t="shared" si="6"/>
        <v>P1</v>
      </c>
      <c r="R260" s="415">
        <f t="shared" si="7"/>
        <v>100</v>
      </c>
    </row>
    <row r="261" spans="1:18" ht="229.5" hidden="1" x14ac:dyDescent="0.25">
      <c r="A261" s="409" t="s">
        <v>2027</v>
      </c>
      <c r="B261" s="409" t="s">
        <v>2028</v>
      </c>
      <c r="C261" s="409" t="s">
        <v>2064</v>
      </c>
      <c r="D261" s="409" t="s">
        <v>2069</v>
      </c>
      <c r="E261" s="409" t="s">
        <v>2070</v>
      </c>
      <c r="F261" s="409" t="s">
        <v>1838</v>
      </c>
      <c r="G261" s="409" t="s">
        <v>2075</v>
      </c>
      <c r="H261" s="409" t="s">
        <v>2076</v>
      </c>
      <c r="I261" s="409" t="s">
        <v>589</v>
      </c>
      <c r="J261" s="409"/>
      <c r="K261" s="409" t="s">
        <v>1710</v>
      </c>
      <c r="L261" s="409" t="s">
        <v>1711</v>
      </c>
      <c r="M261" s="409" t="s">
        <v>2073</v>
      </c>
      <c r="N261" s="409" t="s">
        <v>2074</v>
      </c>
      <c r="O261" s="412">
        <v>361455.6</v>
      </c>
      <c r="P261" s="413">
        <v>361455.49</v>
      </c>
      <c r="Q261" s="414" t="str">
        <f t="shared" si="6"/>
        <v>P1</v>
      </c>
      <c r="R261" s="415">
        <f t="shared" si="7"/>
        <v>99.999969567493224</v>
      </c>
    </row>
    <row r="262" spans="1:18" ht="229.5" x14ac:dyDescent="0.25">
      <c r="A262" s="409" t="s">
        <v>2027</v>
      </c>
      <c r="B262" s="409" t="s">
        <v>2028</v>
      </c>
      <c r="C262" s="409" t="s">
        <v>2064</v>
      </c>
      <c r="D262" s="409" t="s">
        <v>2069</v>
      </c>
      <c r="E262" s="409" t="s">
        <v>2070</v>
      </c>
      <c r="F262" s="409" t="s">
        <v>1838</v>
      </c>
      <c r="G262" s="409" t="s">
        <v>2075</v>
      </c>
      <c r="H262" s="409" t="s">
        <v>2076</v>
      </c>
      <c r="I262" s="409" t="s">
        <v>589</v>
      </c>
      <c r="J262" s="409"/>
      <c r="K262" s="409" t="s">
        <v>1714</v>
      </c>
      <c r="L262" s="409" t="s">
        <v>1715</v>
      </c>
      <c r="M262" s="409" t="s">
        <v>2073</v>
      </c>
      <c r="N262" s="409" t="s">
        <v>2074</v>
      </c>
      <c r="O262" s="412">
        <v>35783146.399999999</v>
      </c>
      <c r="P262" s="413">
        <v>35783142.140000001</v>
      </c>
      <c r="Q262" s="414" t="str">
        <f t="shared" si="6"/>
        <v>P1</v>
      </c>
      <c r="R262" s="415">
        <f t="shared" si="7"/>
        <v>99.999988094954119</v>
      </c>
    </row>
    <row r="263" spans="1:18" ht="178.5" hidden="1" x14ac:dyDescent="0.25">
      <c r="A263" s="409" t="s">
        <v>2027</v>
      </c>
      <c r="B263" s="409" t="s">
        <v>2028</v>
      </c>
      <c r="C263" s="409" t="s">
        <v>2064</v>
      </c>
      <c r="D263" s="409" t="s">
        <v>2077</v>
      </c>
      <c r="E263" s="409" t="s">
        <v>2078</v>
      </c>
      <c r="F263" s="409" t="s">
        <v>1976</v>
      </c>
      <c r="G263" s="409" t="s">
        <v>2079</v>
      </c>
      <c r="H263" s="409" t="s">
        <v>2080</v>
      </c>
      <c r="I263" s="409" t="s">
        <v>589</v>
      </c>
      <c r="J263" s="409"/>
      <c r="K263" s="409" t="s">
        <v>1710</v>
      </c>
      <c r="L263" s="409" t="s">
        <v>1711</v>
      </c>
      <c r="M263" s="409" t="s">
        <v>589</v>
      </c>
      <c r="N263" s="409" t="s">
        <v>1668</v>
      </c>
      <c r="O263" s="412">
        <v>3858000</v>
      </c>
      <c r="P263" s="413">
        <v>3734417.16</v>
      </c>
      <c r="Q263" s="414" t="str">
        <f t="shared" si="6"/>
        <v>P1</v>
      </c>
      <c r="R263" s="415">
        <f t="shared" si="7"/>
        <v>96.796712286158638</v>
      </c>
    </row>
    <row r="264" spans="1:18" ht="178.5" hidden="1" x14ac:dyDescent="0.25">
      <c r="A264" s="409" t="s">
        <v>2027</v>
      </c>
      <c r="B264" s="409" t="s">
        <v>2028</v>
      </c>
      <c r="C264" s="409" t="s">
        <v>2064</v>
      </c>
      <c r="D264" s="409" t="s">
        <v>2077</v>
      </c>
      <c r="E264" s="409" t="s">
        <v>2078</v>
      </c>
      <c r="F264" s="409" t="s">
        <v>1838</v>
      </c>
      <c r="G264" s="409" t="s">
        <v>2079</v>
      </c>
      <c r="H264" s="409" t="s">
        <v>2080</v>
      </c>
      <c r="I264" s="409" t="s">
        <v>589</v>
      </c>
      <c r="J264" s="409"/>
      <c r="K264" s="409" t="s">
        <v>1710</v>
      </c>
      <c r="L264" s="409" t="s">
        <v>1711</v>
      </c>
      <c r="M264" s="409" t="s">
        <v>2081</v>
      </c>
      <c r="N264" s="409" t="s">
        <v>2082</v>
      </c>
      <c r="O264" s="412">
        <v>27864000</v>
      </c>
      <c r="P264" s="413">
        <v>27863999.989999998</v>
      </c>
      <c r="Q264" s="414" t="str">
        <f t="shared" si="6"/>
        <v>P1</v>
      </c>
      <c r="R264" s="415">
        <f t="shared" si="7"/>
        <v>99.999999964111396</v>
      </c>
    </row>
    <row r="265" spans="1:18" ht="178.5" x14ac:dyDescent="0.25">
      <c r="A265" s="409" t="s">
        <v>2027</v>
      </c>
      <c r="B265" s="409" t="s">
        <v>2028</v>
      </c>
      <c r="C265" s="409" t="s">
        <v>2064</v>
      </c>
      <c r="D265" s="409" t="s">
        <v>2077</v>
      </c>
      <c r="E265" s="409" t="s">
        <v>2078</v>
      </c>
      <c r="F265" s="409" t="s">
        <v>1838</v>
      </c>
      <c r="G265" s="409" t="s">
        <v>2079</v>
      </c>
      <c r="H265" s="409" t="s">
        <v>2080</v>
      </c>
      <c r="I265" s="409" t="s">
        <v>589</v>
      </c>
      <c r="J265" s="409"/>
      <c r="K265" s="409" t="s">
        <v>1714</v>
      </c>
      <c r="L265" s="409" t="s">
        <v>1715</v>
      </c>
      <c r="M265" s="409" t="s">
        <v>2081</v>
      </c>
      <c r="N265" s="409" t="s">
        <v>2082</v>
      </c>
      <c r="O265" s="412">
        <v>529416000</v>
      </c>
      <c r="P265" s="413">
        <v>529415999.88</v>
      </c>
      <c r="Q265" s="414" t="str">
        <f t="shared" si="6"/>
        <v>P1</v>
      </c>
      <c r="R265" s="415">
        <f t="shared" si="7"/>
        <v>99.999999977333516</v>
      </c>
    </row>
    <row r="266" spans="1:18" ht="204" hidden="1" x14ac:dyDescent="0.25">
      <c r="A266" s="409" t="s">
        <v>2027</v>
      </c>
      <c r="B266" s="409" t="s">
        <v>2028</v>
      </c>
      <c r="C266" s="409" t="s">
        <v>2064</v>
      </c>
      <c r="D266" s="409" t="s">
        <v>2083</v>
      </c>
      <c r="E266" s="409" t="s">
        <v>2084</v>
      </c>
      <c r="F266" s="409" t="s">
        <v>1838</v>
      </c>
      <c r="G266" s="409" t="s">
        <v>2079</v>
      </c>
      <c r="H266" s="409" t="s">
        <v>2080</v>
      </c>
      <c r="I266" s="409" t="s">
        <v>589</v>
      </c>
      <c r="J266" s="409"/>
      <c r="K266" s="409" t="s">
        <v>1710</v>
      </c>
      <c r="L266" s="409" t="s">
        <v>1711</v>
      </c>
      <c r="M266" s="409" t="s">
        <v>2085</v>
      </c>
      <c r="N266" s="409" t="s">
        <v>2086</v>
      </c>
      <c r="O266" s="412">
        <v>1497370</v>
      </c>
      <c r="P266" s="413">
        <v>1497370</v>
      </c>
      <c r="Q266" s="414" t="str">
        <f t="shared" si="6"/>
        <v>P1</v>
      </c>
      <c r="R266" s="415">
        <f t="shared" si="7"/>
        <v>100</v>
      </c>
    </row>
    <row r="267" spans="1:18" ht="204" x14ac:dyDescent="0.25">
      <c r="A267" s="409" t="s">
        <v>2027</v>
      </c>
      <c r="B267" s="409" t="s">
        <v>2028</v>
      </c>
      <c r="C267" s="409" t="s">
        <v>2064</v>
      </c>
      <c r="D267" s="409" t="s">
        <v>2083</v>
      </c>
      <c r="E267" s="409" t="s">
        <v>2084</v>
      </c>
      <c r="F267" s="409" t="s">
        <v>1838</v>
      </c>
      <c r="G267" s="409" t="s">
        <v>2079</v>
      </c>
      <c r="H267" s="409" t="s">
        <v>2080</v>
      </c>
      <c r="I267" s="409" t="s">
        <v>589</v>
      </c>
      <c r="J267" s="409"/>
      <c r="K267" s="409" t="s">
        <v>1714</v>
      </c>
      <c r="L267" s="409" t="s">
        <v>1715</v>
      </c>
      <c r="M267" s="409" t="s">
        <v>2085</v>
      </c>
      <c r="N267" s="409" t="s">
        <v>2086</v>
      </c>
      <c r="O267" s="412">
        <v>28450000</v>
      </c>
      <c r="P267" s="413">
        <v>28450000</v>
      </c>
      <c r="Q267" s="414" t="str">
        <f t="shared" si="6"/>
        <v>P1</v>
      </c>
      <c r="R267" s="415">
        <f t="shared" si="7"/>
        <v>100</v>
      </c>
    </row>
    <row r="268" spans="1:18" ht="153" x14ac:dyDescent="0.25">
      <c r="A268" s="409" t="s">
        <v>2027</v>
      </c>
      <c r="B268" s="409" t="s">
        <v>2028</v>
      </c>
      <c r="C268" s="409" t="s">
        <v>2064</v>
      </c>
      <c r="D268" s="409" t="s">
        <v>2087</v>
      </c>
      <c r="E268" s="409" t="s">
        <v>2088</v>
      </c>
      <c r="F268" s="409" t="s">
        <v>1838</v>
      </c>
      <c r="G268" s="409" t="s">
        <v>589</v>
      </c>
      <c r="H268" s="409" t="s">
        <v>1668</v>
      </c>
      <c r="I268" s="409" t="s">
        <v>589</v>
      </c>
      <c r="J268" s="409"/>
      <c r="K268" s="409" t="s">
        <v>1714</v>
      </c>
      <c r="L268" s="409" t="s">
        <v>1715</v>
      </c>
      <c r="M268" s="409" t="s">
        <v>2089</v>
      </c>
      <c r="N268" s="409" t="s">
        <v>2090</v>
      </c>
      <c r="O268" s="412">
        <v>570502000</v>
      </c>
      <c r="P268" s="413">
        <v>552708632.65999997</v>
      </c>
      <c r="Q268" s="414" t="str">
        <f t="shared" si="6"/>
        <v>P1</v>
      </c>
      <c r="R268" s="415">
        <f t="shared" si="7"/>
        <v>96.881103424703156</v>
      </c>
    </row>
    <row r="269" spans="1:18" ht="127.5" hidden="1" x14ac:dyDescent="0.25">
      <c r="A269" s="409" t="s">
        <v>2027</v>
      </c>
      <c r="B269" s="409" t="s">
        <v>2028</v>
      </c>
      <c r="C269" s="409" t="s">
        <v>2091</v>
      </c>
      <c r="D269" s="409" t="s">
        <v>2036</v>
      </c>
      <c r="E269" s="409" t="s">
        <v>2037</v>
      </c>
      <c r="F269" s="409" t="s">
        <v>1976</v>
      </c>
      <c r="G269" s="409" t="s">
        <v>589</v>
      </c>
      <c r="H269" s="409" t="s">
        <v>1668</v>
      </c>
      <c r="I269" s="409" t="s">
        <v>589</v>
      </c>
      <c r="J269" s="409"/>
      <c r="K269" s="409" t="s">
        <v>1655</v>
      </c>
      <c r="L269" s="409" t="s">
        <v>1656</v>
      </c>
      <c r="M269" s="409" t="s">
        <v>2042</v>
      </c>
      <c r="N269" s="409" t="s">
        <v>2043</v>
      </c>
      <c r="O269" s="412">
        <v>806.1</v>
      </c>
      <c r="P269" s="413">
        <v>806.1</v>
      </c>
      <c r="Q269" s="414" t="str">
        <f t="shared" si="6"/>
        <v>P3</v>
      </c>
      <c r="R269" s="415">
        <f t="shared" si="7"/>
        <v>100</v>
      </c>
    </row>
    <row r="270" spans="1:18" ht="127.5" x14ac:dyDescent="0.25">
      <c r="A270" s="409" t="s">
        <v>2027</v>
      </c>
      <c r="B270" s="409" t="s">
        <v>2028</v>
      </c>
      <c r="C270" s="409" t="s">
        <v>2091</v>
      </c>
      <c r="D270" s="409" t="s">
        <v>2036</v>
      </c>
      <c r="E270" s="409" t="s">
        <v>2037</v>
      </c>
      <c r="F270" s="409" t="s">
        <v>1976</v>
      </c>
      <c r="G270" s="409" t="s">
        <v>589</v>
      </c>
      <c r="H270" s="409" t="s">
        <v>1668</v>
      </c>
      <c r="I270" s="409" t="s">
        <v>589</v>
      </c>
      <c r="J270" s="409"/>
      <c r="K270" s="409" t="s">
        <v>1659</v>
      </c>
      <c r="L270" s="409" t="s">
        <v>1660</v>
      </c>
      <c r="M270" s="409" t="s">
        <v>2042</v>
      </c>
      <c r="N270" s="409" t="s">
        <v>2043</v>
      </c>
      <c r="O270" s="412">
        <v>79803.56</v>
      </c>
      <c r="P270" s="413">
        <v>79803.56</v>
      </c>
      <c r="Q270" s="414" t="str">
        <f t="shared" si="6"/>
        <v>P3</v>
      </c>
      <c r="R270" s="415">
        <f t="shared" si="7"/>
        <v>100</v>
      </c>
    </row>
    <row r="271" spans="1:18" ht="127.5" hidden="1" x14ac:dyDescent="0.25">
      <c r="A271" s="409" t="s">
        <v>2027</v>
      </c>
      <c r="B271" s="409" t="s">
        <v>2028</v>
      </c>
      <c r="C271" s="409" t="s">
        <v>2091</v>
      </c>
      <c r="D271" s="409" t="s">
        <v>2036</v>
      </c>
      <c r="E271" s="409" t="s">
        <v>2037</v>
      </c>
      <c r="F271" s="409" t="s">
        <v>1772</v>
      </c>
      <c r="G271" s="409" t="s">
        <v>589</v>
      </c>
      <c r="H271" s="409" t="s">
        <v>1668</v>
      </c>
      <c r="I271" s="409" t="s">
        <v>589</v>
      </c>
      <c r="J271" s="409"/>
      <c r="K271" s="409" t="s">
        <v>1655</v>
      </c>
      <c r="L271" s="409" t="s">
        <v>1656</v>
      </c>
      <c r="M271" s="409" t="s">
        <v>2042</v>
      </c>
      <c r="N271" s="409" t="s">
        <v>2043</v>
      </c>
      <c r="O271" s="412">
        <v>218181.96</v>
      </c>
      <c r="P271" s="413">
        <v>218181.96</v>
      </c>
      <c r="Q271" s="414" t="str">
        <f t="shared" si="6"/>
        <v>P3</v>
      </c>
      <c r="R271" s="415">
        <f t="shared" si="7"/>
        <v>100</v>
      </c>
    </row>
    <row r="272" spans="1:18" ht="127.5" x14ac:dyDescent="0.25">
      <c r="A272" s="409" t="s">
        <v>2027</v>
      </c>
      <c r="B272" s="409" t="s">
        <v>2028</v>
      </c>
      <c r="C272" s="409" t="s">
        <v>2091</v>
      </c>
      <c r="D272" s="409" t="s">
        <v>2036</v>
      </c>
      <c r="E272" s="409" t="s">
        <v>2037</v>
      </c>
      <c r="F272" s="409" t="s">
        <v>1772</v>
      </c>
      <c r="G272" s="409" t="s">
        <v>589</v>
      </c>
      <c r="H272" s="409" t="s">
        <v>1668</v>
      </c>
      <c r="I272" s="409" t="s">
        <v>589</v>
      </c>
      <c r="J272" s="409"/>
      <c r="K272" s="409" t="s">
        <v>1659</v>
      </c>
      <c r="L272" s="409" t="s">
        <v>1660</v>
      </c>
      <c r="M272" s="409" t="s">
        <v>2042</v>
      </c>
      <c r="N272" s="409" t="s">
        <v>2043</v>
      </c>
      <c r="O272" s="412">
        <v>21600014.039999999</v>
      </c>
      <c r="P272" s="413">
        <v>21600014.039999999</v>
      </c>
      <c r="Q272" s="414" t="str">
        <f t="shared" ref="Q272:Q335" si="8">MID(D272,4,2)</f>
        <v>P3</v>
      </c>
      <c r="R272" s="415">
        <f t="shared" ref="R272:R335" si="9">P272/O272*100</f>
        <v>100</v>
      </c>
    </row>
    <row r="273" spans="1:18" ht="25.5" hidden="1" x14ac:dyDescent="0.25">
      <c r="A273" s="416" t="s">
        <v>2092</v>
      </c>
      <c r="B273" s="417" t="s">
        <v>2093</v>
      </c>
      <c r="C273" s="417"/>
      <c r="D273" s="417"/>
      <c r="E273" s="417"/>
      <c r="F273" s="417"/>
      <c r="G273" s="417"/>
      <c r="H273" s="417"/>
      <c r="I273" s="417"/>
      <c r="J273" s="417"/>
      <c r="K273" s="417"/>
      <c r="L273" s="417"/>
      <c r="M273" s="417"/>
      <c r="N273" s="417"/>
      <c r="O273" s="418">
        <v>68101191.280000001</v>
      </c>
      <c r="P273" s="419">
        <v>68101191.269999996</v>
      </c>
      <c r="Q273" s="414" t="str">
        <f t="shared" si="8"/>
        <v/>
      </c>
      <c r="R273" s="415">
        <f t="shared" si="9"/>
        <v>99.999999985315952</v>
      </c>
    </row>
    <row r="274" spans="1:18" ht="140.25" hidden="1" x14ac:dyDescent="0.25">
      <c r="A274" s="409" t="s">
        <v>2092</v>
      </c>
      <c r="B274" s="409" t="s">
        <v>2093</v>
      </c>
      <c r="C274" s="409" t="s">
        <v>1886</v>
      </c>
      <c r="D274" s="409" t="s">
        <v>2094</v>
      </c>
      <c r="E274" s="409" t="s">
        <v>2095</v>
      </c>
      <c r="F274" s="409" t="s">
        <v>1790</v>
      </c>
      <c r="G274" s="409" t="s">
        <v>2096</v>
      </c>
      <c r="H274" s="409" t="s">
        <v>2097</v>
      </c>
      <c r="I274" s="409" t="s">
        <v>1740</v>
      </c>
      <c r="J274" s="409" t="s">
        <v>1741</v>
      </c>
      <c r="K274" s="409" t="s">
        <v>1655</v>
      </c>
      <c r="L274" s="409" t="s">
        <v>1656</v>
      </c>
      <c r="M274" s="409" t="s">
        <v>2098</v>
      </c>
      <c r="N274" s="409" t="s">
        <v>2099</v>
      </c>
      <c r="O274" s="412">
        <v>46953.04</v>
      </c>
      <c r="P274" s="413">
        <v>46953.04</v>
      </c>
      <c r="Q274" s="414" t="str">
        <f t="shared" si="8"/>
        <v>A1</v>
      </c>
      <c r="R274" s="415">
        <f t="shared" si="9"/>
        <v>100</v>
      </c>
    </row>
    <row r="275" spans="1:18" ht="140.25" x14ac:dyDescent="0.25">
      <c r="A275" s="409" t="s">
        <v>2092</v>
      </c>
      <c r="B275" s="409" t="s">
        <v>2093</v>
      </c>
      <c r="C275" s="409" t="s">
        <v>1886</v>
      </c>
      <c r="D275" s="409" t="s">
        <v>2094</v>
      </c>
      <c r="E275" s="409" t="s">
        <v>2095</v>
      </c>
      <c r="F275" s="409" t="s">
        <v>1790</v>
      </c>
      <c r="G275" s="409" t="s">
        <v>2096</v>
      </c>
      <c r="H275" s="409" t="s">
        <v>2097</v>
      </c>
      <c r="I275" s="409" t="s">
        <v>1740</v>
      </c>
      <c r="J275" s="409" t="s">
        <v>1741</v>
      </c>
      <c r="K275" s="409" t="s">
        <v>1659</v>
      </c>
      <c r="L275" s="409" t="s">
        <v>1660</v>
      </c>
      <c r="M275" s="409" t="s">
        <v>2098</v>
      </c>
      <c r="N275" s="409" t="s">
        <v>2099</v>
      </c>
      <c r="O275" s="412">
        <v>4648350</v>
      </c>
      <c r="P275" s="413">
        <v>4648350</v>
      </c>
      <c r="Q275" s="414" t="str">
        <f t="shared" si="8"/>
        <v>A1</v>
      </c>
      <c r="R275" s="415">
        <f t="shared" si="9"/>
        <v>100</v>
      </c>
    </row>
    <row r="276" spans="1:18" ht="140.25" hidden="1" x14ac:dyDescent="0.25">
      <c r="A276" s="409" t="s">
        <v>2092</v>
      </c>
      <c r="B276" s="409" t="s">
        <v>2093</v>
      </c>
      <c r="C276" s="409" t="s">
        <v>1886</v>
      </c>
      <c r="D276" s="409" t="s">
        <v>2094</v>
      </c>
      <c r="E276" s="409" t="s">
        <v>2095</v>
      </c>
      <c r="F276" s="409" t="s">
        <v>1790</v>
      </c>
      <c r="G276" s="409" t="s">
        <v>2100</v>
      </c>
      <c r="H276" s="409" t="s">
        <v>2101</v>
      </c>
      <c r="I276" s="409" t="s">
        <v>1666</v>
      </c>
      <c r="J276" s="409" t="s">
        <v>1667</v>
      </c>
      <c r="K276" s="409" t="s">
        <v>1655</v>
      </c>
      <c r="L276" s="409" t="s">
        <v>1656</v>
      </c>
      <c r="M276" s="409" t="s">
        <v>2098</v>
      </c>
      <c r="N276" s="409" t="s">
        <v>2099</v>
      </c>
      <c r="O276" s="412">
        <v>46953.04</v>
      </c>
      <c r="P276" s="413">
        <v>46953.04</v>
      </c>
      <c r="Q276" s="414" t="str">
        <f t="shared" si="8"/>
        <v>A1</v>
      </c>
      <c r="R276" s="415">
        <f t="shared" si="9"/>
        <v>100</v>
      </c>
    </row>
    <row r="277" spans="1:18" ht="140.25" x14ac:dyDescent="0.25">
      <c r="A277" s="409" t="s">
        <v>2092</v>
      </c>
      <c r="B277" s="409" t="s">
        <v>2093</v>
      </c>
      <c r="C277" s="409" t="s">
        <v>1886</v>
      </c>
      <c r="D277" s="409" t="s">
        <v>2094</v>
      </c>
      <c r="E277" s="409" t="s">
        <v>2095</v>
      </c>
      <c r="F277" s="409" t="s">
        <v>1790</v>
      </c>
      <c r="G277" s="409" t="s">
        <v>2100</v>
      </c>
      <c r="H277" s="409" t="s">
        <v>2101</v>
      </c>
      <c r="I277" s="409" t="s">
        <v>1666</v>
      </c>
      <c r="J277" s="409" t="s">
        <v>1667</v>
      </c>
      <c r="K277" s="409" t="s">
        <v>1659</v>
      </c>
      <c r="L277" s="409" t="s">
        <v>1660</v>
      </c>
      <c r="M277" s="409" t="s">
        <v>2098</v>
      </c>
      <c r="N277" s="409" t="s">
        <v>2099</v>
      </c>
      <c r="O277" s="412">
        <v>4648350</v>
      </c>
      <c r="P277" s="413">
        <v>4648350</v>
      </c>
      <c r="Q277" s="414" t="str">
        <f t="shared" si="8"/>
        <v>A1</v>
      </c>
      <c r="R277" s="415">
        <f t="shared" si="9"/>
        <v>100</v>
      </c>
    </row>
    <row r="278" spans="1:18" ht="140.25" hidden="1" x14ac:dyDescent="0.25">
      <c r="A278" s="409" t="s">
        <v>2092</v>
      </c>
      <c r="B278" s="409" t="s">
        <v>2093</v>
      </c>
      <c r="C278" s="409" t="s">
        <v>1886</v>
      </c>
      <c r="D278" s="409" t="s">
        <v>2094</v>
      </c>
      <c r="E278" s="409" t="s">
        <v>2095</v>
      </c>
      <c r="F278" s="409" t="s">
        <v>1790</v>
      </c>
      <c r="G278" s="409" t="s">
        <v>2102</v>
      </c>
      <c r="H278" s="409" t="s">
        <v>2103</v>
      </c>
      <c r="I278" s="409" t="s">
        <v>1666</v>
      </c>
      <c r="J278" s="409" t="s">
        <v>1667</v>
      </c>
      <c r="K278" s="409" t="s">
        <v>1655</v>
      </c>
      <c r="L278" s="409" t="s">
        <v>1656</v>
      </c>
      <c r="M278" s="409" t="s">
        <v>2104</v>
      </c>
      <c r="N278" s="409" t="s">
        <v>2105</v>
      </c>
      <c r="O278" s="412">
        <v>292636.09999999998</v>
      </c>
      <c r="P278" s="413">
        <v>292636.09999999998</v>
      </c>
      <c r="Q278" s="414" t="str">
        <f t="shared" si="8"/>
        <v>A1</v>
      </c>
      <c r="R278" s="415">
        <f t="shared" si="9"/>
        <v>100</v>
      </c>
    </row>
    <row r="279" spans="1:18" ht="140.25" x14ac:dyDescent="0.25">
      <c r="A279" s="409" t="s">
        <v>2092</v>
      </c>
      <c r="B279" s="409" t="s">
        <v>2093</v>
      </c>
      <c r="C279" s="409" t="s">
        <v>1886</v>
      </c>
      <c r="D279" s="409" t="s">
        <v>2094</v>
      </c>
      <c r="E279" s="409" t="s">
        <v>2095</v>
      </c>
      <c r="F279" s="409" t="s">
        <v>1790</v>
      </c>
      <c r="G279" s="409" t="s">
        <v>2102</v>
      </c>
      <c r="H279" s="409" t="s">
        <v>2103</v>
      </c>
      <c r="I279" s="409" t="s">
        <v>1666</v>
      </c>
      <c r="J279" s="409" t="s">
        <v>1667</v>
      </c>
      <c r="K279" s="409" t="s">
        <v>1659</v>
      </c>
      <c r="L279" s="409" t="s">
        <v>1660</v>
      </c>
      <c r="M279" s="409" t="s">
        <v>2104</v>
      </c>
      <c r="N279" s="409" t="s">
        <v>2105</v>
      </c>
      <c r="O279" s="412">
        <v>6949600</v>
      </c>
      <c r="P279" s="413">
        <v>6949600</v>
      </c>
      <c r="Q279" s="414" t="str">
        <f t="shared" si="8"/>
        <v>A1</v>
      </c>
      <c r="R279" s="415">
        <f t="shared" si="9"/>
        <v>100</v>
      </c>
    </row>
    <row r="280" spans="1:18" ht="127.5" x14ac:dyDescent="0.25">
      <c r="A280" s="409" t="s">
        <v>2092</v>
      </c>
      <c r="B280" s="409" t="s">
        <v>2093</v>
      </c>
      <c r="C280" s="409" t="s">
        <v>2106</v>
      </c>
      <c r="D280" s="409" t="s">
        <v>2107</v>
      </c>
      <c r="E280" s="409" t="s">
        <v>2108</v>
      </c>
      <c r="F280" s="409" t="s">
        <v>1814</v>
      </c>
      <c r="G280" s="409" t="s">
        <v>2109</v>
      </c>
      <c r="H280" s="409" t="s">
        <v>2110</v>
      </c>
      <c r="I280" s="409" t="s">
        <v>1821</v>
      </c>
      <c r="J280" s="409" t="s">
        <v>1822</v>
      </c>
      <c r="K280" s="409" t="s">
        <v>1659</v>
      </c>
      <c r="L280" s="409" t="s">
        <v>1660</v>
      </c>
      <c r="M280" s="409" t="s">
        <v>2111</v>
      </c>
      <c r="N280" s="409" t="s">
        <v>2112</v>
      </c>
      <c r="O280" s="412">
        <v>5000000</v>
      </c>
      <c r="P280" s="413">
        <v>5000000</v>
      </c>
      <c r="Q280" s="414" t="str">
        <f t="shared" si="8"/>
        <v>A1</v>
      </c>
      <c r="R280" s="415">
        <f t="shared" si="9"/>
        <v>100</v>
      </c>
    </row>
    <row r="281" spans="1:18" ht="127.5" x14ac:dyDescent="0.25">
      <c r="A281" s="409" t="s">
        <v>2092</v>
      </c>
      <c r="B281" s="409" t="s">
        <v>2093</v>
      </c>
      <c r="C281" s="409" t="s">
        <v>2106</v>
      </c>
      <c r="D281" s="409" t="s">
        <v>2107</v>
      </c>
      <c r="E281" s="409" t="s">
        <v>2108</v>
      </c>
      <c r="F281" s="409" t="s">
        <v>1814</v>
      </c>
      <c r="G281" s="409" t="s">
        <v>2113</v>
      </c>
      <c r="H281" s="409" t="s">
        <v>2114</v>
      </c>
      <c r="I281" s="409" t="s">
        <v>1740</v>
      </c>
      <c r="J281" s="409" t="s">
        <v>1741</v>
      </c>
      <c r="K281" s="409" t="s">
        <v>1659</v>
      </c>
      <c r="L281" s="409" t="s">
        <v>1660</v>
      </c>
      <c r="M281" s="409" t="s">
        <v>2111</v>
      </c>
      <c r="N281" s="409" t="s">
        <v>2112</v>
      </c>
      <c r="O281" s="412">
        <v>10000000</v>
      </c>
      <c r="P281" s="413">
        <v>10000000</v>
      </c>
      <c r="Q281" s="414" t="str">
        <f t="shared" si="8"/>
        <v>A1</v>
      </c>
      <c r="R281" s="415">
        <f t="shared" si="9"/>
        <v>100</v>
      </c>
    </row>
    <row r="282" spans="1:18" ht="140.25" hidden="1" x14ac:dyDescent="0.25">
      <c r="A282" s="409" t="s">
        <v>2092</v>
      </c>
      <c r="B282" s="409" t="s">
        <v>2093</v>
      </c>
      <c r="C282" s="409" t="s">
        <v>2106</v>
      </c>
      <c r="D282" s="409" t="s">
        <v>2115</v>
      </c>
      <c r="E282" s="409" t="s">
        <v>2116</v>
      </c>
      <c r="F282" s="409" t="s">
        <v>1814</v>
      </c>
      <c r="G282" s="409" t="s">
        <v>2117</v>
      </c>
      <c r="H282" s="409" t="s">
        <v>2118</v>
      </c>
      <c r="I282" s="409" t="s">
        <v>1922</v>
      </c>
      <c r="J282" s="409" t="s">
        <v>1923</v>
      </c>
      <c r="K282" s="409" t="s">
        <v>1655</v>
      </c>
      <c r="L282" s="409" t="s">
        <v>1656</v>
      </c>
      <c r="M282" s="409" t="s">
        <v>2119</v>
      </c>
      <c r="N282" s="409" t="s">
        <v>2120</v>
      </c>
      <c r="O282" s="412">
        <v>25000</v>
      </c>
      <c r="P282" s="413">
        <v>25000</v>
      </c>
      <c r="Q282" s="414" t="str">
        <f t="shared" si="8"/>
        <v>A2</v>
      </c>
      <c r="R282" s="415">
        <f t="shared" si="9"/>
        <v>100</v>
      </c>
    </row>
    <row r="283" spans="1:18" ht="140.25" x14ac:dyDescent="0.25">
      <c r="A283" s="409" t="s">
        <v>2092</v>
      </c>
      <c r="B283" s="409" t="s">
        <v>2093</v>
      </c>
      <c r="C283" s="409" t="s">
        <v>2106</v>
      </c>
      <c r="D283" s="409" t="s">
        <v>2115</v>
      </c>
      <c r="E283" s="409" t="s">
        <v>2116</v>
      </c>
      <c r="F283" s="409" t="s">
        <v>1814</v>
      </c>
      <c r="G283" s="409" t="s">
        <v>2117</v>
      </c>
      <c r="H283" s="409" t="s">
        <v>2118</v>
      </c>
      <c r="I283" s="409" t="s">
        <v>1922</v>
      </c>
      <c r="J283" s="409" t="s">
        <v>1923</v>
      </c>
      <c r="K283" s="409" t="s">
        <v>1659</v>
      </c>
      <c r="L283" s="409" t="s">
        <v>1660</v>
      </c>
      <c r="M283" s="409" t="s">
        <v>2119</v>
      </c>
      <c r="N283" s="409" t="s">
        <v>2120</v>
      </c>
      <c r="O283" s="412">
        <v>100000</v>
      </c>
      <c r="P283" s="413">
        <v>100000</v>
      </c>
      <c r="Q283" s="414" t="str">
        <f t="shared" si="8"/>
        <v>A2</v>
      </c>
      <c r="R283" s="415">
        <f t="shared" si="9"/>
        <v>100</v>
      </c>
    </row>
    <row r="284" spans="1:18" ht="140.25" hidden="1" x14ac:dyDescent="0.25">
      <c r="A284" s="409" t="s">
        <v>2092</v>
      </c>
      <c r="B284" s="409" t="s">
        <v>2093</v>
      </c>
      <c r="C284" s="409" t="s">
        <v>2106</v>
      </c>
      <c r="D284" s="409" t="s">
        <v>2115</v>
      </c>
      <c r="E284" s="409" t="s">
        <v>2116</v>
      </c>
      <c r="F284" s="409" t="s">
        <v>1814</v>
      </c>
      <c r="G284" s="409" t="s">
        <v>2117</v>
      </c>
      <c r="H284" s="409" t="s">
        <v>2118</v>
      </c>
      <c r="I284" s="409" t="s">
        <v>1821</v>
      </c>
      <c r="J284" s="409" t="s">
        <v>1822</v>
      </c>
      <c r="K284" s="409" t="s">
        <v>1655</v>
      </c>
      <c r="L284" s="409" t="s">
        <v>1656</v>
      </c>
      <c r="M284" s="409" t="s">
        <v>2119</v>
      </c>
      <c r="N284" s="409" t="s">
        <v>2120</v>
      </c>
      <c r="O284" s="412">
        <v>25000</v>
      </c>
      <c r="P284" s="413">
        <v>25000</v>
      </c>
      <c r="Q284" s="414" t="str">
        <f t="shared" si="8"/>
        <v>A2</v>
      </c>
      <c r="R284" s="415">
        <f t="shared" si="9"/>
        <v>100</v>
      </c>
    </row>
    <row r="285" spans="1:18" ht="140.25" x14ac:dyDescent="0.25">
      <c r="A285" s="409" t="s">
        <v>2092</v>
      </c>
      <c r="B285" s="409" t="s">
        <v>2093</v>
      </c>
      <c r="C285" s="409" t="s">
        <v>2106</v>
      </c>
      <c r="D285" s="409" t="s">
        <v>2115</v>
      </c>
      <c r="E285" s="409" t="s">
        <v>2116</v>
      </c>
      <c r="F285" s="409" t="s">
        <v>1814</v>
      </c>
      <c r="G285" s="409" t="s">
        <v>2117</v>
      </c>
      <c r="H285" s="409" t="s">
        <v>2118</v>
      </c>
      <c r="I285" s="409" t="s">
        <v>1821</v>
      </c>
      <c r="J285" s="409" t="s">
        <v>1822</v>
      </c>
      <c r="K285" s="409" t="s">
        <v>1659</v>
      </c>
      <c r="L285" s="409" t="s">
        <v>1660</v>
      </c>
      <c r="M285" s="409" t="s">
        <v>2119</v>
      </c>
      <c r="N285" s="409" t="s">
        <v>2120</v>
      </c>
      <c r="O285" s="412">
        <v>100000</v>
      </c>
      <c r="P285" s="413">
        <v>100000</v>
      </c>
      <c r="Q285" s="414" t="str">
        <f t="shared" si="8"/>
        <v>A2</v>
      </c>
      <c r="R285" s="415">
        <f t="shared" si="9"/>
        <v>100</v>
      </c>
    </row>
    <row r="286" spans="1:18" ht="140.25" hidden="1" x14ac:dyDescent="0.25">
      <c r="A286" s="409" t="s">
        <v>2092</v>
      </c>
      <c r="B286" s="409" t="s">
        <v>2093</v>
      </c>
      <c r="C286" s="409" t="s">
        <v>2106</v>
      </c>
      <c r="D286" s="409" t="s">
        <v>2115</v>
      </c>
      <c r="E286" s="409" t="s">
        <v>2116</v>
      </c>
      <c r="F286" s="409" t="s">
        <v>1814</v>
      </c>
      <c r="G286" s="409" t="s">
        <v>2121</v>
      </c>
      <c r="H286" s="409" t="s">
        <v>2122</v>
      </c>
      <c r="I286" s="409" t="s">
        <v>1922</v>
      </c>
      <c r="J286" s="409" t="s">
        <v>1923</v>
      </c>
      <c r="K286" s="409" t="s">
        <v>1655</v>
      </c>
      <c r="L286" s="409" t="s">
        <v>1656</v>
      </c>
      <c r="M286" s="409" t="s">
        <v>2119</v>
      </c>
      <c r="N286" s="409" t="s">
        <v>2120</v>
      </c>
      <c r="O286" s="412">
        <v>12500</v>
      </c>
      <c r="P286" s="413">
        <v>12500</v>
      </c>
      <c r="Q286" s="414" t="str">
        <f t="shared" si="8"/>
        <v>A2</v>
      </c>
      <c r="R286" s="415">
        <f t="shared" si="9"/>
        <v>100</v>
      </c>
    </row>
    <row r="287" spans="1:18" ht="140.25" x14ac:dyDescent="0.25">
      <c r="A287" s="409" t="s">
        <v>2092</v>
      </c>
      <c r="B287" s="409" t="s">
        <v>2093</v>
      </c>
      <c r="C287" s="409" t="s">
        <v>2106</v>
      </c>
      <c r="D287" s="409" t="s">
        <v>2115</v>
      </c>
      <c r="E287" s="409" t="s">
        <v>2116</v>
      </c>
      <c r="F287" s="409" t="s">
        <v>1814</v>
      </c>
      <c r="G287" s="409" t="s">
        <v>2121</v>
      </c>
      <c r="H287" s="409" t="s">
        <v>2122</v>
      </c>
      <c r="I287" s="409" t="s">
        <v>1922</v>
      </c>
      <c r="J287" s="409" t="s">
        <v>1923</v>
      </c>
      <c r="K287" s="409" t="s">
        <v>1659</v>
      </c>
      <c r="L287" s="409" t="s">
        <v>1660</v>
      </c>
      <c r="M287" s="409" t="s">
        <v>2119</v>
      </c>
      <c r="N287" s="409" t="s">
        <v>2120</v>
      </c>
      <c r="O287" s="412">
        <v>50000</v>
      </c>
      <c r="P287" s="413">
        <v>50000</v>
      </c>
      <c r="Q287" s="414" t="str">
        <f t="shared" si="8"/>
        <v>A2</v>
      </c>
      <c r="R287" s="415">
        <f t="shared" si="9"/>
        <v>100</v>
      </c>
    </row>
    <row r="288" spans="1:18" ht="140.25" hidden="1" x14ac:dyDescent="0.25">
      <c r="A288" s="409" t="s">
        <v>2092</v>
      </c>
      <c r="B288" s="409" t="s">
        <v>2093</v>
      </c>
      <c r="C288" s="409" t="s">
        <v>2106</v>
      </c>
      <c r="D288" s="409" t="s">
        <v>2115</v>
      </c>
      <c r="E288" s="409" t="s">
        <v>2116</v>
      </c>
      <c r="F288" s="409" t="s">
        <v>1814</v>
      </c>
      <c r="G288" s="409" t="s">
        <v>2121</v>
      </c>
      <c r="H288" s="409" t="s">
        <v>2122</v>
      </c>
      <c r="I288" s="409" t="s">
        <v>1682</v>
      </c>
      <c r="J288" s="409" t="s">
        <v>1683</v>
      </c>
      <c r="K288" s="409" t="s">
        <v>1655</v>
      </c>
      <c r="L288" s="409" t="s">
        <v>1656</v>
      </c>
      <c r="M288" s="409" t="s">
        <v>2119</v>
      </c>
      <c r="N288" s="409" t="s">
        <v>2120</v>
      </c>
      <c r="O288" s="412">
        <v>12500</v>
      </c>
      <c r="P288" s="413">
        <v>12500</v>
      </c>
      <c r="Q288" s="414" t="str">
        <f t="shared" si="8"/>
        <v>A2</v>
      </c>
      <c r="R288" s="415">
        <f t="shared" si="9"/>
        <v>100</v>
      </c>
    </row>
    <row r="289" spans="1:18" ht="140.25" x14ac:dyDescent="0.25">
      <c r="A289" s="409" t="s">
        <v>2092</v>
      </c>
      <c r="B289" s="409" t="s">
        <v>2093</v>
      </c>
      <c r="C289" s="409" t="s">
        <v>2106</v>
      </c>
      <c r="D289" s="409" t="s">
        <v>2115</v>
      </c>
      <c r="E289" s="409" t="s">
        <v>2116</v>
      </c>
      <c r="F289" s="409" t="s">
        <v>1814</v>
      </c>
      <c r="G289" s="409" t="s">
        <v>2121</v>
      </c>
      <c r="H289" s="409" t="s">
        <v>2122</v>
      </c>
      <c r="I289" s="409" t="s">
        <v>1682</v>
      </c>
      <c r="J289" s="409" t="s">
        <v>1683</v>
      </c>
      <c r="K289" s="409" t="s">
        <v>1659</v>
      </c>
      <c r="L289" s="409" t="s">
        <v>1660</v>
      </c>
      <c r="M289" s="409" t="s">
        <v>2119</v>
      </c>
      <c r="N289" s="409" t="s">
        <v>2120</v>
      </c>
      <c r="O289" s="412">
        <v>50000</v>
      </c>
      <c r="P289" s="413">
        <v>50000</v>
      </c>
      <c r="Q289" s="414" t="str">
        <f t="shared" si="8"/>
        <v>A2</v>
      </c>
      <c r="R289" s="415">
        <f t="shared" si="9"/>
        <v>100</v>
      </c>
    </row>
    <row r="290" spans="1:18" ht="140.25" hidden="1" x14ac:dyDescent="0.25">
      <c r="A290" s="409" t="s">
        <v>2092</v>
      </c>
      <c r="B290" s="409" t="s">
        <v>2093</v>
      </c>
      <c r="C290" s="409" t="s">
        <v>2106</v>
      </c>
      <c r="D290" s="409" t="s">
        <v>2115</v>
      </c>
      <c r="E290" s="409" t="s">
        <v>2116</v>
      </c>
      <c r="F290" s="409" t="s">
        <v>1814</v>
      </c>
      <c r="G290" s="409" t="s">
        <v>2121</v>
      </c>
      <c r="H290" s="409" t="s">
        <v>2122</v>
      </c>
      <c r="I290" s="409" t="s">
        <v>1926</v>
      </c>
      <c r="J290" s="409" t="s">
        <v>1927</v>
      </c>
      <c r="K290" s="409" t="s">
        <v>1655</v>
      </c>
      <c r="L290" s="409" t="s">
        <v>1656</v>
      </c>
      <c r="M290" s="409" t="s">
        <v>2119</v>
      </c>
      <c r="N290" s="409" t="s">
        <v>2120</v>
      </c>
      <c r="O290" s="412">
        <v>25000</v>
      </c>
      <c r="P290" s="413">
        <v>25000</v>
      </c>
      <c r="Q290" s="414" t="str">
        <f t="shared" si="8"/>
        <v>A2</v>
      </c>
      <c r="R290" s="415">
        <f t="shared" si="9"/>
        <v>100</v>
      </c>
    </row>
    <row r="291" spans="1:18" ht="140.25" x14ac:dyDescent="0.25">
      <c r="A291" s="409" t="s">
        <v>2092</v>
      </c>
      <c r="B291" s="409" t="s">
        <v>2093</v>
      </c>
      <c r="C291" s="409" t="s">
        <v>2106</v>
      </c>
      <c r="D291" s="409" t="s">
        <v>2115</v>
      </c>
      <c r="E291" s="409" t="s">
        <v>2116</v>
      </c>
      <c r="F291" s="409" t="s">
        <v>1814</v>
      </c>
      <c r="G291" s="409" t="s">
        <v>2121</v>
      </c>
      <c r="H291" s="409" t="s">
        <v>2122</v>
      </c>
      <c r="I291" s="409" t="s">
        <v>1926</v>
      </c>
      <c r="J291" s="409" t="s">
        <v>1927</v>
      </c>
      <c r="K291" s="409" t="s">
        <v>1659</v>
      </c>
      <c r="L291" s="409" t="s">
        <v>1660</v>
      </c>
      <c r="M291" s="409" t="s">
        <v>2119</v>
      </c>
      <c r="N291" s="409" t="s">
        <v>2120</v>
      </c>
      <c r="O291" s="412">
        <v>100000</v>
      </c>
      <c r="P291" s="413">
        <v>100000</v>
      </c>
      <c r="Q291" s="414" t="str">
        <f t="shared" si="8"/>
        <v>A2</v>
      </c>
      <c r="R291" s="415">
        <f t="shared" si="9"/>
        <v>100</v>
      </c>
    </row>
    <row r="292" spans="1:18" ht="140.25" hidden="1" x14ac:dyDescent="0.25">
      <c r="A292" s="409" t="s">
        <v>2092</v>
      </c>
      <c r="B292" s="409" t="s">
        <v>2093</v>
      </c>
      <c r="C292" s="409" t="s">
        <v>2106</v>
      </c>
      <c r="D292" s="409" t="s">
        <v>2094</v>
      </c>
      <c r="E292" s="409" t="s">
        <v>2095</v>
      </c>
      <c r="F292" s="409" t="s">
        <v>1790</v>
      </c>
      <c r="G292" s="409" t="s">
        <v>2123</v>
      </c>
      <c r="H292" s="409" t="s">
        <v>2124</v>
      </c>
      <c r="I292" s="409" t="s">
        <v>1688</v>
      </c>
      <c r="J292" s="409" t="s">
        <v>1689</v>
      </c>
      <c r="K292" s="409" t="s">
        <v>1655</v>
      </c>
      <c r="L292" s="409" t="s">
        <v>1656</v>
      </c>
      <c r="M292" s="409" t="s">
        <v>2125</v>
      </c>
      <c r="N292" s="409" t="s">
        <v>2126</v>
      </c>
      <c r="O292" s="412">
        <v>482392.54</v>
      </c>
      <c r="P292" s="413">
        <v>482392.53</v>
      </c>
      <c r="Q292" s="414" t="str">
        <f t="shared" si="8"/>
        <v>A1</v>
      </c>
      <c r="R292" s="415">
        <f t="shared" si="9"/>
        <v>99.999997926999455</v>
      </c>
    </row>
    <row r="293" spans="1:18" ht="140.25" x14ac:dyDescent="0.25">
      <c r="A293" s="409" t="s">
        <v>2092</v>
      </c>
      <c r="B293" s="409" t="s">
        <v>2093</v>
      </c>
      <c r="C293" s="409" t="s">
        <v>2106</v>
      </c>
      <c r="D293" s="409" t="s">
        <v>2094</v>
      </c>
      <c r="E293" s="409" t="s">
        <v>2095</v>
      </c>
      <c r="F293" s="409" t="s">
        <v>1790</v>
      </c>
      <c r="G293" s="409" t="s">
        <v>2123</v>
      </c>
      <c r="H293" s="409" t="s">
        <v>2124</v>
      </c>
      <c r="I293" s="409" t="s">
        <v>1688</v>
      </c>
      <c r="J293" s="409" t="s">
        <v>1689</v>
      </c>
      <c r="K293" s="409" t="s">
        <v>1659</v>
      </c>
      <c r="L293" s="409" t="s">
        <v>1660</v>
      </c>
      <c r="M293" s="409" t="s">
        <v>2125</v>
      </c>
      <c r="N293" s="409" t="s">
        <v>2126</v>
      </c>
      <c r="O293" s="412">
        <v>9165256.4600000009</v>
      </c>
      <c r="P293" s="413">
        <v>9165256.4600000009</v>
      </c>
      <c r="Q293" s="414" t="str">
        <f t="shared" si="8"/>
        <v>A1</v>
      </c>
      <c r="R293" s="415">
        <f t="shared" si="9"/>
        <v>100</v>
      </c>
    </row>
    <row r="294" spans="1:18" ht="140.25" hidden="1" x14ac:dyDescent="0.25">
      <c r="A294" s="409" t="s">
        <v>2092</v>
      </c>
      <c r="B294" s="409" t="s">
        <v>2093</v>
      </c>
      <c r="C294" s="409" t="s">
        <v>2106</v>
      </c>
      <c r="D294" s="409" t="s">
        <v>2094</v>
      </c>
      <c r="E294" s="409" t="s">
        <v>2095</v>
      </c>
      <c r="F294" s="409" t="s">
        <v>1790</v>
      </c>
      <c r="G294" s="409" t="s">
        <v>2127</v>
      </c>
      <c r="H294" s="409" t="s">
        <v>2128</v>
      </c>
      <c r="I294" s="409" t="s">
        <v>2129</v>
      </c>
      <c r="J294" s="409" t="s">
        <v>2130</v>
      </c>
      <c r="K294" s="409" t="s">
        <v>1655</v>
      </c>
      <c r="L294" s="409" t="s">
        <v>1656</v>
      </c>
      <c r="M294" s="409" t="s">
        <v>2125</v>
      </c>
      <c r="N294" s="409" t="s">
        <v>2126</v>
      </c>
      <c r="O294" s="412">
        <v>57030.9</v>
      </c>
      <c r="P294" s="413">
        <v>57030.9</v>
      </c>
      <c r="Q294" s="414" t="str">
        <f t="shared" si="8"/>
        <v>A1</v>
      </c>
      <c r="R294" s="415">
        <f t="shared" si="9"/>
        <v>100</v>
      </c>
    </row>
    <row r="295" spans="1:18" ht="140.25" x14ac:dyDescent="0.25">
      <c r="A295" s="409" t="s">
        <v>2092</v>
      </c>
      <c r="B295" s="409" t="s">
        <v>2093</v>
      </c>
      <c r="C295" s="409" t="s">
        <v>2106</v>
      </c>
      <c r="D295" s="409" t="s">
        <v>2094</v>
      </c>
      <c r="E295" s="409" t="s">
        <v>2095</v>
      </c>
      <c r="F295" s="409" t="s">
        <v>1790</v>
      </c>
      <c r="G295" s="409" t="s">
        <v>2127</v>
      </c>
      <c r="H295" s="409" t="s">
        <v>2128</v>
      </c>
      <c r="I295" s="409" t="s">
        <v>2129</v>
      </c>
      <c r="J295" s="409" t="s">
        <v>2130</v>
      </c>
      <c r="K295" s="409" t="s">
        <v>1659</v>
      </c>
      <c r="L295" s="409" t="s">
        <v>1660</v>
      </c>
      <c r="M295" s="409" t="s">
        <v>2125</v>
      </c>
      <c r="N295" s="409" t="s">
        <v>2126</v>
      </c>
      <c r="O295" s="412">
        <v>1083563.2</v>
      </c>
      <c r="P295" s="413">
        <v>1083563.2</v>
      </c>
      <c r="Q295" s="414" t="str">
        <f t="shared" si="8"/>
        <v>A1</v>
      </c>
      <c r="R295" s="415">
        <f t="shared" si="9"/>
        <v>100</v>
      </c>
    </row>
    <row r="296" spans="1:18" ht="140.25" hidden="1" x14ac:dyDescent="0.25">
      <c r="A296" s="409" t="s">
        <v>2092</v>
      </c>
      <c r="B296" s="409" t="s">
        <v>2093</v>
      </c>
      <c r="C296" s="409" t="s">
        <v>2106</v>
      </c>
      <c r="D296" s="409" t="s">
        <v>2094</v>
      </c>
      <c r="E296" s="409" t="s">
        <v>2095</v>
      </c>
      <c r="F296" s="409" t="s">
        <v>1790</v>
      </c>
      <c r="G296" s="409" t="s">
        <v>2131</v>
      </c>
      <c r="H296" s="409" t="s">
        <v>2132</v>
      </c>
      <c r="I296" s="409" t="s">
        <v>1809</v>
      </c>
      <c r="J296" s="409" t="s">
        <v>1810</v>
      </c>
      <c r="K296" s="409" t="s">
        <v>1655</v>
      </c>
      <c r="L296" s="409" t="s">
        <v>1656</v>
      </c>
      <c r="M296" s="409" t="s">
        <v>2125</v>
      </c>
      <c r="N296" s="409" t="s">
        <v>2126</v>
      </c>
      <c r="O296" s="412">
        <v>344550.9</v>
      </c>
      <c r="P296" s="413">
        <v>344550.9</v>
      </c>
      <c r="Q296" s="414" t="str">
        <f t="shared" si="8"/>
        <v>A1</v>
      </c>
      <c r="R296" s="415">
        <f t="shared" si="9"/>
        <v>100</v>
      </c>
    </row>
    <row r="297" spans="1:18" ht="140.25" x14ac:dyDescent="0.25">
      <c r="A297" s="409" t="s">
        <v>2092</v>
      </c>
      <c r="B297" s="409" t="s">
        <v>2093</v>
      </c>
      <c r="C297" s="409" t="s">
        <v>2106</v>
      </c>
      <c r="D297" s="409" t="s">
        <v>2094</v>
      </c>
      <c r="E297" s="409" t="s">
        <v>2095</v>
      </c>
      <c r="F297" s="409" t="s">
        <v>1790</v>
      </c>
      <c r="G297" s="409" t="s">
        <v>2131</v>
      </c>
      <c r="H297" s="409" t="s">
        <v>2132</v>
      </c>
      <c r="I297" s="409" t="s">
        <v>1809</v>
      </c>
      <c r="J297" s="409" t="s">
        <v>1810</v>
      </c>
      <c r="K297" s="409" t="s">
        <v>1659</v>
      </c>
      <c r="L297" s="409" t="s">
        <v>1660</v>
      </c>
      <c r="M297" s="409" t="s">
        <v>2125</v>
      </c>
      <c r="N297" s="409" t="s">
        <v>2126</v>
      </c>
      <c r="O297" s="412">
        <v>6546323.0599999996</v>
      </c>
      <c r="P297" s="413">
        <v>6546323.0599999996</v>
      </c>
      <c r="Q297" s="414" t="str">
        <f t="shared" si="8"/>
        <v>A1</v>
      </c>
      <c r="R297" s="415">
        <f t="shared" si="9"/>
        <v>100</v>
      </c>
    </row>
    <row r="298" spans="1:18" ht="140.25" hidden="1" x14ac:dyDescent="0.25">
      <c r="A298" s="409" t="s">
        <v>2092</v>
      </c>
      <c r="B298" s="409" t="s">
        <v>2093</v>
      </c>
      <c r="C298" s="409" t="s">
        <v>2106</v>
      </c>
      <c r="D298" s="409" t="s">
        <v>2094</v>
      </c>
      <c r="E298" s="409" t="s">
        <v>2095</v>
      </c>
      <c r="F298" s="409" t="s">
        <v>1790</v>
      </c>
      <c r="G298" s="409" t="s">
        <v>2133</v>
      </c>
      <c r="H298" s="409" t="s">
        <v>2134</v>
      </c>
      <c r="I298" s="409" t="s">
        <v>1807</v>
      </c>
      <c r="J298" s="409" t="s">
        <v>1808</v>
      </c>
      <c r="K298" s="409" t="s">
        <v>1655</v>
      </c>
      <c r="L298" s="409" t="s">
        <v>1656</v>
      </c>
      <c r="M298" s="409" t="s">
        <v>2125</v>
      </c>
      <c r="N298" s="409" t="s">
        <v>2126</v>
      </c>
      <c r="O298" s="412">
        <v>629474.76</v>
      </c>
      <c r="P298" s="413">
        <v>629474.76</v>
      </c>
      <c r="Q298" s="414" t="str">
        <f t="shared" si="8"/>
        <v>A1</v>
      </c>
      <c r="R298" s="415">
        <f t="shared" si="9"/>
        <v>100</v>
      </c>
    </row>
    <row r="299" spans="1:18" ht="140.25" x14ac:dyDescent="0.25">
      <c r="A299" s="409" t="s">
        <v>2092</v>
      </c>
      <c r="B299" s="409" t="s">
        <v>2093</v>
      </c>
      <c r="C299" s="409" t="s">
        <v>2106</v>
      </c>
      <c r="D299" s="409" t="s">
        <v>2094</v>
      </c>
      <c r="E299" s="409" t="s">
        <v>2095</v>
      </c>
      <c r="F299" s="409" t="s">
        <v>1790</v>
      </c>
      <c r="G299" s="409" t="s">
        <v>2133</v>
      </c>
      <c r="H299" s="409" t="s">
        <v>2134</v>
      </c>
      <c r="I299" s="409" t="s">
        <v>1807</v>
      </c>
      <c r="J299" s="409" t="s">
        <v>1808</v>
      </c>
      <c r="K299" s="409" t="s">
        <v>1659</v>
      </c>
      <c r="L299" s="409" t="s">
        <v>1660</v>
      </c>
      <c r="M299" s="409" t="s">
        <v>2125</v>
      </c>
      <c r="N299" s="409" t="s">
        <v>2126</v>
      </c>
      <c r="O299" s="412">
        <v>11959757.279999999</v>
      </c>
      <c r="P299" s="413">
        <v>11959757.279999999</v>
      </c>
      <c r="Q299" s="414" t="str">
        <f t="shared" si="8"/>
        <v>A1</v>
      </c>
      <c r="R299" s="415">
        <f t="shared" si="9"/>
        <v>100</v>
      </c>
    </row>
    <row r="300" spans="1:18" ht="140.25" x14ac:dyDescent="0.25">
      <c r="A300" s="409" t="s">
        <v>2092</v>
      </c>
      <c r="B300" s="409" t="s">
        <v>2093</v>
      </c>
      <c r="C300" s="409" t="s">
        <v>2106</v>
      </c>
      <c r="D300" s="409" t="s">
        <v>2135</v>
      </c>
      <c r="E300" s="409" t="s">
        <v>2136</v>
      </c>
      <c r="F300" s="409" t="s">
        <v>1854</v>
      </c>
      <c r="G300" s="409" t="s">
        <v>2137</v>
      </c>
      <c r="H300" s="409" t="s">
        <v>2138</v>
      </c>
      <c r="I300" s="409" t="s">
        <v>2139</v>
      </c>
      <c r="J300" s="409" t="s">
        <v>2140</v>
      </c>
      <c r="K300" s="409" t="s">
        <v>1659</v>
      </c>
      <c r="L300" s="409" t="s">
        <v>1660</v>
      </c>
      <c r="M300" s="409" t="s">
        <v>2141</v>
      </c>
      <c r="N300" s="409" t="s">
        <v>2142</v>
      </c>
      <c r="O300" s="412">
        <v>5700000</v>
      </c>
      <c r="P300" s="413">
        <v>5700000</v>
      </c>
      <c r="Q300" s="414" t="str">
        <f t="shared" si="8"/>
        <v>A3</v>
      </c>
      <c r="R300" s="415">
        <f t="shared" si="9"/>
        <v>100</v>
      </c>
    </row>
    <row r="301" spans="1:18" ht="25.5" hidden="1" x14ac:dyDescent="0.25">
      <c r="A301" s="416" t="s">
        <v>2143</v>
      </c>
      <c r="B301" s="417" t="s">
        <v>2144</v>
      </c>
      <c r="C301" s="417"/>
      <c r="D301" s="417"/>
      <c r="E301" s="417"/>
      <c r="F301" s="417"/>
      <c r="G301" s="417"/>
      <c r="H301" s="417"/>
      <c r="I301" s="417"/>
      <c r="J301" s="417"/>
      <c r="K301" s="417"/>
      <c r="L301" s="417"/>
      <c r="M301" s="417"/>
      <c r="N301" s="417"/>
      <c r="O301" s="418">
        <v>14453948</v>
      </c>
      <c r="P301" s="419">
        <v>14453948</v>
      </c>
      <c r="Q301" s="414" t="str">
        <f t="shared" si="8"/>
        <v/>
      </c>
      <c r="R301" s="415">
        <f t="shared" si="9"/>
        <v>100</v>
      </c>
    </row>
    <row r="302" spans="1:18" ht="191.25" hidden="1" x14ac:dyDescent="0.25">
      <c r="A302" s="409" t="s">
        <v>2143</v>
      </c>
      <c r="B302" s="409" t="s">
        <v>2144</v>
      </c>
      <c r="C302" s="409" t="s">
        <v>2145</v>
      </c>
      <c r="D302" s="409" t="s">
        <v>2146</v>
      </c>
      <c r="E302" s="409" t="s">
        <v>2147</v>
      </c>
      <c r="F302" s="409" t="s">
        <v>1871</v>
      </c>
      <c r="G302" s="409" t="s">
        <v>2148</v>
      </c>
      <c r="H302" s="409" t="s">
        <v>2149</v>
      </c>
      <c r="I302" s="409" t="s">
        <v>2150</v>
      </c>
      <c r="J302" s="409" t="s">
        <v>2151</v>
      </c>
      <c r="K302" s="409" t="s">
        <v>1655</v>
      </c>
      <c r="L302" s="409" t="s">
        <v>1656</v>
      </c>
      <c r="M302" s="409" t="s">
        <v>589</v>
      </c>
      <c r="N302" s="409" t="s">
        <v>1668</v>
      </c>
      <c r="O302" s="412">
        <v>14453948</v>
      </c>
      <c r="P302" s="413">
        <v>14453948</v>
      </c>
      <c r="Q302" s="414" t="str">
        <f t="shared" si="8"/>
        <v>R2</v>
      </c>
      <c r="R302" s="415">
        <f t="shared" si="9"/>
        <v>100</v>
      </c>
    </row>
    <row r="303" spans="1:18" ht="38.25" hidden="1" x14ac:dyDescent="0.25">
      <c r="A303" s="416" t="s">
        <v>1758</v>
      </c>
      <c r="B303" s="417" t="s">
        <v>1759</v>
      </c>
      <c r="C303" s="417"/>
      <c r="D303" s="417"/>
      <c r="E303" s="417"/>
      <c r="F303" s="417"/>
      <c r="G303" s="417"/>
      <c r="H303" s="417"/>
      <c r="I303" s="417"/>
      <c r="J303" s="417"/>
      <c r="K303" s="417"/>
      <c r="L303" s="417"/>
      <c r="M303" s="417"/>
      <c r="N303" s="417"/>
      <c r="O303" s="418">
        <v>23814500</v>
      </c>
      <c r="P303" s="419">
        <v>22236805.18</v>
      </c>
      <c r="Q303" s="414" t="str">
        <f t="shared" si="8"/>
        <v/>
      </c>
      <c r="R303" s="415">
        <f t="shared" si="9"/>
        <v>93.375066367129264</v>
      </c>
    </row>
    <row r="304" spans="1:18" ht="178.5" hidden="1" x14ac:dyDescent="0.25">
      <c r="A304" s="409" t="s">
        <v>1758</v>
      </c>
      <c r="B304" s="409" t="s">
        <v>1759</v>
      </c>
      <c r="C304" s="409" t="s">
        <v>1671</v>
      </c>
      <c r="D304" s="409" t="s">
        <v>1749</v>
      </c>
      <c r="E304" s="409" t="s">
        <v>1750</v>
      </c>
      <c r="F304" s="409" t="s">
        <v>1760</v>
      </c>
      <c r="G304" s="409" t="s">
        <v>1752</v>
      </c>
      <c r="H304" s="409" t="s">
        <v>1753</v>
      </c>
      <c r="I304" s="409" t="s">
        <v>589</v>
      </c>
      <c r="J304" s="409"/>
      <c r="K304" s="409" t="s">
        <v>1655</v>
      </c>
      <c r="L304" s="409" t="s">
        <v>1656</v>
      </c>
      <c r="M304" s="409" t="s">
        <v>589</v>
      </c>
      <c r="N304" s="409" t="s">
        <v>1668</v>
      </c>
      <c r="O304" s="412">
        <v>23814500</v>
      </c>
      <c r="P304" s="413">
        <v>22236805.18</v>
      </c>
      <c r="Q304" s="414" t="str">
        <f t="shared" si="8"/>
        <v>N5</v>
      </c>
      <c r="R304" s="415">
        <f t="shared" si="9"/>
        <v>93.375066367129264</v>
      </c>
    </row>
    <row r="305" spans="1:18" ht="38.25" hidden="1" x14ac:dyDescent="0.25">
      <c r="A305" s="416" t="s">
        <v>2152</v>
      </c>
      <c r="B305" s="417" t="s">
        <v>2153</v>
      </c>
      <c r="C305" s="417"/>
      <c r="D305" s="417"/>
      <c r="E305" s="417"/>
      <c r="F305" s="417"/>
      <c r="G305" s="417"/>
      <c r="H305" s="417"/>
      <c r="I305" s="417"/>
      <c r="J305" s="417"/>
      <c r="K305" s="417"/>
      <c r="L305" s="417"/>
      <c r="M305" s="417"/>
      <c r="N305" s="417"/>
      <c r="O305" s="418">
        <v>20000000</v>
      </c>
      <c r="P305" s="419">
        <v>20000000</v>
      </c>
      <c r="Q305" s="414" t="str">
        <f t="shared" si="8"/>
        <v/>
      </c>
      <c r="R305" s="415">
        <f t="shared" si="9"/>
        <v>100</v>
      </c>
    </row>
    <row r="306" spans="1:18" ht="127.5" hidden="1" x14ac:dyDescent="0.25">
      <c r="A306" s="409" t="s">
        <v>2152</v>
      </c>
      <c r="B306" s="409" t="s">
        <v>2153</v>
      </c>
      <c r="C306" s="409" t="s">
        <v>2154</v>
      </c>
      <c r="D306" s="409" t="s">
        <v>2155</v>
      </c>
      <c r="E306" s="409" t="s">
        <v>2156</v>
      </c>
      <c r="F306" s="409" t="s">
        <v>1988</v>
      </c>
      <c r="G306" s="409" t="s">
        <v>589</v>
      </c>
      <c r="H306" s="409" t="s">
        <v>1668</v>
      </c>
      <c r="I306" s="409" t="s">
        <v>589</v>
      </c>
      <c r="J306" s="409"/>
      <c r="K306" s="409" t="s">
        <v>1655</v>
      </c>
      <c r="L306" s="409" t="s">
        <v>1656</v>
      </c>
      <c r="M306" s="409" t="s">
        <v>2157</v>
      </c>
      <c r="N306" s="409" t="s">
        <v>2158</v>
      </c>
      <c r="O306" s="412">
        <v>39865.230000000003</v>
      </c>
      <c r="P306" s="413">
        <v>39865.230000000003</v>
      </c>
      <c r="Q306" s="414" t="str">
        <f t="shared" si="8"/>
        <v>P2</v>
      </c>
      <c r="R306" s="415">
        <f t="shared" si="9"/>
        <v>100</v>
      </c>
    </row>
    <row r="307" spans="1:18" ht="127.5" x14ac:dyDescent="0.25">
      <c r="A307" s="409" t="s">
        <v>2152</v>
      </c>
      <c r="B307" s="409" t="s">
        <v>2153</v>
      </c>
      <c r="C307" s="409" t="s">
        <v>2154</v>
      </c>
      <c r="D307" s="409" t="s">
        <v>2155</v>
      </c>
      <c r="E307" s="409" t="s">
        <v>2156</v>
      </c>
      <c r="F307" s="409" t="s">
        <v>1988</v>
      </c>
      <c r="G307" s="409" t="s">
        <v>589</v>
      </c>
      <c r="H307" s="409" t="s">
        <v>1668</v>
      </c>
      <c r="I307" s="409" t="s">
        <v>589</v>
      </c>
      <c r="J307" s="409"/>
      <c r="K307" s="409" t="s">
        <v>1659</v>
      </c>
      <c r="L307" s="409" t="s">
        <v>1660</v>
      </c>
      <c r="M307" s="409" t="s">
        <v>2157</v>
      </c>
      <c r="N307" s="409" t="s">
        <v>2158</v>
      </c>
      <c r="O307" s="412">
        <v>3946658.91</v>
      </c>
      <c r="P307" s="413">
        <v>3946658.91</v>
      </c>
      <c r="Q307" s="414" t="str">
        <f t="shared" si="8"/>
        <v>P2</v>
      </c>
      <c r="R307" s="415">
        <f t="shared" si="9"/>
        <v>100</v>
      </c>
    </row>
    <row r="308" spans="1:18" ht="127.5" hidden="1" x14ac:dyDescent="0.25">
      <c r="A308" s="409" t="s">
        <v>2152</v>
      </c>
      <c r="B308" s="409" t="s">
        <v>2153</v>
      </c>
      <c r="C308" s="409" t="s">
        <v>2154</v>
      </c>
      <c r="D308" s="409" t="s">
        <v>2155</v>
      </c>
      <c r="E308" s="409" t="s">
        <v>2156</v>
      </c>
      <c r="F308" s="409" t="s">
        <v>2159</v>
      </c>
      <c r="G308" s="409" t="s">
        <v>589</v>
      </c>
      <c r="H308" s="409" t="s">
        <v>1668</v>
      </c>
      <c r="I308" s="409" t="s">
        <v>589</v>
      </c>
      <c r="J308" s="409"/>
      <c r="K308" s="409" t="s">
        <v>1655</v>
      </c>
      <c r="L308" s="409" t="s">
        <v>1656</v>
      </c>
      <c r="M308" s="409" t="s">
        <v>2157</v>
      </c>
      <c r="N308" s="409" t="s">
        <v>2158</v>
      </c>
      <c r="O308" s="412">
        <v>96452.3</v>
      </c>
      <c r="P308" s="413">
        <v>96452.3</v>
      </c>
      <c r="Q308" s="414" t="str">
        <f t="shared" si="8"/>
        <v>P2</v>
      </c>
      <c r="R308" s="415">
        <f t="shared" si="9"/>
        <v>100</v>
      </c>
    </row>
    <row r="309" spans="1:18" ht="127.5" x14ac:dyDescent="0.25">
      <c r="A309" s="409" t="s">
        <v>2152</v>
      </c>
      <c r="B309" s="409" t="s">
        <v>2153</v>
      </c>
      <c r="C309" s="409" t="s">
        <v>2154</v>
      </c>
      <c r="D309" s="409" t="s">
        <v>2155</v>
      </c>
      <c r="E309" s="409" t="s">
        <v>2156</v>
      </c>
      <c r="F309" s="409" t="s">
        <v>2159</v>
      </c>
      <c r="G309" s="409" t="s">
        <v>589</v>
      </c>
      <c r="H309" s="409" t="s">
        <v>1668</v>
      </c>
      <c r="I309" s="409" t="s">
        <v>589</v>
      </c>
      <c r="J309" s="409"/>
      <c r="K309" s="409" t="s">
        <v>1659</v>
      </c>
      <c r="L309" s="409" t="s">
        <v>1660</v>
      </c>
      <c r="M309" s="409" t="s">
        <v>2157</v>
      </c>
      <c r="N309" s="409" t="s">
        <v>2158</v>
      </c>
      <c r="O309" s="412">
        <v>9548777.6999999993</v>
      </c>
      <c r="P309" s="413">
        <v>9548777.6999999993</v>
      </c>
      <c r="Q309" s="414" t="str">
        <f t="shared" si="8"/>
        <v>P2</v>
      </c>
      <c r="R309" s="415">
        <f t="shared" si="9"/>
        <v>100</v>
      </c>
    </row>
    <row r="310" spans="1:18" ht="127.5" hidden="1" x14ac:dyDescent="0.25">
      <c r="A310" s="409" t="s">
        <v>2152</v>
      </c>
      <c r="B310" s="409" t="s">
        <v>2153</v>
      </c>
      <c r="C310" s="409" t="s">
        <v>2154</v>
      </c>
      <c r="D310" s="409" t="s">
        <v>2155</v>
      </c>
      <c r="E310" s="409" t="s">
        <v>2156</v>
      </c>
      <c r="F310" s="409" t="s">
        <v>1976</v>
      </c>
      <c r="G310" s="409" t="s">
        <v>589</v>
      </c>
      <c r="H310" s="409" t="s">
        <v>1668</v>
      </c>
      <c r="I310" s="409" t="s">
        <v>589</v>
      </c>
      <c r="J310" s="409"/>
      <c r="K310" s="409" t="s">
        <v>1655</v>
      </c>
      <c r="L310" s="409" t="s">
        <v>1656</v>
      </c>
      <c r="M310" s="409" t="s">
        <v>2157</v>
      </c>
      <c r="N310" s="409" t="s">
        <v>2158</v>
      </c>
      <c r="O310" s="412">
        <v>63682.47</v>
      </c>
      <c r="P310" s="413">
        <v>63682.47</v>
      </c>
      <c r="Q310" s="414" t="str">
        <f t="shared" si="8"/>
        <v>P2</v>
      </c>
      <c r="R310" s="415">
        <f t="shared" si="9"/>
        <v>100</v>
      </c>
    </row>
    <row r="311" spans="1:18" ht="127.5" x14ac:dyDescent="0.25">
      <c r="A311" s="409" t="s">
        <v>2152</v>
      </c>
      <c r="B311" s="409" t="s">
        <v>2153</v>
      </c>
      <c r="C311" s="409" t="s">
        <v>2154</v>
      </c>
      <c r="D311" s="409" t="s">
        <v>2155</v>
      </c>
      <c r="E311" s="409" t="s">
        <v>2156</v>
      </c>
      <c r="F311" s="409" t="s">
        <v>1976</v>
      </c>
      <c r="G311" s="409" t="s">
        <v>589</v>
      </c>
      <c r="H311" s="409" t="s">
        <v>1668</v>
      </c>
      <c r="I311" s="409" t="s">
        <v>589</v>
      </c>
      <c r="J311" s="409"/>
      <c r="K311" s="409" t="s">
        <v>1659</v>
      </c>
      <c r="L311" s="409" t="s">
        <v>1660</v>
      </c>
      <c r="M311" s="409" t="s">
        <v>2157</v>
      </c>
      <c r="N311" s="409" t="s">
        <v>2158</v>
      </c>
      <c r="O311" s="412">
        <v>6304563.3899999997</v>
      </c>
      <c r="P311" s="413">
        <v>6304563.3899999997</v>
      </c>
      <c r="Q311" s="414" t="str">
        <f t="shared" si="8"/>
        <v>P2</v>
      </c>
      <c r="R311" s="415">
        <f t="shared" si="9"/>
        <v>100</v>
      </c>
    </row>
    <row r="312" spans="1:18" ht="38.25" hidden="1" x14ac:dyDescent="0.25">
      <c r="A312" s="416" t="s">
        <v>2160</v>
      </c>
      <c r="B312" s="417" t="s">
        <v>2161</v>
      </c>
      <c r="C312" s="417"/>
      <c r="D312" s="417"/>
      <c r="E312" s="417"/>
      <c r="F312" s="417"/>
      <c r="G312" s="417"/>
      <c r="H312" s="417"/>
      <c r="I312" s="417"/>
      <c r="J312" s="417"/>
      <c r="K312" s="417"/>
      <c r="L312" s="417"/>
      <c r="M312" s="417"/>
      <c r="N312" s="417"/>
      <c r="O312" s="418">
        <v>1092366022.5799999</v>
      </c>
      <c r="P312" s="419">
        <v>1092366022.5699999</v>
      </c>
      <c r="Q312" s="414" t="str">
        <f t="shared" si="8"/>
        <v/>
      </c>
      <c r="R312" s="415">
        <f t="shared" si="9"/>
        <v>99.999999999084551</v>
      </c>
    </row>
    <row r="313" spans="1:18" ht="153" hidden="1" x14ac:dyDescent="0.25">
      <c r="A313" s="409" t="s">
        <v>2160</v>
      </c>
      <c r="B313" s="409" t="s">
        <v>2161</v>
      </c>
      <c r="C313" s="409" t="s">
        <v>2162</v>
      </c>
      <c r="D313" s="409" t="s">
        <v>2163</v>
      </c>
      <c r="E313" s="409" t="s">
        <v>2164</v>
      </c>
      <c r="F313" s="409" t="s">
        <v>2159</v>
      </c>
      <c r="G313" s="409" t="s">
        <v>2165</v>
      </c>
      <c r="H313" s="409" t="s">
        <v>2166</v>
      </c>
      <c r="I313" s="409" t="s">
        <v>589</v>
      </c>
      <c r="J313" s="409"/>
      <c r="K313" s="409" t="s">
        <v>2167</v>
      </c>
      <c r="L313" s="409" t="s">
        <v>2168</v>
      </c>
      <c r="M313" s="409" t="s">
        <v>589</v>
      </c>
      <c r="N313" s="409" t="s">
        <v>1668</v>
      </c>
      <c r="O313" s="412">
        <v>193462704</v>
      </c>
      <c r="P313" s="413">
        <v>193462704</v>
      </c>
      <c r="Q313" s="414" t="str">
        <f t="shared" si="8"/>
        <v>R1</v>
      </c>
      <c r="R313" s="415">
        <f t="shared" si="9"/>
        <v>100</v>
      </c>
    </row>
    <row r="314" spans="1:18" ht="153" x14ac:dyDescent="0.25">
      <c r="A314" s="409" t="s">
        <v>2160</v>
      </c>
      <c r="B314" s="409" t="s">
        <v>2161</v>
      </c>
      <c r="C314" s="409" t="s">
        <v>2162</v>
      </c>
      <c r="D314" s="409" t="s">
        <v>2163</v>
      </c>
      <c r="E314" s="409" t="s">
        <v>2164</v>
      </c>
      <c r="F314" s="409" t="s">
        <v>2159</v>
      </c>
      <c r="G314" s="409" t="s">
        <v>2165</v>
      </c>
      <c r="H314" s="409" t="s">
        <v>2166</v>
      </c>
      <c r="I314" s="409" t="s">
        <v>589</v>
      </c>
      <c r="J314" s="409"/>
      <c r="K314" s="409" t="s">
        <v>2169</v>
      </c>
      <c r="L314" s="409" t="s">
        <v>2170</v>
      </c>
      <c r="M314" s="409" t="s">
        <v>2171</v>
      </c>
      <c r="N314" s="409" t="s">
        <v>2172</v>
      </c>
      <c r="O314" s="412">
        <v>166500000</v>
      </c>
      <c r="P314" s="413">
        <v>166500000</v>
      </c>
      <c r="Q314" s="414" t="str">
        <f t="shared" si="8"/>
        <v>R1</v>
      </c>
      <c r="R314" s="415">
        <f t="shared" si="9"/>
        <v>100</v>
      </c>
    </row>
    <row r="315" spans="1:18" ht="153" hidden="1" x14ac:dyDescent="0.25">
      <c r="A315" s="409" t="s">
        <v>2160</v>
      </c>
      <c r="B315" s="409" t="s">
        <v>2161</v>
      </c>
      <c r="C315" s="409" t="s">
        <v>2162</v>
      </c>
      <c r="D315" s="409" t="s">
        <v>2163</v>
      </c>
      <c r="E315" s="409" t="s">
        <v>2164</v>
      </c>
      <c r="F315" s="409" t="s">
        <v>1976</v>
      </c>
      <c r="G315" s="409" t="s">
        <v>2165</v>
      </c>
      <c r="H315" s="409" t="s">
        <v>2166</v>
      </c>
      <c r="I315" s="409" t="s">
        <v>589</v>
      </c>
      <c r="J315" s="409"/>
      <c r="K315" s="409" t="s">
        <v>1655</v>
      </c>
      <c r="L315" s="409" t="s">
        <v>1656</v>
      </c>
      <c r="M315" s="409" t="s">
        <v>589</v>
      </c>
      <c r="N315" s="409" t="s">
        <v>1668</v>
      </c>
      <c r="O315" s="412">
        <v>178156606.59999999</v>
      </c>
      <c r="P315" s="413">
        <v>178156606.59999999</v>
      </c>
      <c r="Q315" s="414" t="str">
        <f t="shared" si="8"/>
        <v>R1</v>
      </c>
      <c r="R315" s="415">
        <f t="shared" si="9"/>
        <v>100</v>
      </c>
    </row>
    <row r="316" spans="1:18" ht="153" hidden="1" x14ac:dyDescent="0.25">
      <c r="A316" s="409" t="s">
        <v>2160</v>
      </c>
      <c r="B316" s="409" t="s">
        <v>2161</v>
      </c>
      <c r="C316" s="409" t="s">
        <v>2162</v>
      </c>
      <c r="D316" s="409" t="s">
        <v>2163</v>
      </c>
      <c r="E316" s="409" t="s">
        <v>2164</v>
      </c>
      <c r="F316" s="409" t="s">
        <v>1976</v>
      </c>
      <c r="G316" s="409" t="s">
        <v>2165</v>
      </c>
      <c r="H316" s="409" t="s">
        <v>2166</v>
      </c>
      <c r="I316" s="409" t="s">
        <v>589</v>
      </c>
      <c r="J316" s="409"/>
      <c r="K316" s="409" t="s">
        <v>2167</v>
      </c>
      <c r="L316" s="409" t="s">
        <v>2168</v>
      </c>
      <c r="M316" s="409" t="s">
        <v>589</v>
      </c>
      <c r="N316" s="409" t="s">
        <v>1668</v>
      </c>
      <c r="O316" s="412">
        <v>223435393</v>
      </c>
      <c r="P316" s="413">
        <v>223435393</v>
      </c>
      <c r="Q316" s="414" t="str">
        <f t="shared" si="8"/>
        <v>R1</v>
      </c>
      <c r="R316" s="415">
        <f t="shared" si="9"/>
        <v>100</v>
      </c>
    </row>
    <row r="317" spans="1:18" ht="153" hidden="1" x14ac:dyDescent="0.25">
      <c r="A317" s="409" t="s">
        <v>2160</v>
      </c>
      <c r="B317" s="409" t="s">
        <v>2161</v>
      </c>
      <c r="C317" s="409" t="s">
        <v>2162</v>
      </c>
      <c r="D317" s="409" t="s">
        <v>2163</v>
      </c>
      <c r="E317" s="409" t="s">
        <v>2164</v>
      </c>
      <c r="F317" s="409" t="s">
        <v>1814</v>
      </c>
      <c r="G317" s="409" t="s">
        <v>2173</v>
      </c>
      <c r="H317" s="409" t="s">
        <v>2174</v>
      </c>
      <c r="I317" s="409" t="s">
        <v>1676</v>
      </c>
      <c r="J317" s="409" t="s">
        <v>1677</v>
      </c>
      <c r="K317" s="409" t="s">
        <v>2167</v>
      </c>
      <c r="L317" s="409" t="s">
        <v>2168</v>
      </c>
      <c r="M317" s="409" t="s">
        <v>589</v>
      </c>
      <c r="N317" s="409" t="s">
        <v>1668</v>
      </c>
      <c r="O317" s="412">
        <v>164311318.97999999</v>
      </c>
      <c r="P317" s="413">
        <v>164311318.97</v>
      </c>
      <c r="Q317" s="414" t="str">
        <f t="shared" si="8"/>
        <v>R1</v>
      </c>
      <c r="R317" s="415">
        <f t="shared" si="9"/>
        <v>99.999999993914003</v>
      </c>
    </row>
    <row r="318" spans="1:18" ht="153" x14ac:dyDescent="0.25">
      <c r="A318" s="409" t="s">
        <v>2160</v>
      </c>
      <c r="B318" s="409" t="s">
        <v>2161</v>
      </c>
      <c r="C318" s="409" t="s">
        <v>2162</v>
      </c>
      <c r="D318" s="409" t="s">
        <v>2163</v>
      </c>
      <c r="E318" s="409" t="s">
        <v>2164</v>
      </c>
      <c r="F318" s="409" t="s">
        <v>1814</v>
      </c>
      <c r="G318" s="409" t="s">
        <v>2173</v>
      </c>
      <c r="H318" s="409" t="s">
        <v>2174</v>
      </c>
      <c r="I318" s="409" t="s">
        <v>1676</v>
      </c>
      <c r="J318" s="409" t="s">
        <v>1677</v>
      </c>
      <c r="K318" s="409" t="s">
        <v>2169</v>
      </c>
      <c r="L318" s="409" t="s">
        <v>2170</v>
      </c>
      <c r="M318" s="409" t="s">
        <v>2171</v>
      </c>
      <c r="N318" s="409" t="s">
        <v>2172</v>
      </c>
      <c r="O318" s="412">
        <v>166500000</v>
      </c>
      <c r="P318" s="413">
        <v>166500000</v>
      </c>
      <c r="Q318" s="414" t="str">
        <f t="shared" si="8"/>
        <v>R1</v>
      </c>
      <c r="R318" s="415">
        <f t="shared" si="9"/>
        <v>100</v>
      </c>
    </row>
    <row r="319" spans="1:18" ht="38.25" hidden="1" x14ac:dyDescent="0.25">
      <c r="A319" s="416" t="s">
        <v>2175</v>
      </c>
      <c r="B319" s="417" t="s">
        <v>2176</v>
      </c>
      <c r="C319" s="417"/>
      <c r="D319" s="417"/>
      <c r="E319" s="417"/>
      <c r="F319" s="417"/>
      <c r="G319" s="417"/>
      <c r="H319" s="417"/>
      <c r="I319" s="417"/>
      <c r="J319" s="417"/>
      <c r="K319" s="417"/>
      <c r="L319" s="417"/>
      <c r="M319" s="417"/>
      <c r="N319" s="417"/>
      <c r="O319" s="418">
        <v>13658383.84</v>
      </c>
      <c r="P319" s="419">
        <v>13658383.84</v>
      </c>
      <c r="Q319" s="414" t="str">
        <f t="shared" si="8"/>
        <v/>
      </c>
      <c r="R319" s="415">
        <f t="shared" si="9"/>
        <v>100</v>
      </c>
    </row>
    <row r="320" spans="1:18" ht="267.75" hidden="1" x14ac:dyDescent="0.25">
      <c r="A320" s="409" t="s">
        <v>2175</v>
      </c>
      <c r="B320" s="409" t="s">
        <v>2176</v>
      </c>
      <c r="C320" s="409" t="s">
        <v>2177</v>
      </c>
      <c r="D320" s="409" t="s">
        <v>2178</v>
      </c>
      <c r="E320" s="409" t="s">
        <v>2179</v>
      </c>
      <c r="F320" s="409" t="s">
        <v>1988</v>
      </c>
      <c r="G320" s="409" t="s">
        <v>589</v>
      </c>
      <c r="H320" s="409" t="s">
        <v>1668</v>
      </c>
      <c r="I320" s="409" t="s">
        <v>589</v>
      </c>
      <c r="J320" s="409"/>
      <c r="K320" s="409" t="s">
        <v>1655</v>
      </c>
      <c r="L320" s="409" t="s">
        <v>1656</v>
      </c>
      <c r="M320" s="409" t="s">
        <v>2180</v>
      </c>
      <c r="N320" s="409" t="s">
        <v>2181</v>
      </c>
      <c r="O320" s="412">
        <v>136583.84</v>
      </c>
      <c r="P320" s="413">
        <v>136583.84</v>
      </c>
      <c r="Q320" s="414" t="str">
        <f t="shared" si="8"/>
        <v>D2</v>
      </c>
      <c r="R320" s="415">
        <f t="shared" si="9"/>
        <v>100</v>
      </c>
    </row>
    <row r="321" spans="1:18" ht="267.75" x14ac:dyDescent="0.25">
      <c r="A321" s="409" t="s">
        <v>2175</v>
      </c>
      <c r="B321" s="409" t="s">
        <v>2176</v>
      </c>
      <c r="C321" s="409" t="s">
        <v>2177</v>
      </c>
      <c r="D321" s="409" t="s">
        <v>2178</v>
      </c>
      <c r="E321" s="409" t="s">
        <v>2179</v>
      </c>
      <c r="F321" s="409" t="s">
        <v>1988</v>
      </c>
      <c r="G321" s="409" t="s">
        <v>589</v>
      </c>
      <c r="H321" s="409" t="s">
        <v>1668</v>
      </c>
      <c r="I321" s="409" t="s">
        <v>589</v>
      </c>
      <c r="J321" s="409"/>
      <c r="K321" s="409" t="s">
        <v>1659</v>
      </c>
      <c r="L321" s="409" t="s">
        <v>1660</v>
      </c>
      <c r="M321" s="409" t="s">
        <v>2180</v>
      </c>
      <c r="N321" s="409" t="s">
        <v>2181</v>
      </c>
      <c r="O321" s="412">
        <v>13521800</v>
      </c>
      <c r="P321" s="413">
        <v>13521800</v>
      </c>
      <c r="Q321" s="414" t="str">
        <f t="shared" si="8"/>
        <v>D2</v>
      </c>
      <c r="R321" s="415">
        <f t="shared" si="9"/>
        <v>100</v>
      </c>
    </row>
    <row r="322" spans="1:18" ht="38.25" hidden="1" x14ac:dyDescent="0.25">
      <c r="A322" s="416" t="s">
        <v>2182</v>
      </c>
      <c r="B322" s="417" t="s">
        <v>2183</v>
      </c>
      <c r="C322" s="417"/>
      <c r="D322" s="417"/>
      <c r="E322" s="417"/>
      <c r="F322" s="417"/>
      <c r="G322" s="417"/>
      <c r="H322" s="417"/>
      <c r="I322" s="417"/>
      <c r="J322" s="417"/>
      <c r="K322" s="417"/>
      <c r="L322" s="417"/>
      <c r="M322" s="417"/>
      <c r="N322" s="417"/>
      <c r="O322" s="418">
        <v>20314409</v>
      </c>
      <c r="P322" s="419">
        <v>20314409</v>
      </c>
      <c r="Q322" s="414" t="str">
        <f t="shared" si="8"/>
        <v/>
      </c>
      <c r="R322" s="415">
        <f t="shared" si="9"/>
        <v>100</v>
      </c>
    </row>
    <row r="323" spans="1:18" ht="242.25" hidden="1" x14ac:dyDescent="0.25">
      <c r="A323" s="409" t="s">
        <v>2182</v>
      </c>
      <c r="B323" s="409" t="s">
        <v>2183</v>
      </c>
      <c r="C323" s="409" t="s">
        <v>2154</v>
      </c>
      <c r="D323" s="409" t="s">
        <v>2184</v>
      </c>
      <c r="E323" s="409" t="s">
        <v>2185</v>
      </c>
      <c r="F323" s="409" t="s">
        <v>2186</v>
      </c>
      <c r="G323" s="409" t="s">
        <v>589</v>
      </c>
      <c r="H323" s="409" t="s">
        <v>1668</v>
      </c>
      <c r="I323" s="409" t="s">
        <v>589</v>
      </c>
      <c r="J323" s="409"/>
      <c r="K323" s="409" t="s">
        <v>1655</v>
      </c>
      <c r="L323" s="409" t="s">
        <v>1656</v>
      </c>
      <c r="M323" s="409" t="s">
        <v>589</v>
      </c>
      <c r="N323" s="409" t="s">
        <v>1668</v>
      </c>
      <c r="O323" s="412">
        <v>400000</v>
      </c>
      <c r="P323" s="413">
        <v>400000</v>
      </c>
      <c r="Q323" s="414" t="str">
        <f t="shared" si="8"/>
        <v>L1</v>
      </c>
      <c r="R323" s="415">
        <f t="shared" si="9"/>
        <v>100</v>
      </c>
    </row>
    <row r="324" spans="1:18" ht="255" hidden="1" x14ac:dyDescent="0.25">
      <c r="A324" s="409" t="s">
        <v>2182</v>
      </c>
      <c r="B324" s="409" t="s">
        <v>2183</v>
      </c>
      <c r="C324" s="409" t="s">
        <v>2154</v>
      </c>
      <c r="D324" s="409" t="s">
        <v>2187</v>
      </c>
      <c r="E324" s="409" t="s">
        <v>2188</v>
      </c>
      <c r="F324" s="409" t="s">
        <v>2186</v>
      </c>
      <c r="G324" s="409" t="s">
        <v>589</v>
      </c>
      <c r="H324" s="409" t="s">
        <v>1668</v>
      </c>
      <c r="I324" s="409" t="s">
        <v>589</v>
      </c>
      <c r="J324" s="409"/>
      <c r="K324" s="409" t="s">
        <v>1655</v>
      </c>
      <c r="L324" s="409" t="s">
        <v>1656</v>
      </c>
      <c r="M324" s="409" t="s">
        <v>589</v>
      </c>
      <c r="N324" s="409" t="s">
        <v>1668</v>
      </c>
      <c r="O324" s="412">
        <v>414409</v>
      </c>
      <c r="P324" s="413">
        <v>414409</v>
      </c>
      <c r="Q324" s="414" t="str">
        <f t="shared" si="8"/>
        <v>L2</v>
      </c>
      <c r="R324" s="415">
        <f t="shared" si="9"/>
        <v>100</v>
      </c>
    </row>
    <row r="325" spans="1:18" ht="255" x14ac:dyDescent="0.25">
      <c r="A325" s="409" t="s">
        <v>2182</v>
      </c>
      <c r="B325" s="409" t="s">
        <v>2183</v>
      </c>
      <c r="C325" s="409" t="s">
        <v>2154</v>
      </c>
      <c r="D325" s="409" t="s">
        <v>2187</v>
      </c>
      <c r="E325" s="409" t="s">
        <v>2188</v>
      </c>
      <c r="F325" s="409" t="s">
        <v>2186</v>
      </c>
      <c r="G325" s="409" t="s">
        <v>589</v>
      </c>
      <c r="H325" s="409" t="s">
        <v>1668</v>
      </c>
      <c r="I325" s="409" t="s">
        <v>589</v>
      </c>
      <c r="J325" s="409"/>
      <c r="K325" s="409" t="s">
        <v>1659</v>
      </c>
      <c r="L325" s="409" t="s">
        <v>1660</v>
      </c>
      <c r="M325" s="409" t="s">
        <v>2189</v>
      </c>
      <c r="N325" s="409" t="s">
        <v>2190</v>
      </c>
      <c r="O325" s="412">
        <v>19500000</v>
      </c>
      <c r="P325" s="413">
        <v>19500000</v>
      </c>
      <c r="Q325" s="414" t="str">
        <f t="shared" si="8"/>
        <v>L2</v>
      </c>
      <c r="R325" s="415">
        <f t="shared" si="9"/>
        <v>100</v>
      </c>
    </row>
    <row r="326" spans="1:18" ht="25.5" hidden="1" x14ac:dyDescent="0.25">
      <c r="A326" s="416" t="s">
        <v>2191</v>
      </c>
      <c r="B326" s="417" t="s">
        <v>2192</v>
      </c>
      <c r="C326" s="417"/>
      <c r="D326" s="417"/>
      <c r="E326" s="417"/>
      <c r="F326" s="417"/>
      <c r="G326" s="417"/>
      <c r="H326" s="417"/>
      <c r="I326" s="417"/>
      <c r="J326" s="417"/>
      <c r="K326" s="417"/>
      <c r="L326" s="417"/>
      <c r="M326" s="417"/>
      <c r="N326" s="417"/>
      <c r="O326" s="418">
        <v>17033644.870000001</v>
      </c>
      <c r="P326" s="419">
        <v>17033644.870000001</v>
      </c>
      <c r="Q326" s="414" t="str">
        <f t="shared" si="8"/>
        <v/>
      </c>
      <c r="R326" s="415">
        <f t="shared" si="9"/>
        <v>100</v>
      </c>
    </row>
    <row r="327" spans="1:18" ht="127.5" hidden="1" x14ac:dyDescent="0.25">
      <c r="A327" s="409" t="s">
        <v>2191</v>
      </c>
      <c r="B327" s="409" t="s">
        <v>2192</v>
      </c>
      <c r="C327" s="409" t="s">
        <v>1723</v>
      </c>
      <c r="D327" s="409" t="s">
        <v>2193</v>
      </c>
      <c r="E327" s="409" t="s">
        <v>2194</v>
      </c>
      <c r="F327" s="409" t="s">
        <v>1790</v>
      </c>
      <c r="G327" s="409" t="s">
        <v>589</v>
      </c>
      <c r="H327" s="409" t="s">
        <v>1668</v>
      </c>
      <c r="I327" s="409" t="s">
        <v>1924</v>
      </c>
      <c r="J327" s="409" t="s">
        <v>1925</v>
      </c>
      <c r="K327" s="409" t="s">
        <v>1655</v>
      </c>
      <c r="L327" s="409" t="s">
        <v>1656</v>
      </c>
      <c r="M327" s="409" t="s">
        <v>2195</v>
      </c>
      <c r="N327" s="409" t="s">
        <v>2196</v>
      </c>
      <c r="O327" s="412">
        <v>154563.16</v>
      </c>
      <c r="P327" s="413">
        <v>154563.16</v>
      </c>
      <c r="Q327" s="414" t="str">
        <f t="shared" si="8"/>
        <v>P5</v>
      </c>
      <c r="R327" s="415">
        <f t="shared" si="9"/>
        <v>100</v>
      </c>
    </row>
    <row r="328" spans="1:18" ht="127.5" x14ac:dyDescent="0.25">
      <c r="A328" s="409" t="s">
        <v>2191</v>
      </c>
      <c r="B328" s="409" t="s">
        <v>2192</v>
      </c>
      <c r="C328" s="409" t="s">
        <v>1723</v>
      </c>
      <c r="D328" s="409" t="s">
        <v>2193</v>
      </c>
      <c r="E328" s="409" t="s">
        <v>2194</v>
      </c>
      <c r="F328" s="409" t="s">
        <v>1790</v>
      </c>
      <c r="G328" s="409" t="s">
        <v>589</v>
      </c>
      <c r="H328" s="409" t="s">
        <v>1668</v>
      </c>
      <c r="I328" s="409" t="s">
        <v>1924</v>
      </c>
      <c r="J328" s="409" t="s">
        <v>1925</v>
      </c>
      <c r="K328" s="409" t="s">
        <v>1659</v>
      </c>
      <c r="L328" s="409" t="s">
        <v>1660</v>
      </c>
      <c r="M328" s="409" t="s">
        <v>2195</v>
      </c>
      <c r="N328" s="409" t="s">
        <v>2196</v>
      </c>
      <c r="O328" s="412">
        <v>2936700</v>
      </c>
      <c r="P328" s="413">
        <v>2936700</v>
      </c>
      <c r="Q328" s="414" t="str">
        <f t="shared" si="8"/>
        <v>P5</v>
      </c>
      <c r="R328" s="415">
        <f t="shared" si="9"/>
        <v>100</v>
      </c>
    </row>
    <row r="329" spans="1:18" ht="191.25" hidden="1" x14ac:dyDescent="0.25">
      <c r="A329" s="409" t="s">
        <v>2191</v>
      </c>
      <c r="B329" s="409" t="s">
        <v>2192</v>
      </c>
      <c r="C329" s="409" t="s">
        <v>2197</v>
      </c>
      <c r="D329" s="409" t="s">
        <v>2198</v>
      </c>
      <c r="E329" s="409" t="s">
        <v>2199</v>
      </c>
      <c r="F329" s="409" t="s">
        <v>1790</v>
      </c>
      <c r="G329" s="409" t="s">
        <v>589</v>
      </c>
      <c r="H329" s="409" t="s">
        <v>1668</v>
      </c>
      <c r="I329" s="409" t="s">
        <v>1740</v>
      </c>
      <c r="J329" s="409" t="s">
        <v>1741</v>
      </c>
      <c r="K329" s="409" t="s">
        <v>1655</v>
      </c>
      <c r="L329" s="409" t="s">
        <v>1656</v>
      </c>
      <c r="M329" s="409" t="s">
        <v>2200</v>
      </c>
      <c r="N329" s="409" t="s">
        <v>2201</v>
      </c>
      <c r="O329" s="412">
        <v>76634.320000000007</v>
      </c>
      <c r="P329" s="413">
        <v>76634.320000000007</v>
      </c>
      <c r="Q329" s="414" t="str">
        <f t="shared" si="8"/>
        <v>P5</v>
      </c>
      <c r="R329" s="415">
        <f t="shared" si="9"/>
        <v>100</v>
      </c>
    </row>
    <row r="330" spans="1:18" ht="191.25" x14ac:dyDescent="0.25">
      <c r="A330" s="409" t="s">
        <v>2191</v>
      </c>
      <c r="B330" s="409" t="s">
        <v>2192</v>
      </c>
      <c r="C330" s="409" t="s">
        <v>2197</v>
      </c>
      <c r="D330" s="409" t="s">
        <v>2198</v>
      </c>
      <c r="E330" s="409" t="s">
        <v>2199</v>
      </c>
      <c r="F330" s="409" t="s">
        <v>1790</v>
      </c>
      <c r="G330" s="409" t="s">
        <v>589</v>
      </c>
      <c r="H330" s="409" t="s">
        <v>1668</v>
      </c>
      <c r="I330" s="409" t="s">
        <v>1740</v>
      </c>
      <c r="J330" s="409" t="s">
        <v>1741</v>
      </c>
      <c r="K330" s="409" t="s">
        <v>1659</v>
      </c>
      <c r="L330" s="409" t="s">
        <v>1660</v>
      </c>
      <c r="M330" s="409" t="s">
        <v>2200</v>
      </c>
      <c r="N330" s="409" t="s">
        <v>2201</v>
      </c>
      <c r="O330" s="412">
        <v>1456052</v>
      </c>
      <c r="P330" s="413">
        <v>1456052</v>
      </c>
      <c r="Q330" s="414" t="str">
        <f t="shared" si="8"/>
        <v>P5</v>
      </c>
      <c r="R330" s="415">
        <f t="shared" si="9"/>
        <v>100</v>
      </c>
    </row>
    <row r="331" spans="1:18" ht="191.25" hidden="1" x14ac:dyDescent="0.25">
      <c r="A331" s="409" t="s">
        <v>2191</v>
      </c>
      <c r="B331" s="409" t="s">
        <v>2192</v>
      </c>
      <c r="C331" s="409" t="s">
        <v>2197</v>
      </c>
      <c r="D331" s="409" t="s">
        <v>2198</v>
      </c>
      <c r="E331" s="409" t="s">
        <v>2199</v>
      </c>
      <c r="F331" s="409" t="s">
        <v>1854</v>
      </c>
      <c r="G331" s="409" t="s">
        <v>2202</v>
      </c>
      <c r="H331" s="409" t="s">
        <v>2203</v>
      </c>
      <c r="I331" s="409" t="s">
        <v>2204</v>
      </c>
      <c r="J331" s="409" t="s">
        <v>2205</v>
      </c>
      <c r="K331" s="409" t="s">
        <v>1655</v>
      </c>
      <c r="L331" s="409" t="s">
        <v>1656</v>
      </c>
      <c r="M331" s="409" t="s">
        <v>2200</v>
      </c>
      <c r="N331" s="409" t="s">
        <v>2201</v>
      </c>
      <c r="O331" s="412">
        <v>38945.31</v>
      </c>
      <c r="P331" s="413">
        <v>38945.31</v>
      </c>
      <c r="Q331" s="414" t="str">
        <f t="shared" si="8"/>
        <v>P5</v>
      </c>
      <c r="R331" s="415">
        <f t="shared" si="9"/>
        <v>100</v>
      </c>
    </row>
    <row r="332" spans="1:18" ht="191.25" x14ac:dyDescent="0.25">
      <c r="A332" s="409" t="s">
        <v>2191</v>
      </c>
      <c r="B332" s="409" t="s">
        <v>2192</v>
      </c>
      <c r="C332" s="409" t="s">
        <v>2197</v>
      </c>
      <c r="D332" s="409" t="s">
        <v>2198</v>
      </c>
      <c r="E332" s="409" t="s">
        <v>2199</v>
      </c>
      <c r="F332" s="409" t="s">
        <v>1854</v>
      </c>
      <c r="G332" s="409" t="s">
        <v>2202</v>
      </c>
      <c r="H332" s="409" t="s">
        <v>2203</v>
      </c>
      <c r="I332" s="409" t="s">
        <v>2204</v>
      </c>
      <c r="J332" s="409" t="s">
        <v>2205</v>
      </c>
      <c r="K332" s="409" t="s">
        <v>1659</v>
      </c>
      <c r="L332" s="409" t="s">
        <v>1660</v>
      </c>
      <c r="M332" s="409" t="s">
        <v>2200</v>
      </c>
      <c r="N332" s="409" t="s">
        <v>2201</v>
      </c>
      <c r="O332" s="412">
        <v>739961</v>
      </c>
      <c r="P332" s="413">
        <v>739961</v>
      </c>
      <c r="Q332" s="414" t="str">
        <f t="shared" si="8"/>
        <v>P5</v>
      </c>
      <c r="R332" s="415">
        <f t="shared" si="9"/>
        <v>100</v>
      </c>
    </row>
    <row r="333" spans="1:18" ht="191.25" hidden="1" x14ac:dyDescent="0.25">
      <c r="A333" s="409" t="s">
        <v>2191</v>
      </c>
      <c r="B333" s="409" t="s">
        <v>2192</v>
      </c>
      <c r="C333" s="409" t="s">
        <v>2197</v>
      </c>
      <c r="D333" s="409" t="s">
        <v>2198</v>
      </c>
      <c r="E333" s="409" t="s">
        <v>2199</v>
      </c>
      <c r="F333" s="409" t="s">
        <v>1871</v>
      </c>
      <c r="G333" s="409" t="s">
        <v>2202</v>
      </c>
      <c r="H333" s="409" t="s">
        <v>2203</v>
      </c>
      <c r="I333" s="409" t="s">
        <v>2206</v>
      </c>
      <c r="J333" s="409" t="s">
        <v>2207</v>
      </c>
      <c r="K333" s="409" t="s">
        <v>1655</v>
      </c>
      <c r="L333" s="409" t="s">
        <v>1656</v>
      </c>
      <c r="M333" s="409" t="s">
        <v>2200</v>
      </c>
      <c r="N333" s="409" t="s">
        <v>2201</v>
      </c>
      <c r="O333" s="412">
        <v>55528.47</v>
      </c>
      <c r="P333" s="413">
        <v>55528.47</v>
      </c>
      <c r="Q333" s="414" t="str">
        <f t="shared" si="8"/>
        <v>P5</v>
      </c>
      <c r="R333" s="415">
        <f t="shared" si="9"/>
        <v>100</v>
      </c>
    </row>
    <row r="334" spans="1:18" ht="191.25" x14ac:dyDescent="0.25">
      <c r="A334" s="409" t="s">
        <v>2191</v>
      </c>
      <c r="B334" s="409" t="s">
        <v>2192</v>
      </c>
      <c r="C334" s="409" t="s">
        <v>2197</v>
      </c>
      <c r="D334" s="409" t="s">
        <v>2198</v>
      </c>
      <c r="E334" s="409" t="s">
        <v>2199</v>
      </c>
      <c r="F334" s="409" t="s">
        <v>1871</v>
      </c>
      <c r="G334" s="409" t="s">
        <v>2202</v>
      </c>
      <c r="H334" s="409" t="s">
        <v>2203</v>
      </c>
      <c r="I334" s="409" t="s">
        <v>2206</v>
      </c>
      <c r="J334" s="409" t="s">
        <v>2207</v>
      </c>
      <c r="K334" s="409" t="s">
        <v>1659</v>
      </c>
      <c r="L334" s="409" t="s">
        <v>1660</v>
      </c>
      <c r="M334" s="409" t="s">
        <v>2200</v>
      </c>
      <c r="N334" s="409" t="s">
        <v>2201</v>
      </c>
      <c r="O334" s="412">
        <v>1055041</v>
      </c>
      <c r="P334" s="413">
        <v>1055041</v>
      </c>
      <c r="Q334" s="414" t="str">
        <f t="shared" si="8"/>
        <v>P5</v>
      </c>
      <c r="R334" s="415">
        <f t="shared" si="9"/>
        <v>100</v>
      </c>
    </row>
    <row r="335" spans="1:18" ht="191.25" hidden="1" x14ac:dyDescent="0.25">
      <c r="A335" s="409" t="s">
        <v>2191</v>
      </c>
      <c r="B335" s="409" t="s">
        <v>2192</v>
      </c>
      <c r="C335" s="409" t="s">
        <v>2197</v>
      </c>
      <c r="D335" s="409" t="s">
        <v>2198</v>
      </c>
      <c r="E335" s="409" t="s">
        <v>2199</v>
      </c>
      <c r="F335" s="409" t="s">
        <v>1871</v>
      </c>
      <c r="G335" s="409" t="s">
        <v>2202</v>
      </c>
      <c r="H335" s="409" t="s">
        <v>2203</v>
      </c>
      <c r="I335" s="409" t="s">
        <v>2208</v>
      </c>
      <c r="J335" s="409" t="s">
        <v>2209</v>
      </c>
      <c r="K335" s="409" t="s">
        <v>1655</v>
      </c>
      <c r="L335" s="409" t="s">
        <v>1656</v>
      </c>
      <c r="M335" s="409" t="s">
        <v>2200</v>
      </c>
      <c r="N335" s="409" t="s">
        <v>2201</v>
      </c>
      <c r="O335" s="412">
        <v>52010.84</v>
      </c>
      <c r="P335" s="413">
        <v>52010.84</v>
      </c>
      <c r="Q335" s="414" t="str">
        <f t="shared" si="8"/>
        <v>P5</v>
      </c>
      <c r="R335" s="415">
        <f t="shared" si="9"/>
        <v>100</v>
      </c>
    </row>
    <row r="336" spans="1:18" ht="191.25" x14ac:dyDescent="0.25">
      <c r="A336" s="409" t="s">
        <v>2191</v>
      </c>
      <c r="B336" s="409" t="s">
        <v>2192</v>
      </c>
      <c r="C336" s="409" t="s">
        <v>2197</v>
      </c>
      <c r="D336" s="409" t="s">
        <v>2198</v>
      </c>
      <c r="E336" s="409" t="s">
        <v>2199</v>
      </c>
      <c r="F336" s="409" t="s">
        <v>1871</v>
      </c>
      <c r="G336" s="409" t="s">
        <v>2202</v>
      </c>
      <c r="H336" s="409" t="s">
        <v>2203</v>
      </c>
      <c r="I336" s="409" t="s">
        <v>2208</v>
      </c>
      <c r="J336" s="409" t="s">
        <v>2209</v>
      </c>
      <c r="K336" s="409" t="s">
        <v>1659</v>
      </c>
      <c r="L336" s="409" t="s">
        <v>1660</v>
      </c>
      <c r="M336" s="409" t="s">
        <v>2200</v>
      </c>
      <c r="N336" s="409" t="s">
        <v>2201</v>
      </c>
      <c r="O336" s="412">
        <v>988206</v>
      </c>
      <c r="P336" s="413">
        <v>988206</v>
      </c>
      <c r="Q336" s="414" t="str">
        <f t="shared" ref="Q336:Q370" si="10">MID(D336,4,2)</f>
        <v>P5</v>
      </c>
      <c r="R336" s="415">
        <f t="shared" ref="R336:R370" si="11">P336/O336*100</f>
        <v>100</v>
      </c>
    </row>
    <row r="337" spans="1:18" ht="191.25" hidden="1" x14ac:dyDescent="0.25">
      <c r="A337" s="409" t="s">
        <v>2191</v>
      </c>
      <c r="B337" s="409" t="s">
        <v>2192</v>
      </c>
      <c r="C337" s="409" t="s">
        <v>2197</v>
      </c>
      <c r="D337" s="409" t="s">
        <v>2198</v>
      </c>
      <c r="E337" s="409" t="s">
        <v>2199</v>
      </c>
      <c r="F337" s="409" t="s">
        <v>1871</v>
      </c>
      <c r="G337" s="409" t="s">
        <v>2202</v>
      </c>
      <c r="H337" s="409" t="s">
        <v>2203</v>
      </c>
      <c r="I337" s="409" t="s">
        <v>2210</v>
      </c>
      <c r="J337" s="409" t="s">
        <v>2211</v>
      </c>
      <c r="K337" s="409" t="s">
        <v>1655</v>
      </c>
      <c r="L337" s="409" t="s">
        <v>1656</v>
      </c>
      <c r="M337" s="409" t="s">
        <v>2200</v>
      </c>
      <c r="N337" s="409" t="s">
        <v>2201</v>
      </c>
      <c r="O337" s="412">
        <v>78141.899999999994</v>
      </c>
      <c r="P337" s="413">
        <v>78141.899999999994</v>
      </c>
      <c r="Q337" s="414" t="str">
        <f t="shared" si="10"/>
        <v>P5</v>
      </c>
      <c r="R337" s="415">
        <f t="shared" si="11"/>
        <v>100</v>
      </c>
    </row>
    <row r="338" spans="1:18" ht="191.25" x14ac:dyDescent="0.25">
      <c r="A338" s="409" t="s">
        <v>2191</v>
      </c>
      <c r="B338" s="409" t="s">
        <v>2192</v>
      </c>
      <c r="C338" s="409" t="s">
        <v>2197</v>
      </c>
      <c r="D338" s="409" t="s">
        <v>2198</v>
      </c>
      <c r="E338" s="409" t="s">
        <v>2199</v>
      </c>
      <c r="F338" s="409" t="s">
        <v>1871</v>
      </c>
      <c r="G338" s="409" t="s">
        <v>2202</v>
      </c>
      <c r="H338" s="409" t="s">
        <v>2203</v>
      </c>
      <c r="I338" s="409" t="s">
        <v>2210</v>
      </c>
      <c r="J338" s="409" t="s">
        <v>2211</v>
      </c>
      <c r="K338" s="409" t="s">
        <v>1659</v>
      </c>
      <c r="L338" s="409" t="s">
        <v>1660</v>
      </c>
      <c r="M338" s="409" t="s">
        <v>2200</v>
      </c>
      <c r="N338" s="409" t="s">
        <v>2201</v>
      </c>
      <c r="O338" s="412">
        <v>1484696</v>
      </c>
      <c r="P338" s="413">
        <v>1484696</v>
      </c>
      <c r="Q338" s="414" t="str">
        <f t="shared" si="10"/>
        <v>P5</v>
      </c>
      <c r="R338" s="415">
        <f t="shared" si="11"/>
        <v>100</v>
      </c>
    </row>
    <row r="339" spans="1:18" ht="191.25" hidden="1" x14ac:dyDescent="0.25">
      <c r="A339" s="409" t="s">
        <v>2191</v>
      </c>
      <c r="B339" s="409" t="s">
        <v>2192</v>
      </c>
      <c r="C339" s="409" t="s">
        <v>2197</v>
      </c>
      <c r="D339" s="409" t="s">
        <v>2198</v>
      </c>
      <c r="E339" s="409" t="s">
        <v>2199</v>
      </c>
      <c r="F339" s="409" t="s">
        <v>1871</v>
      </c>
      <c r="G339" s="409" t="s">
        <v>2202</v>
      </c>
      <c r="H339" s="409" t="s">
        <v>2203</v>
      </c>
      <c r="I339" s="409" t="s">
        <v>2212</v>
      </c>
      <c r="J339" s="409" t="s">
        <v>2213</v>
      </c>
      <c r="K339" s="409" t="s">
        <v>1655</v>
      </c>
      <c r="L339" s="409" t="s">
        <v>1656</v>
      </c>
      <c r="M339" s="409" t="s">
        <v>2200</v>
      </c>
      <c r="N339" s="409" t="s">
        <v>2201</v>
      </c>
      <c r="O339" s="412">
        <v>37186.53</v>
      </c>
      <c r="P339" s="413">
        <v>37186.53</v>
      </c>
      <c r="Q339" s="414" t="str">
        <f t="shared" si="10"/>
        <v>P5</v>
      </c>
      <c r="R339" s="415">
        <f t="shared" si="11"/>
        <v>100</v>
      </c>
    </row>
    <row r="340" spans="1:18" ht="191.25" x14ac:dyDescent="0.25">
      <c r="A340" s="409" t="s">
        <v>2191</v>
      </c>
      <c r="B340" s="409" t="s">
        <v>2192</v>
      </c>
      <c r="C340" s="409" t="s">
        <v>2197</v>
      </c>
      <c r="D340" s="409" t="s">
        <v>2198</v>
      </c>
      <c r="E340" s="409" t="s">
        <v>2199</v>
      </c>
      <c r="F340" s="409" t="s">
        <v>1871</v>
      </c>
      <c r="G340" s="409" t="s">
        <v>2202</v>
      </c>
      <c r="H340" s="409" t="s">
        <v>2203</v>
      </c>
      <c r="I340" s="409" t="s">
        <v>2212</v>
      </c>
      <c r="J340" s="409" t="s">
        <v>2213</v>
      </c>
      <c r="K340" s="409" t="s">
        <v>1659</v>
      </c>
      <c r="L340" s="409" t="s">
        <v>1660</v>
      </c>
      <c r="M340" s="409" t="s">
        <v>2200</v>
      </c>
      <c r="N340" s="409" t="s">
        <v>2201</v>
      </c>
      <c r="O340" s="412">
        <v>706544</v>
      </c>
      <c r="P340" s="413">
        <v>706544</v>
      </c>
      <c r="Q340" s="414" t="str">
        <f t="shared" si="10"/>
        <v>P5</v>
      </c>
      <c r="R340" s="415">
        <f t="shared" si="11"/>
        <v>100</v>
      </c>
    </row>
    <row r="341" spans="1:18" ht="178.5" hidden="1" x14ac:dyDescent="0.25">
      <c r="A341" s="409" t="s">
        <v>2191</v>
      </c>
      <c r="B341" s="409" t="s">
        <v>2192</v>
      </c>
      <c r="C341" s="409" t="s">
        <v>2197</v>
      </c>
      <c r="D341" s="409" t="s">
        <v>2214</v>
      </c>
      <c r="E341" s="409" t="s">
        <v>2215</v>
      </c>
      <c r="F341" s="409" t="s">
        <v>1871</v>
      </c>
      <c r="G341" s="409" t="s">
        <v>2216</v>
      </c>
      <c r="H341" s="409" t="s">
        <v>2217</v>
      </c>
      <c r="I341" s="409" t="s">
        <v>2218</v>
      </c>
      <c r="J341" s="409" t="s">
        <v>2219</v>
      </c>
      <c r="K341" s="409" t="s">
        <v>1655</v>
      </c>
      <c r="L341" s="409" t="s">
        <v>1656</v>
      </c>
      <c r="M341" s="409" t="s">
        <v>2220</v>
      </c>
      <c r="N341" s="409" t="s">
        <v>2221</v>
      </c>
      <c r="O341" s="412">
        <v>71734.34</v>
      </c>
      <c r="P341" s="413">
        <v>71734.34</v>
      </c>
      <c r="Q341" s="414" t="str">
        <f t="shared" si="10"/>
        <v>P5</v>
      </c>
      <c r="R341" s="415">
        <f t="shared" si="11"/>
        <v>100</v>
      </c>
    </row>
    <row r="342" spans="1:18" ht="178.5" x14ac:dyDescent="0.25">
      <c r="A342" s="409" t="s">
        <v>2191</v>
      </c>
      <c r="B342" s="409" t="s">
        <v>2192</v>
      </c>
      <c r="C342" s="409" t="s">
        <v>2197</v>
      </c>
      <c r="D342" s="409" t="s">
        <v>2214</v>
      </c>
      <c r="E342" s="409" t="s">
        <v>2215</v>
      </c>
      <c r="F342" s="409" t="s">
        <v>1871</v>
      </c>
      <c r="G342" s="409" t="s">
        <v>2216</v>
      </c>
      <c r="H342" s="409" t="s">
        <v>2217</v>
      </c>
      <c r="I342" s="409" t="s">
        <v>2218</v>
      </c>
      <c r="J342" s="409" t="s">
        <v>2219</v>
      </c>
      <c r="K342" s="409" t="s">
        <v>1659</v>
      </c>
      <c r="L342" s="409" t="s">
        <v>1660</v>
      </c>
      <c r="M342" s="409" t="s">
        <v>2220</v>
      </c>
      <c r="N342" s="409" t="s">
        <v>2221</v>
      </c>
      <c r="O342" s="412">
        <v>7101700</v>
      </c>
      <c r="P342" s="413">
        <v>7101700</v>
      </c>
      <c r="Q342" s="414" t="str">
        <f t="shared" si="10"/>
        <v>P5</v>
      </c>
      <c r="R342" s="415">
        <f t="shared" si="11"/>
        <v>100</v>
      </c>
    </row>
    <row r="343" spans="1:18" ht="25.5" hidden="1" x14ac:dyDescent="0.25">
      <c r="A343" s="416" t="s">
        <v>2222</v>
      </c>
      <c r="B343" s="417" t="s">
        <v>2223</v>
      </c>
      <c r="C343" s="417"/>
      <c r="D343" s="417"/>
      <c r="E343" s="417"/>
      <c r="F343" s="417"/>
      <c r="G343" s="417"/>
      <c r="H343" s="417"/>
      <c r="I343" s="417"/>
      <c r="J343" s="417"/>
      <c r="K343" s="417"/>
      <c r="L343" s="417"/>
      <c r="M343" s="417"/>
      <c r="N343" s="417"/>
      <c r="O343" s="418">
        <v>52351809.469999999</v>
      </c>
      <c r="P343" s="419">
        <v>52351809.469999999</v>
      </c>
      <c r="Q343" s="414" t="str">
        <f t="shared" si="10"/>
        <v/>
      </c>
      <c r="R343" s="415">
        <f t="shared" si="11"/>
        <v>100</v>
      </c>
    </row>
    <row r="344" spans="1:18" ht="178.5" hidden="1" x14ac:dyDescent="0.25">
      <c r="A344" s="409" t="s">
        <v>2222</v>
      </c>
      <c r="B344" s="409" t="s">
        <v>2223</v>
      </c>
      <c r="C344" s="409" t="s">
        <v>2224</v>
      </c>
      <c r="D344" s="409" t="s">
        <v>2225</v>
      </c>
      <c r="E344" s="409" t="s">
        <v>2226</v>
      </c>
      <c r="F344" s="409" t="s">
        <v>1871</v>
      </c>
      <c r="G344" s="409" t="s">
        <v>2227</v>
      </c>
      <c r="H344" s="409" t="s">
        <v>2228</v>
      </c>
      <c r="I344" s="409" t="s">
        <v>2229</v>
      </c>
      <c r="J344" s="409" t="s">
        <v>2230</v>
      </c>
      <c r="K344" s="409" t="s">
        <v>1655</v>
      </c>
      <c r="L344" s="409" t="s">
        <v>1656</v>
      </c>
      <c r="M344" s="409" t="s">
        <v>589</v>
      </c>
      <c r="N344" s="409" t="s">
        <v>1668</v>
      </c>
      <c r="O344" s="412">
        <v>368142.8</v>
      </c>
      <c r="P344" s="413">
        <v>368142.8</v>
      </c>
      <c r="Q344" s="414" t="str">
        <f t="shared" si="10"/>
        <v>GА</v>
      </c>
      <c r="R344" s="415">
        <f t="shared" si="11"/>
        <v>100</v>
      </c>
    </row>
    <row r="345" spans="1:18" ht="178.5" x14ac:dyDescent="0.25">
      <c r="A345" s="409" t="s">
        <v>2222</v>
      </c>
      <c r="B345" s="409" t="s">
        <v>2223</v>
      </c>
      <c r="C345" s="409" t="s">
        <v>2224</v>
      </c>
      <c r="D345" s="409" t="s">
        <v>2231</v>
      </c>
      <c r="E345" s="409" t="s">
        <v>2232</v>
      </c>
      <c r="F345" s="409" t="s">
        <v>1871</v>
      </c>
      <c r="G345" s="409" t="s">
        <v>2227</v>
      </c>
      <c r="H345" s="409" t="s">
        <v>2228</v>
      </c>
      <c r="I345" s="409" t="s">
        <v>2229</v>
      </c>
      <c r="J345" s="409" t="s">
        <v>2230</v>
      </c>
      <c r="K345" s="409" t="s">
        <v>1659</v>
      </c>
      <c r="L345" s="409" t="s">
        <v>1660</v>
      </c>
      <c r="M345" s="409" t="s">
        <v>2233</v>
      </c>
      <c r="N345" s="409" t="s">
        <v>2234</v>
      </c>
      <c r="O345" s="412">
        <v>45514000</v>
      </c>
      <c r="P345" s="413">
        <v>45514000</v>
      </c>
      <c r="Q345" s="414" t="str">
        <f t="shared" si="10"/>
        <v>GА</v>
      </c>
      <c r="R345" s="415">
        <f t="shared" si="11"/>
        <v>100</v>
      </c>
    </row>
    <row r="346" spans="1:18" ht="178.5" hidden="1" x14ac:dyDescent="0.25">
      <c r="A346" s="409" t="s">
        <v>2222</v>
      </c>
      <c r="B346" s="409" t="s">
        <v>2223</v>
      </c>
      <c r="C346" s="409" t="s">
        <v>2224</v>
      </c>
      <c r="D346" s="409" t="s">
        <v>2235</v>
      </c>
      <c r="E346" s="409" t="s">
        <v>2236</v>
      </c>
      <c r="F346" s="409" t="s">
        <v>1871</v>
      </c>
      <c r="G346" s="409" t="s">
        <v>2237</v>
      </c>
      <c r="H346" s="409" t="s">
        <v>2238</v>
      </c>
      <c r="I346" s="409" t="s">
        <v>2229</v>
      </c>
      <c r="J346" s="409" t="s">
        <v>2230</v>
      </c>
      <c r="K346" s="409" t="s">
        <v>1655</v>
      </c>
      <c r="L346" s="409" t="s">
        <v>1656</v>
      </c>
      <c r="M346" s="409" t="s">
        <v>589</v>
      </c>
      <c r="N346" s="409" t="s">
        <v>1668</v>
      </c>
      <c r="O346" s="412">
        <v>69166.67</v>
      </c>
      <c r="P346" s="413">
        <v>69166.67</v>
      </c>
      <c r="Q346" s="414" t="str">
        <f t="shared" si="10"/>
        <v>GА</v>
      </c>
      <c r="R346" s="415">
        <f t="shared" si="11"/>
        <v>100</v>
      </c>
    </row>
    <row r="347" spans="1:18" ht="102" x14ac:dyDescent="0.25">
      <c r="A347" s="409" t="s">
        <v>2222</v>
      </c>
      <c r="B347" s="409" t="s">
        <v>2223</v>
      </c>
      <c r="C347" s="409" t="s">
        <v>2224</v>
      </c>
      <c r="D347" s="409" t="s">
        <v>2239</v>
      </c>
      <c r="E347" s="409" t="s">
        <v>2240</v>
      </c>
      <c r="F347" s="409" t="s">
        <v>2241</v>
      </c>
      <c r="G347" s="409" t="s">
        <v>589</v>
      </c>
      <c r="H347" s="409" t="s">
        <v>1668</v>
      </c>
      <c r="I347" s="409" t="s">
        <v>2229</v>
      </c>
      <c r="J347" s="409" t="s">
        <v>2230</v>
      </c>
      <c r="K347" s="409" t="s">
        <v>1659</v>
      </c>
      <c r="L347" s="409" t="s">
        <v>1660</v>
      </c>
      <c r="M347" s="409" t="s">
        <v>2242</v>
      </c>
      <c r="N347" s="409" t="s">
        <v>2243</v>
      </c>
      <c r="O347" s="412">
        <v>643000</v>
      </c>
      <c r="P347" s="413">
        <v>643000</v>
      </c>
      <c r="Q347" s="414" t="str">
        <f t="shared" si="10"/>
        <v>GА</v>
      </c>
      <c r="R347" s="415">
        <f t="shared" si="11"/>
        <v>100</v>
      </c>
    </row>
    <row r="348" spans="1:18" ht="191.25" x14ac:dyDescent="0.25">
      <c r="A348" s="409" t="s">
        <v>2222</v>
      </c>
      <c r="B348" s="409" t="s">
        <v>2223</v>
      </c>
      <c r="C348" s="409" t="s">
        <v>2224</v>
      </c>
      <c r="D348" s="409" t="s">
        <v>2244</v>
      </c>
      <c r="E348" s="409" t="s">
        <v>2245</v>
      </c>
      <c r="F348" s="409" t="s">
        <v>1871</v>
      </c>
      <c r="G348" s="409" t="s">
        <v>2237</v>
      </c>
      <c r="H348" s="409" t="s">
        <v>2238</v>
      </c>
      <c r="I348" s="409" t="s">
        <v>2229</v>
      </c>
      <c r="J348" s="409" t="s">
        <v>2230</v>
      </c>
      <c r="K348" s="409" t="s">
        <v>1659</v>
      </c>
      <c r="L348" s="409" t="s">
        <v>1660</v>
      </c>
      <c r="M348" s="409" t="s">
        <v>2246</v>
      </c>
      <c r="N348" s="409" t="s">
        <v>2247</v>
      </c>
      <c r="O348" s="412">
        <v>5757500</v>
      </c>
      <c r="P348" s="413">
        <v>5757500</v>
      </c>
      <c r="Q348" s="414" t="str">
        <f t="shared" si="10"/>
        <v>GА</v>
      </c>
      <c r="R348" s="415">
        <f t="shared" si="11"/>
        <v>100</v>
      </c>
    </row>
    <row r="349" spans="1:18" ht="51" hidden="1" x14ac:dyDescent="0.25">
      <c r="A349" s="416" t="s">
        <v>2248</v>
      </c>
      <c r="B349" s="417" t="s">
        <v>2249</v>
      </c>
      <c r="C349" s="417"/>
      <c r="D349" s="417"/>
      <c r="E349" s="417"/>
      <c r="F349" s="417"/>
      <c r="G349" s="417"/>
      <c r="H349" s="417"/>
      <c r="I349" s="417"/>
      <c r="J349" s="417"/>
      <c r="K349" s="417"/>
      <c r="L349" s="417"/>
      <c r="M349" s="417"/>
      <c r="N349" s="417"/>
      <c r="O349" s="418">
        <v>256555702.22</v>
      </c>
      <c r="P349" s="419">
        <v>254853641.52000001</v>
      </c>
      <c r="Q349" s="414" t="str">
        <f t="shared" si="10"/>
        <v/>
      </c>
      <c r="R349" s="415">
        <f t="shared" si="11"/>
        <v>99.33657264864047</v>
      </c>
    </row>
    <row r="350" spans="1:18" ht="306" hidden="1" x14ac:dyDescent="0.25">
      <c r="A350" s="409" t="s">
        <v>2248</v>
      </c>
      <c r="B350" s="409" t="s">
        <v>2249</v>
      </c>
      <c r="C350" s="409" t="s">
        <v>2250</v>
      </c>
      <c r="D350" s="409" t="s">
        <v>2251</v>
      </c>
      <c r="E350" s="409" t="s">
        <v>2252</v>
      </c>
      <c r="F350" s="409" t="s">
        <v>2186</v>
      </c>
      <c r="G350" s="409" t="s">
        <v>589</v>
      </c>
      <c r="H350" s="409" t="s">
        <v>1668</v>
      </c>
      <c r="I350" s="409" t="s">
        <v>589</v>
      </c>
      <c r="J350" s="409"/>
      <c r="K350" s="409" t="s">
        <v>1655</v>
      </c>
      <c r="L350" s="409" t="s">
        <v>1656</v>
      </c>
      <c r="M350" s="409" t="s">
        <v>2253</v>
      </c>
      <c r="N350" s="409" t="s">
        <v>2254</v>
      </c>
      <c r="O350" s="412">
        <v>15538.39</v>
      </c>
      <c r="P350" s="413">
        <v>15538.39</v>
      </c>
      <c r="Q350" s="414" t="str">
        <f t="shared" si="10"/>
        <v>I2</v>
      </c>
      <c r="R350" s="415">
        <f t="shared" si="11"/>
        <v>100</v>
      </c>
    </row>
    <row r="351" spans="1:18" ht="306" x14ac:dyDescent="0.25">
      <c r="A351" s="409" t="s">
        <v>2248</v>
      </c>
      <c r="B351" s="409" t="s">
        <v>2249</v>
      </c>
      <c r="C351" s="409" t="s">
        <v>2250</v>
      </c>
      <c r="D351" s="409" t="s">
        <v>2251</v>
      </c>
      <c r="E351" s="409" t="s">
        <v>2252</v>
      </c>
      <c r="F351" s="409" t="s">
        <v>2186</v>
      </c>
      <c r="G351" s="409" t="s">
        <v>589</v>
      </c>
      <c r="H351" s="409" t="s">
        <v>1668</v>
      </c>
      <c r="I351" s="409" t="s">
        <v>589</v>
      </c>
      <c r="J351" s="409"/>
      <c r="K351" s="409" t="s">
        <v>1659</v>
      </c>
      <c r="L351" s="409" t="s">
        <v>1660</v>
      </c>
      <c r="M351" s="409" t="s">
        <v>2253</v>
      </c>
      <c r="N351" s="409" t="s">
        <v>2254</v>
      </c>
      <c r="O351" s="412">
        <v>1538300</v>
      </c>
      <c r="P351" s="413">
        <v>1538300</v>
      </c>
      <c r="Q351" s="414" t="str">
        <f t="shared" si="10"/>
        <v>I2</v>
      </c>
      <c r="R351" s="415">
        <f t="shared" si="11"/>
        <v>100</v>
      </c>
    </row>
    <row r="352" spans="1:18" ht="216.75" hidden="1" x14ac:dyDescent="0.25">
      <c r="A352" s="409" t="s">
        <v>2248</v>
      </c>
      <c r="B352" s="409" t="s">
        <v>2249</v>
      </c>
      <c r="C352" s="409" t="s">
        <v>2250</v>
      </c>
      <c r="D352" s="409" t="s">
        <v>2255</v>
      </c>
      <c r="E352" s="409" t="s">
        <v>2256</v>
      </c>
      <c r="F352" s="409" t="s">
        <v>1772</v>
      </c>
      <c r="G352" s="409" t="s">
        <v>2257</v>
      </c>
      <c r="H352" s="409" t="s">
        <v>2258</v>
      </c>
      <c r="I352" s="409" t="s">
        <v>589</v>
      </c>
      <c r="J352" s="409"/>
      <c r="K352" s="409" t="s">
        <v>1655</v>
      </c>
      <c r="L352" s="409" t="s">
        <v>1656</v>
      </c>
      <c r="M352" s="409" t="s">
        <v>589</v>
      </c>
      <c r="N352" s="409" t="s">
        <v>1668</v>
      </c>
      <c r="O352" s="412">
        <v>3231092.82</v>
      </c>
      <c r="P352" s="413">
        <v>3231092.82</v>
      </c>
      <c r="Q352" s="414" t="str">
        <f t="shared" si="10"/>
        <v>I4</v>
      </c>
      <c r="R352" s="415">
        <f t="shared" si="11"/>
        <v>100</v>
      </c>
    </row>
    <row r="353" spans="1:18" ht="229.5" hidden="1" x14ac:dyDescent="0.25">
      <c r="A353" s="409" t="s">
        <v>2248</v>
      </c>
      <c r="B353" s="409" t="s">
        <v>2249</v>
      </c>
      <c r="C353" s="409" t="s">
        <v>2250</v>
      </c>
      <c r="D353" s="409" t="s">
        <v>2259</v>
      </c>
      <c r="E353" s="409" t="s">
        <v>2260</v>
      </c>
      <c r="F353" s="409" t="s">
        <v>1730</v>
      </c>
      <c r="G353" s="409" t="s">
        <v>589</v>
      </c>
      <c r="H353" s="409" t="s">
        <v>1668</v>
      </c>
      <c r="I353" s="409" t="s">
        <v>2261</v>
      </c>
      <c r="J353" s="409" t="s">
        <v>2262</v>
      </c>
      <c r="K353" s="409" t="s">
        <v>1655</v>
      </c>
      <c r="L353" s="409" t="s">
        <v>1656</v>
      </c>
      <c r="M353" s="409" t="s">
        <v>589</v>
      </c>
      <c r="N353" s="409" t="s">
        <v>1668</v>
      </c>
      <c r="O353" s="412">
        <v>51486.87</v>
      </c>
      <c r="P353" s="413"/>
      <c r="Q353" s="414" t="str">
        <f t="shared" si="10"/>
        <v>I4</v>
      </c>
      <c r="R353" s="415">
        <f t="shared" si="11"/>
        <v>0</v>
      </c>
    </row>
    <row r="354" spans="1:18" ht="229.5" hidden="1" x14ac:dyDescent="0.25">
      <c r="A354" s="409" t="s">
        <v>2248</v>
      </c>
      <c r="B354" s="409" t="s">
        <v>2249</v>
      </c>
      <c r="C354" s="409" t="s">
        <v>2250</v>
      </c>
      <c r="D354" s="409" t="s">
        <v>2259</v>
      </c>
      <c r="E354" s="409" t="s">
        <v>2260</v>
      </c>
      <c r="F354" s="409" t="s">
        <v>1730</v>
      </c>
      <c r="G354" s="409" t="s">
        <v>589</v>
      </c>
      <c r="H354" s="409" t="s">
        <v>1668</v>
      </c>
      <c r="I354" s="409" t="s">
        <v>2261</v>
      </c>
      <c r="J354" s="409" t="s">
        <v>2262</v>
      </c>
      <c r="K354" s="409" t="s">
        <v>1655</v>
      </c>
      <c r="L354" s="409" t="s">
        <v>1656</v>
      </c>
      <c r="M354" s="409" t="s">
        <v>2263</v>
      </c>
      <c r="N354" s="409" t="s">
        <v>2264</v>
      </c>
      <c r="O354" s="412">
        <v>170735.35999999999</v>
      </c>
      <c r="P354" s="413">
        <v>170734.42</v>
      </c>
      <c r="Q354" s="414" t="str">
        <f t="shared" si="10"/>
        <v>I4</v>
      </c>
      <c r="R354" s="415">
        <f t="shared" si="11"/>
        <v>99.999449440350276</v>
      </c>
    </row>
    <row r="355" spans="1:18" ht="229.5" x14ac:dyDescent="0.25">
      <c r="A355" s="409" t="s">
        <v>2248</v>
      </c>
      <c r="B355" s="409" t="s">
        <v>2249</v>
      </c>
      <c r="C355" s="409" t="s">
        <v>2250</v>
      </c>
      <c r="D355" s="409" t="s">
        <v>2259</v>
      </c>
      <c r="E355" s="409" t="s">
        <v>2260</v>
      </c>
      <c r="F355" s="409" t="s">
        <v>1730</v>
      </c>
      <c r="G355" s="409" t="s">
        <v>589</v>
      </c>
      <c r="H355" s="409" t="s">
        <v>1668</v>
      </c>
      <c r="I355" s="409" t="s">
        <v>2261</v>
      </c>
      <c r="J355" s="409" t="s">
        <v>2262</v>
      </c>
      <c r="K355" s="409" t="s">
        <v>1659</v>
      </c>
      <c r="L355" s="409" t="s">
        <v>1660</v>
      </c>
      <c r="M355" s="409" t="s">
        <v>2263</v>
      </c>
      <c r="N355" s="409" t="s">
        <v>2264</v>
      </c>
      <c r="O355" s="412">
        <v>16902800</v>
      </c>
      <c r="P355" s="413">
        <v>16902707.109999999</v>
      </c>
      <c r="Q355" s="414" t="str">
        <f t="shared" si="10"/>
        <v>I4</v>
      </c>
      <c r="R355" s="415">
        <f t="shared" si="11"/>
        <v>99.999450446079948</v>
      </c>
    </row>
    <row r="356" spans="1:18" ht="293.25" hidden="1" x14ac:dyDescent="0.25">
      <c r="A356" s="409" t="s">
        <v>2248</v>
      </c>
      <c r="B356" s="409" t="s">
        <v>2249</v>
      </c>
      <c r="C356" s="409" t="s">
        <v>2250</v>
      </c>
      <c r="D356" s="409" t="s">
        <v>2265</v>
      </c>
      <c r="E356" s="409" t="s">
        <v>2266</v>
      </c>
      <c r="F356" s="409" t="s">
        <v>2186</v>
      </c>
      <c r="G356" s="409" t="s">
        <v>2267</v>
      </c>
      <c r="H356" s="409" t="s">
        <v>2268</v>
      </c>
      <c r="I356" s="409" t="s">
        <v>589</v>
      </c>
      <c r="J356" s="409"/>
      <c r="K356" s="409" t="s">
        <v>1655</v>
      </c>
      <c r="L356" s="409" t="s">
        <v>1656</v>
      </c>
      <c r="M356" s="409" t="s">
        <v>2263</v>
      </c>
      <c r="N356" s="409" t="s">
        <v>2264</v>
      </c>
      <c r="O356" s="412">
        <v>119985.86</v>
      </c>
      <c r="P356" s="413">
        <v>119985.86</v>
      </c>
      <c r="Q356" s="414" t="str">
        <f t="shared" si="10"/>
        <v>I4</v>
      </c>
      <c r="R356" s="415">
        <f t="shared" si="11"/>
        <v>100</v>
      </c>
    </row>
    <row r="357" spans="1:18" ht="293.25" x14ac:dyDescent="0.25">
      <c r="A357" s="409" t="s">
        <v>2248</v>
      </c>
      <c r="B357" s="409" t="s">
        <v>2249</v>
      </c>
      <c r="C357" s="409" t="s">
        <v>2250</v>
      </c>
      <c r="D357" s="409" t="s">
        <v>2265</v>
      </c>
      <c r="E357" s="409" t="s">
        <v>2266</v>
      </c>
      <c r="F357" s="409" t="s">
        <v>2186</v>
      </c>
      <c r="G357" s="409" t="s">
        <v>2267</v>
      </c>
      <c r="H357" s="409" t="s">
        <v>2268</v>
      </c>
      <c r="I357" s="409" t="s">
        <v>589</v>
      </c>
      <c r="J357" s="409"/>
      <c r="K357" s="409" t="s">
        <v>1659</v>
      </c>
      <c r="L357" s="409" t="s">
        <v>1660</v>
      </c>
      <c r="M357" s="409" t="s">
        <v>2263</v>
      </c>
      <c r="N357" s="409" t="s">
        <v>2264</v>
      </c>
      <c r="O357" s="412">
        <v>11878600</v>
      </c>
      <c r="P357" s="413">
        <v>11878600</v>
      </c>
      <c r="Q357" s="414" t="str">
        <f t="shared" si="10"/>
        <v>I4</v>
      </c>
      <c r="R357" s="415">
        <f t="shared" si="11"/>
        <v>100</v>
      </c>
    </row>
    <row r="358" spans="1:18" ht="229.5" hidden="1" x14ac:dyDescent="0.25">
      <c r="A358" s="409" t="s">
        <v>2248</v>
      </c>
      <c r="B358" s="409" t="s">
        <v>2249</v>
      </c>
      <c r="C358" s="409" t="s">
        <v>2250</v>
      </c>
      <c r="D358" s="409" t="s">
        <v>2269</v>
      </c>
      <c r="E358" s="409" t="s">
        <v>2270</v>
      </c>
      <c r="F358" s="409" t="s">
        <v>2186</v>
      </c>
      <c r="G358" s="409" t="s">
        <v>2271</v>
      </c>
      <c r="H358" s="409" t="s">
        <v>2272</v>
      </c>
      <c r="I358" s="409" t="s">
        <v>589</v>
      </c>
      <c r="J358" s="409"/>
      <c r="K358" s="409" t="s">
        <v>1655</v>
      </c>
      <c r="L358" s="409" t="s">
        <v>1656</v>
      </c>
      <c r="M358" s="409" t="s">
        <v>589</v>
      </c>
      <c r="N358" s="409" t="s">
        <v>1668</v>
      </c>
      <c r="O358" s="412">
        <v>83461212</v>
      </c>
      <c r="P358" s="413">
        <v>83410732</v>
      </c>
      <c r="Q358" s="414" t="str">
        <f t="shared" si="10"/>
        <v>I5</v>
      </c>
      <c r="R358" s="415">
        <f t="shared" si="11"/>
        <v>99.939516814110007</v>
      </c>
    </row>
    <row r="359" spans="1:18" ht="229.5" hidden="1" x14ac:dyDescent="0.25">
      <c r="A359" s="409" t="s">
        <v>2248</v>
      </c>
      <c r="B359" s="409" t="s">
        <v>2249</v>
      </c>
      <c r="C359" s="409" t="s">
        <v>2250</v>
      </c>
      <c r="D359" s="409" t="s">
        <v>2269</v>
      </c>
      <c r="E359" s="409" t="s">
        <v>2270</v>
      </c>
      <c r="F359" s="409" t="s">
        <v>2186</v>
      </c>
      <c r="G359" s="409" t="s">
        <v>2271</v>
      </c>
      <c r="H359" s="409" t="s">
        <v>2272</v>
      </c>
      <c r="I359" s="409" t="s">
        <v>2273</v>
      </c>
      <c r="J359" s="409" t="s">
        <v>2274</v>
      </c>
      <c r="K359" s="409" t="s">
        <v>1655</v>
      </c>
      <c r="L359" s="409" t="s">
        <v>1656</v>
      </c>
      <c r="M359" s="409" t="s">
        <v>589</v>
      </c>
      <c r="N359" s="409" t="s">
        <v>1668</v>
      </c>
      <c r="O359" s="412">
        <v>57045853.990000002</v>
      </c>
      <c r="P359" s="413">
        <v>57045853.990000002</v>
      </c>
      <c r="Q359" s="414" t="str">
        <f t="shared" si="10"/>
        <v>I5</v>
      </c>
      <c r="R359" s="415">
        <f t="shared" si="11"/>
        <v>100</v>
      </c>
    </row>
    <row r="360" spans="1:18" ht="229.5" hidden="1" x14ac:dyDescent="0.25">
      <c r="A360" s="409" t="s">
        <v>2248</v>
      </c>
      <c r="B360" s="409" t="s">
        <v>2249</v>
      </c>
      <c r="C360" s="409" t="s">
        <v>2250</v>
      </c>
      <c r="D360" s="409" t="s">
        <v>2269</v>
      </c>
      <c r="E360" s="409" t="s">
        <v>2270</v>
      </c>
      <c r="F360" s="409" t="s">
        <v>2186</v>
      </c>
      <c r="G360" s="409" t="s">
        <v>2275</v>
      </c>
      <c r="H360" s="409" t="s">
        <v>2276</v>
      </c>
      <c r="I360" s="409" t="s">
        <v>589</v>
      </c>
      <c r="J360" s="409"/>
      <c r="K360" s="409" t="s">
        <v>1655</v>
      </c>
      <c r="L360" s="409" t="s">
        <v>1656</v>
      </c>
      <c r="M360" s="409" t="s">
        <v>589</v>
      </c>
      <c r="N360" s="409" t="s">
        <v>1668</v>
      </c>
      <c r="O360" s="412">
        <v>7340804</v>
      </c>
      <c r="P360" s="413">
        <v>7340804</v>
      </c>
      <c r="Q360" s="414" t="str">
        <f t="shared" si="10"/>
        <v>I5</v>
      </c>
      <c r="R360" s="415">
        <f t="shared" si="11"/>
        <v>100</v>
      </c>
    </row>
    <row r="361" spans="1:18" ht="267.75" hidden="1" x14ac:dyDescent="0.25">
      <c r="A361" s="409" t="s">
        <v>2248</v>
      </c>
      <c r="B361" s="409" t="s">
        <v>2249</v>
      </c>
      <c r="C361" s="409" t="s">
        <v>2250</v>
      </c>
      <c r="D361" s="409" t="s">
        <v>2277</v>
      </c>
      <c r="E361" s="409" t="s">
        <v>2278</v>
      </c>
      <c r="F361" s="409" t="s">
        <v>2186</v>
      </c>
      <c r="G361" s="409" t="s">
        <v>2275</v>
      </c>
      <c r="H361" s="409" t="s">
        <v>2276</v>
      </c>
      <c r="I361" s="409" t="s">
        <v>589</v>
      </c>
      <c r="J361" s="409"/>
      <c r="K361" s="409" t="s">
        <v>1655</v>
      </c>
      <c r="L361" s="409" t="s">
        <v>1656</v>
      </c>
      <c r="M361" s="409" t="s">
        <v>2279</v>
      </c>
      <c r="N361" s="409" t="s">
        <v>2280</v>
      </c>
      <c r="O361" s="412">
        <v>100296.97</v>
      </c>
      <c r="P361" s="413">
        <v>100296.97</v>
      </c>
      <c r="Q361" s="414" t="str">
        <f t="shared" si="10"/>
        <v>I5</v>
      </c>
      <c r="R361" s="415">
        <f t="shared" si="11"/>
        <v>100</v>
      </c>
    </row>
    <row r="362" spans="1:18" ht="267.75" x14ac:dyDescent="0.25">
      <c r="A362" s="409" t="s">
        <v>2248</v>
      </c>
      <c r="B362" s="409" t="s">
        <v>2249</v>
      </c>
      <c r="C362" s="409" t="s">
        <v>2250</v>
      </c>
      <c r="D362" s="409" t="s">
        <v>2277</v>
      </c>
      <c r="E362" s="409" t="s">
        <v>2278</v>
      </c>
      <c r="F362" s="409" t="s">
        <v>2186</v>
      </c>
      <c r="G362" s="409" t="s">
        <v>2275</v>
      </c>
      <c r="H362" s="409" t="s">
        <v>2276</v>
      </c>
      <c r="I362" s="409" t="s">
        <v>589</v>
      </c>
      <c r="J362" s="409"/>
      <c r="K362" s="409" t="s">
        <v>1659</v>
      </c>
      <c r="L362" s="409" t="s">
        <v>1660</v>
      </c>
      <c r="M362" s="409" t="s">
        <v>2279</v>
      </c>
      <c r="N362" s="409" t="s">
        <v>2280</v>
      </c>
      <c r="O362" s="412">
        <v>9929400</v>
      </c>
      <c r="P362" s="413">
        <v>9929400</v>
      </c>
      <c r="Q362" s="414" t="str">
        <f t="shared" si="10"/>
        <v>I5</v>
      </c>
      <c r="R362" s="415">
        <f t="shared" si="11"/>
        <v>100</v>
      </c>
    </row>
    <row r="363" spans="1:18" ht="293.25" hidden="1" x14ac:dyDescent="0.25">
      <c r="A363" s="409" t="s">
        <v>2248</v>
      </c>
      <c r="B363" s="409" t="s">
        <v>2249</v>
      </c>
      <c r="C363" s="409" t="s">
        <v>2250</v>
      </c>
      <c r="D363" s="409" t="s">
        <v>2281</v>
      </c>
      <c r="E363" s="409" t="s">
        <v>2282</v>
      </c>
      <c r="F363" s="409" t="s">
        <v>1730</v>
      </c>
      <c r="G363" s="409" t="s">
        <v>589</v>
      </c>
      <c r="H363" s="409" t="s">
        <v>1668</v>
      </c>
      <c r="I363" s="409" t="s">
        <v>589</v>
      </c>
      <c r="J363" s="409"/>
      <c r="K363" s="409" t="s">
        <v>1655</v>
      </c>
      <c r="L363" s="409" t="s">
        <v>1656</v>
      </c>
      <c r="M363" s="409" t="s">
        <v>589</v>
      </c>
      <c r="N363" s="409" t="s">
        <v>1668</v>
      </c>
      <c r="O363" s="412">
        <v>1600000</v>
      </c>
      <c r="P363" s="413"/>
      <c r="Q363" s="414" t="str">
        <f t="shared" si="10"/>
        <v>I5</v>
      </c>
      <c r="R363" s="415">
        <f t="shared" si="11"/>
        <v>0</v>
      </c>
    </row>
    <row r="364" spans="1:18" ht="293.25" hidden="1" x14ac:dyDescent="0.25">
      <c r="A364" s="409" t="s">
        <v>2248</v>
      </c>
      <c r="B364" s="409" t="s">
        <v>2249</v>
      </c>
      <c r="C364" s="409" t="s">
        <v>2250</v>
      </c>
      <c r="D364" s="409" t="s">
        <v>2283</v>
      </c>
      <c r="E364" s="409" t="s">
        <v>2284</v>
      </c>
      <c r="F364" s="409" t="s">
        <v>2186</v>
      </c>
      <c r="G364" s="409" t="s">
        <v>2267</v>
      </c>
      <c r="H364" s="409" t="s">
        <v>2268</v>
      </c>
      <c r="I364" s="409" t="s">
        <v>589</v>
      </c>
      <c r="J364" s="409"/>
      <c r="K364" s="409" t="s">
        <v>1655</v>
      </c>
      <c r="L364" s="409" t="s">
        <v>1656</v>
      </c>
      <c r="M364" s="409" t="s">
        <v>2279</v>
      </c>
      <c r="N364" s="409" t="s">
        <v>2280</v>
      </c>
      <c r="O364" s="412">
        <v>271296.96999999997</v>
      </c>
      <c r="P364" s="413">
        <v>271296.96999999997</v>
      </c>
      <c r="Q364" s="414" t="str">
        <f t="shared" si="10"/>
        <v>I5</v>
      </c>
      <c r="R364" s="415">
        <f t="shared" si="11"/>
        <v>100</v>
      </c>
    </row>
    <row r="365" spans="1:18" ht="293.25" x14ac:dyDescent="0.25">
      <c r="A365" s="409" t="s">
        <v>2248</v>
      </c>
      <c r="B365" s="409" t="s">
        <v>2249</v>
      </c>
      <c r="C365" s="409" t="s">
        <v>2250</v>
      </c>
      <c r="D365" s="409" t="s">
        <v>2283</v>
      </c>
      <c r="E365" s="409" t="s">
        <v>2284</v>
      </c>
      <c r="F365" s="409" t="s">
        <v>2186</v>
      </c>
      <c r="G365" s="409" t="s">
        <v>2267</v>
      </c>
      <c r="H365" s="409" t="s">
        <v>2268</v>
      </c>
      <c r="I365" s="409" t="s">
        <v>589</v>
      </c>
      <c r="J365" s="409"/>
      <c r="K365" s="409" t="s">
        <v>1659</v>
      </c>
      <c r="L365" s="409" t="s">
        <v>1660</v>
      </c>
      <c r="M365" s="409" t="s">
        <v>2279</v>
      </c>
      <c r="N365" s="409" t="s">
        <v>2280</v>
      </c>
      <c r="O365" s="412">
        <v>26858400</v>
      </c>
      <c r="P365" s="413">
        <v>26858400</v>
      </c>
      <c r="Q365" s="414" t="str">
        <f t="shared" si="10"/>
        <v>I5</v>
      </c>
      <c r="R365" s="415">
        <f t="shared" si="11"/>
        <v>100</v>
      </c>
    </row>
    <row r="366" spans="1:18" ht="331.5" hidden="1" x14ac:dyDescent="0.25">
      <c r="A366" s="409" t="s">
        <v>2248</v>
      </c>
      <c r="B366" s="409" t="s">
        <v>2249</v>
      </c>
      <c r="C366" s="409" t="s">
        <v>2250</v>
      </c>
      <c r="D366" s="409" t="s">
        <v>2285</v>
      </c>
      <c r="E366" s="409" t="s">
        <v>2286</v>
      </c>
      <c r="F366" s="409" t="s">
        <v>2186</v>
      </c>
      <c r="G366" s="409" t="s">
        <v>2287</v>
      </c>
      <c r="H366" s="409" t="s">
        <v>2288</v>
      </c>
      <c r="I366" s="409" t="s">
        <v>589</v>
      </c>
      <c r="J366" s="409"/>
      <c r="K366" s="409" t="s">
        <v>1655</v>
      </c>
      <c r="L366" s="409" t="s">
        <v>1656</v>
      </c>
      <c r="M366" s="409" t="s">
        <v>2279</v>
      </c>
      <c r="N366" s="409" t="s">
        <v>2280</v>
      </c>
      <c r="O366" s="412">
        <v>360398.99</v>
      </c>
      <c r="P366" s="413">
        <v>360398.99</v>
      </c>
      <c r="Q366" s="414" t="str">
        <f t="shared" si="10"/>
        <v>I5</v>
      </c>
      <c r="R366" s="415">
        <f t="shared" si="11"/>
        <v>100</v>
      </c>
    </row>
    <row r="367" spans="1:18" ht="331.5" x14ac:dyDescent="0.25">
      <c r="A367" s="409" t="s">
        <v>2248</v>
      </c>
      <c r="B367" s="409" t="s">
        <v>2249</v>
      </c>
      <c r="C367" s="409" t="s">
        <v>2250</v>
      </c>
      <c r="D367" s="409" t="s">
        <v>2285</v>
      </c>
      <c r="E367" s="409" t="s">
        <v>2286</v>
      </c>
      <c r="F367" s="409" t="s">
        <v>2186</v>
      </c>
      <c r="G367" s="409" t="s">
        <v>2287</v>
      </c>
      <c r="H367" s="409" t="s">
        <v>2288</v>
      </c>
      <c r="I367" s="409" t="s">
        <v>589</v>
      </c>
      <c r="J367" s="409"/>
      <c r="K367" s="409" t="s">
        <v>1659</v>
      </c>
      <c r="L367" s="409" t="s">
        <v>1660</v>
      </c>
      <c r="M367" s="409" t="s">
        <v>2279</v>
      </c>
      <c r="N367" s="409" t="s">
        <v>2280</v>
      </c>
      <c r="O367" s="412">
        <v>35679500</v>
      </c>
      <c r="P367" s="413">
        <v>35679500</v>
      </c>
      <c r="Q367" s="414" t="str">
        <f t="shared" si="10"/>
        <v>I5</v>
      </c>
      <c r="R367" s="415">
        <f t="shared" si="11"/>
        <v>100</v>
      </c>
    </row>
    <row r="368" spans="1:18" ht="51" hidden="1" x14ac:dyDescent="0.25">
      <c r="A368" s="416" t="s">
        <v>2289</v>
      </c>
      <c r="B368" s="417" t="s">
        <v>2290</v>
      </c>
      <c r="C368" s="417"/>
      <c r="D368" s="417"/>
      <c r="E368" s="417"/>
      <c r="F368" s="417"/>
      <c r="G368" s="417"/>
      <c r="H368" s="417"/>
      <c r="I368" s="417"/>
      <c r="J368" s="417"/>
      <c r="K368" s="417"/>
      <c r="L368" s="417"/>
      <c r="M368" s="417"/>
      <c r="N368" s="417"/>
      <c r="O368" s="418">
        <v>9466575.8200000003</v>
      </c>
      <c r="P368" s="419">
        <v>9466575.8200000003</v>
      </c>
      <c r="Q368" s="414" t="str">
        <f t="shared" si="10"/>
        <v/>
      </c>
      <c r="R368" s="415">
        <f t="shared" si="11"/>
        <v>100</v>
      </c>
    </row>
    <row r="369" spans="1:18" ht="204" hidden="1" x14ac:dyDescent="0.25">
      <c r="A369" s="409" t="s">
        <v>2289</v>
      </c>
      <c r="B369" s="409" t="s">
        <v>2290</v>
      </c>
      <c r="C369" s="409" t="s">
        <v>2291</v>
      </c>
      <c r="D369" s="409" t="s">
        <v>2292</v>
      </c>
      <c r="E369" s="409" t="s">
        <v>2293</v>
      </c>
      <c r="F369" s="409" t="s">
        <v>1871</v>
      </c>
      <c r="G369" s="409" t="s">
        <v>2294</v>
      </c>
      <c r="H369" s="409" t="s">
        <v>2295</v>
      </c>
      <c r="I369" s="409" t="s">
        <v>2296</v>
      </c>
      <c r="J369" s="409" t="s">
        <v>2297</v>
      </c>
      <c r="K369" s="409" t="s">
        <v>1655</v>
      </c>
      <c r="L369" s="409" t="s">
        <v>1656</v>
      </c>
      <c r="M369" s="409" t="s">
        <v>589</v>
      </c>
      <c r="N369" s="409" t="s">
        <v>1668</v>
      </c>
      <c r="O369" s="412">
        <v>600000</v>
      </c>
      <c r="P369" s="413">
        <v>600000</v>
      </c>
      <c r="Q369" s="414" t="str">
        <f t="shared" si="10"/>
        <v>E8</v>
      </c>
      <c r="R369" s="415">
        <f t="shared" si="11"/>
        <v>100</v>
      </c>
    </row>
    <row r="370" spans="1:18" ht="216.75" hidden="1" x14ac:dyDescent="0.25">
      <c r="A370" s="409" t="s">
        <v>2289</v>
      </c>
      <c r="B370" s="409" t="s">
        <v>2290</v>
      </c>
      <c r="C370" s="409" t="s">
        <v>1908</v>
      </c>
      <c r="D370" s="409" t="s">
        <v>1909</v>
      </c>
      <c r="E370" s="409" t="s">
        <v>1910</v>
      </c>
      <c r="F370" s="409" t="s">
        <v>1871</v>
      </c>
      <c r="G370" s="409" t="s">
        <v>2298</v>
      </c>
      <c r="H370" s="409" t="s">
        <v>1905</v>
      </c>
      <c r="I370" s="409" t="s">
        <v>2296</v>
      </c>
      <c r="J370" s="409" t="s">
        <v>2297</v>
      </c>
      <c r="K370" s="409" t="s">
        <v>1655</v>
      </c>
      <c r="L370" s="409" t="s">
        <v>1656</v>
      </c>
      <c r="M370" s="409" t="s">
        <v>589</v>
      </c>
      <c r="N370" s="409" t="s">
        <v>1668</v>
      </c>
      <c r="O370" s="412">
        <v>8866575.8200000003</v>
      </c>
      <c r="P370" s="413">
        <v>8866575.8200000003</v>
      </c>
      <c r="Q370" s="414" t="str">
        <f t="shared" si="10"/>
        <v>E6</v>
      </c>
      <c r="R370" s="415">
        <f t="shared" si="11"/>
        <v>100</v>
      </c>
    </row>
  </sheetData>
  <autoFilter ref="A14:R370">
    <filterColumn colId="10">
      <filters>
        <filter val="105"/>
        <filter val="120"/>
        <filter val="140"/>
      </filters>
    </filterColumn>
  </autoFilter>
  <mergeCells count="7">
    <mergeCell ref="A10:C10"/>
    <mergeCell ref="D10:F10"/>
    <mergeCell ref="A2:I2"/>
    <mergeCell ref="A6:B6"/>
    <mergeCell ref="A7:B7"/>
    <mergeCell ref="A8:I8"/>
    <mergeCell ref="A9:B9"/>
  </mergeCells>
  <conditionalFormatting sqref="R15:R370">
    <cfRule type="cellIs" dxfId="1" priority="1" operator="lessThan">
      <formula>100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S370"/>
  <sheetViews>
    <sheetView workbookViewId="0">
      <selection activeCell="H16" sqref="H16"/>
    </sheetView>
  </sheetViews>
  <sheetFormatPr defaultRowHeight="15" x14ac:dyDescent="0.25"/>
  <cols>
    <col min="2" max="2" width="24.85546875" style="399" customWidth="1"/>
    <col min="3" max="3" width="21.42578125" style="399" customWidth="1"/>
    <col min="4" max="4" width="16.28515625" style="399" customWidth="1"/>
    <col min="5" max="6" width="30.7109375" style="399" customWidth="1"/>
    <col min="7" max="7" width="12.140625" style="399" customWidth="1"/>
    <col min="8" max="10" width="30.7109375" style="399" customWidth="1"/>
    <col min="11" max="11" width="8.7109375" style="399" customWidth="1"/>
    <col min="12" max="15" width="23.5703125" style="399" customWidth="1"/>
    <col min="16" max="17" width="20.7109375" style="399" customWidth="1"/>
    <col min="18" max="18" width="12.140625" style="399" customWidth="1"/>
    <col min="19" max="19" width="12.140625" customWidth="1"/>
  </cols>
  <sheetData>
    <row r="1" spans="1:19" x14ac:dyDescent="0.25">
      <c r="B1" s="575" t="s">
        <v>1620</v>
      </c>
      <c r="C1" s="575"/>
      <c r="D1" s="575"/>
      <c r="E1" s="398"/>
      <c r="F1" s="398"/>
      <c r="G1" s="398"/>
      <c r="H1" s="398"/>
      <c r="I1" s="398"/>
      <c r="J1" s="398"/>
      <c r="K1" s="398"/>
      <c r="R1" s="398"/>
    </row>
    <row r="2" spans="1:19" ht="15" customHeight="1" x14ac:dyDescent="0.25">
      <c r="B2" s="908" t="s">
        <v>1621</v>
      </c>
      <c r="C2" s="908"/>
      <c r="D2" s="908"/>
      <c r="E2" s="908"/>
      <c r="F2" s="908"/>
      <c r="G2" s="908"/>
      <c r="H2" s="908"/>
      <c r="I2" s="908"/>
      <c r="J2" s="908"/>
      <c r="K2" s="908"/>
      <c r="L2" s="908"/>
      <c r="M2" s="574"/>
      <c r="N2" s="574"/>
      <c r="O2" s="574"/>
      <c r="R2"/>
    </row>
    <row r="3" spans="1:19" x14ac:dyDescent="0.25">
      <c r="B3" s="400"/>
      <c r="C3" s="401"/>
      <c r="D3" s="401"/>
    </row>
    <row r="4" spans="1:19" x14ac:dyDescent="0.25">
      <c r="D4" s="402"/>
    </row>
    <row r="5" spans="1:19" ht="26.25" x14ac:dyDescent="0.4">
      <c r="D5" s="402"/>
      <c r="E5" s="667" t="s">
        <v>2720</v>
      </c>
    </row>
    <row r="6" spans="1:19" x14ac:dyDescent="0.25">
      <c r="B6" s="909" t="s">
        <v>1622</v>
      </c>
      <c r="C6" s="909"/>
      <c r="D6" s="404">
        <v>44592</v>
      </c>
    </row>
    <row r="7" spans="1:19" x14ac:dyDescent="0.25">
      <c r="B7" s="909" t="s">
        <v>1623</v>
      </c>
      <c r="C7" s="909"/>
      <c r="D7" s="404">
        <v>44574</v>
      </c>
    </row>
    <row r="8" spans="1:19" x14ac:dyDescent="0.25">
      <c r="B8" s="909" t="s">
        <v>1624</v>
      </c>
      <c r="C8" s="909"/>
      <c r="D8" s="909"/>
      <c r="E8" s="909"/>
      <c r="F8" s="909"/>
      <c r="G8" s="909"/>
      <c r="H8" s="909"/>
      <c r="I8" s="909"/>
      <c r="J8" s="909"/>
      <c r="K8" s="909"/>
      <c r="L8" s="909"/>
      <c r="M8" s="575"/>
      <c r="N8" s="575"/>
      <c r="O8" s="575"/>
      <c r="R8"/>
    </row>
    <row r="9" spans="1:19" x14ac:dyDescent="0.25">
      <c r="B9" s="909" t="s">
        <v>1625</v>
      </c>
      <c r="C9" s="909"/>
      <c r="D9" s="403" t="s">
        <v>2593</v>
      </c>
    </row>
    <row r="10" spans="1:19" x14ac:dyDescent="0.25">
      <c r="B10" s="907" t="s">
        <v>1627</v>
      </c>
      <c r="C10" s="907" t="s">
        <v>1627</v>
      </c>
      <c r="D10" s="907" t="s">
        <v>1627</v>
      </c>
      <c r="E10" s="907" t="s">
        <v>1628</v>
      </c>
      <c r="F10" s="907" t="s">
        <v>1628</v>
      </c>
      <c r="G10" s="907" t="s">
        <v>1628</v>
      </c>
      <c r="R10"/>
    </row>
    <row r="12" spans="1:19" x14ac:dyDescent="0.25">
      <c r="B12" s="573" t="s">
        <v>2593</v>
      </c>
    </row>
    <row r="13" spans="1:19" ht="25.5" x14ac:dyDescent="0.25">
      <c r="B13" s="406" t="s">
        <v>1630</v>
      </c>
      <c r="C13" s="406" t="s">
        <v>2594</v>
      </c>
      <c r="D13" s="406" t="s">
        <v>1637</v>
      </c>
      <c r="E13" s="406" t="s">
        <v>2595</v>
      </c>
      <c r="F13" s="406" t="s">
        <v>2596</v>
      </c>
      <c r="G13" s="406" t="s">
        <v>2597</v>
      </c>
      <c r="H13" s="406" t="s">
        <v>2598</v>
      </c>
      <c r="I13" s="406"/>
      <c r="J13" s="406"/>
      <c r="K13" s="406" t="s">
        <v>1638</v>
      </c>
      <c r="L13" s="406" t="s">
        <v>1639</v>
      </c>
      <c r="M13" s="406"/>
      <c r="N13" s="406"/>
      <c r="O13" s="406"/>
      <c r="P13" s="406" t="s">
        <v>1642</v>
      </c>
      <c r="Q13" s="406" t="s">
        <v>2599</v>
      </c>
      <c r="R13" s="406" t="s">
        <v>2597</v>
      </c>
    </row>
    <row r="14" spans="1:19" ht="51" hidden="1" x14ac:dyDescent="0.25">
      <c r="B14" s="416"/>
      <c r="C14" s="417"/>
      <c r="D14" s="417"/>
      <c r="E14" s="417"/>
      <c r="F14" s="417"/>
      <c r="G14" s="417" t="s">
        <v>1409</v>
      </c>
      <c r="H14" s="417" t="s">
        <v>2600</v>
      </c>
      <c r="I14" s="417"/>
      <c r="J14" s="417"/>
      <c r="K14" s="417"/>
      <c r="L14" s="417"/>
      <c r="M14" s="417"/>
      <c r="N14" s="417"/>
      <c r="O14" s="417"/>
      <c r="P14" s="576">
        <v>61901.191279999999</v>
      </c>
      <c r="Q14" s="576">
        <v>61901.191279999999</v>
      </c>
      <c r="R14" s="417" t="s">
        <v>1409</v>
      </c>
    </row>
    <row r="15" spans="1:19" ht="51" customHeight="1" x14ac:dyDescent="0.25">
      <c r="A15" s="210">
        <v>816</v>
      </c>
      <c r="B15" s="577" t="s">
        <v>2093</v>
      </c>
      <c r="C15" s="409" t="s">
        <v>2093</v>
      </c>
      <c r="D15" s="409" t="s">
        <v>1741</v>
      </c>
      <c r="E15" s="409" t="s">
        <v>2601</v>
      </c>
      <c r="F15" s="409" t="s">
        <v>2602</v>
      </c>
      <c r="G15" s="409" t="s">
        <v>1409</v>
      </c>
      <c r="H15" s="409" t="s">
        <v>2603</v>
      </c>
      <c r="I15" s="409"/>
      <c r="J15" s="409"/>
      <c r="K15" s="409" t="s">
        <v>1655</v>
      </c>
      <c r="L15" s="409" t="s">
        <v>1656</v>
      </c>
      <c r="M15" s="409"/>
      <c r="N15" s="409"/>
      <c r="O15" s="409"/>
      <c r="P15" s="578">
        <v>46.953040000000001</v>
      </c>
      <c r="Q15" s="578">
        <v>46.953040000000001</v>
      </c>
      <c r="R15" s="409" t="s">
        <v>1409</v>
      </c>
      <c r="S15" s="586" t="e">
        <f>Q15/O15*100</f>
        <v>#DIV/0!</v>
      </c>
    </row>
    <row r="16" spans="1:19" ht="51" x14ac:dyDescent="0.25">
      <c r="A16" s="210">
        <v>816</v>
      </c>
      <c r="B16" s="577" t="s">
        <v>2093</v>
      </c>
      <c r="C16" s="409" t="s">
        <v>2093</v>
      </c>
      <c r="D16" s="409" t="s">
        <v>1667</v>
      </c>
      <c r="E16" s="409" t="s">
        <v>2601</v>
      </c>
      <c r="F16" s="409" t="s">
        <v>2602</v>
      </c>
      <c r="G16" s="409" t="s">
        <v>1409</v>
      </c>
      <c r="H16" s="409" t="s">
        <v>2603</v>
      </c>
      <c r="I16" s="409"/>
      <c r="J16" s="409"/>
      <c r="K16" s="409" t="s">
        <v>1655</v>
      </c>
      <c r="L16" s="409" t="s">
        <v>1656</v>
      </c>
      <c r="M16" s="409"/>
      <c r="N16" s="409"/>
      <c r="O16" s="409"/>
      <c r="P16" s="578">
        <v>339.58913999999999</v>
      </c>
      <c r="Q16" s="578">
        <v>339.58913999999999</v>
      </c>
      <c r="R16" s="409" t="s">
        <v>1409</v>
      </c>
      <c r="S16" s="579" t="e">
        <f t="shared" ref="S16:S79" si="0">Q16/O16*100</f>
        <v>#DIV/0!</v>
      </c>
    </row>
    <row r="17" spans="1:19" ht="51" x14ac:dyDescent="0.25">
      <c r="A17" s="210">
        <v>816</v>
      </c>
      <c r="B17" s="577" t="s">
        <v>2093</v>
      </c>
      <c r="C17" s="409" t="s">
        <v>2093</v>
      </c>
      <c r="D17" s="409" t="s">
        <v>1808</v>
      </c>
      <c r="E17" s="409" t="s">
        <v>2601</v>
      </c>
      <c r="F17" s="409" t="s">
        <v>2602</v>
      </c>
      <c r="G17" s="409" t="s">
        <v>1409</v>
      </c>
      <c r="H17" s="409" t="s">
        <v>2603</v>
      </c>
      <c r="I17" s="409"/>
      <c r="J17" s="409"/>
      <c r="K17" s="409" t="s">
        <v>1655</v>
      </c>
      <c r="L17" s="409" t="s">
        <v>1656</v>
      </c>
      <c r="M17" s="409"/>
      <c r="N17" s="409"/>
      <c r="O17" s="409"/>
      <c r="P17" s="578">
        <v>629.47475999999995</v>
      </c>
      <c r="Q17" s="578">
        <v>629.47475999999995</v>
      </c>
      <c r="R17" s="409" t="s">
        <v>1409</v>
      </c>
      <c r="S17" s="579" t="e">
        <f t="shared" si="0"/>
        <v>#DIV/0!</v>
      </c>
    </row>
    <row r="18" spans="1:19" ht="51" x14ac:dyDescent="0.25">
      <c r="A18" s="210">
        <v>816</v>
      </c>
      <c r="B18" s="577" t="s">
        <v>2093</v>
      </c>
      <c r="C18" s="409" t="s">
        <v>2093</v>
      </c>
      <c r="D18" s="409" t="s">
        <v>1810</v>
      </c>
      <c r="E18" s="409" t="s">
        <v>2601</v>
      </c>
      <c r="F18" s="409" t="s">
        <v>2602</v>
      </c>
      <c r="G18" s="409" t="s">
        <v>1409</v>
      </c>
      <c r="H18" s="409" t="s">
        <v>2603</v>
      </c>
      <c r="I18" s="409"/>
      <c r="J18" s="409"/>
      <c r="K18" s="409" t="s">
        <v>1655</v>
      </c>
      <c r="L18" s="409" t="s">
        <v>1656</v>
      </c>
      <c r="M18" s="409"/>
      <c r="N18" s="409"/>
      <c r="O18" s="409"/>
      <c r="P18" s="578">
        <v>344.55090000000001</v>
      </c>
      <c r="Q18" s="578">
        <v>344.55090000000001</v>
      </c>
      <c r="R18" s="409" t="s">
        <v>1409</v>
      </c>
      <c r="S18" s="579" t="e">
        <f t="shared" si="0"/>
        <v>#DIV/0!</v>
      </c>
    </row>
    <row r="19" spans="1:19" ht="51" x14ac:dyDescent="0.25">
      <c r="A19" s="210">
        <v>816</v>
      </c>
      <c r="B19" s="577" t="s">
        <v>2093</v>
      </c>
      <c r="C19" s="409" t="s">
        <v>2093</v>
      </c>
      <c r="D19" s="409" t="s">
        <v>1689</v>
      </c>
      <c r="E19" s="409" t="s">
        <v>2601</v>
      </c>
      <c r="F19" s="409" t="s">
        <v>2602</v>
      </c>
      <c r="G19" s="409" t="s">
        <v>1409</v>
      </c>
      <c r="H19" s="409" t="s">
        <v>2603</v>
      </c>
      <c r="I19" s="409"/>
      <c r="J19" s="409"/>
      <c r="K19" s="409" t="s">
        <v>1655</v>
      </c>
      <c r="L19" s="409" t="s">
        <v>1656</v>
      </c>
      <c r="M19" s="409"/>
      <c r="N19" s="409"/>
      <c r="O19" s="409"/>
      <c r="P19" s="578">
        <v>482.39254</v>
      </c>
      <c r="Q19" s="578">
        <v>482.39254</v>
      </c>
      <c r="R19" s="409" t="s">
        <v>1409</v>
      </c>
      <c r="S19" s="579" t="e">
        <f t="shared" si="0"/>
        <v>#DIV/0!</v>
      </c>
    </row>
    <row r="20" spans="1:19" ht="51" x14ac:dyDescent="0.25">
      <c r="A20" s="210">
        <v>816</v>
      </c>
      <c r="B20" s="577" t="s">
        <v>2093</v>
      </c>
      <c r="C20" s="409" t="s">
        <v>2093</v>
      </c>
      <c r="D20" s="409" t="s">
        <v>2130</v>
      </c>
      <c r="E20" s="409" t="s">
        <v>2601</v>
      </c>
      <c r="F20" s="409" t="s">
        <v>2602</v>
      </c>
      <c r="G20" s="409" t="s">
        <v>1409</v>
      </c>
      <c r="H20" s="409" t="s">
        <v>2603</v>
      </c>
      <c r="I20" s="409"/>
      <c r="J20" s="409"/>
      <c r="K20" s="409" t="s">
        <v>1655</v>
      </c>
      <c r="L20" s="409" t="s">
        <v>1656</v>
      </c>
      <c r="M20" s="409"/>
      <c r="N20" s="409"/>
      <c r="O20" s="409"/>
      <c r="P20" s="578">
        <v>57.030900000000003</v>
      </c>
      <c r="Q20" s="578">
        <v>57.030900000000003</v>
      </c>
      <c r="R20" s="409" t="s">
        <v>1409</v>
      </c>
      <c r="S20" s="579" t="e">
        <f t="shared" si="0"/>
        <v>#DIV/0!</v>
      </c>
    </row>
    <row r="21" spans="1:19" ht="51" x14ac:dyDescent="0.25">
      <c r="A21" s="210">
        <v>816</v>
      </c>
      <c r="B21" s="577" t="s">
        <v>2093</v>
      </c>
      <c r="C21" s="409" t="s">
        <v>2093</v>
      </c>
      <c r="D21" s="409" t="s">
        <v>1741</v>
      </c>
      <c r="E21" s="409" t="s">
        <v>2601</v>
      </c>
      <c r="F21" s="409" t="s">
        <v>2604</v>
      </c>
      <c r="G21" s="409" t="s">
        <v>1409</v>
      </c>
      <c r="H21" s="409" t="s">
        <v>2603</v>
      </c>
      <c r="I21" s="409"/>
      <c r="J21" s="409"/>
      <c r="K21" s="409" t="s">
        <v>1659</v>
      </c>
      <c r="L21" s="409" t="s">
        <v>1660</v>
      </c>
      <c r="M21" s="409"/>
      <c r="N21" s="409"/>
      <c r="O21" s="409"/>
      <c r="P21" s="578">
        <v>10000</v>
      </c>
      <c r="Q21" s="578">
        <v>10000</v>
      </c>
      <c r="R21" s="409" t="s">
        <v>1409</v>
      </c>
      <c r="S21" s="579" t="e">
        <f t="shared" si="0"/>
        <v>#DIV/0!</v>
      </c>
    </row>
    <row r="22" spans="1:19" ht="51" x14ac:dyDescent="0.25">
      <c r="A22" s="210">
        <v>816</v>
      </c>
      <c r="B22" s="577" t="s">
        <v>2093</v>
      </c>
      <c r="C22" s="409" t="s">
        <v>2093</v>
      </c>
      <c r="D22" s="409" t="s">
        <v>1822</v>
      </c>
      <c r="E22" s="409" t="s">
        <v>2601</v>
      </c>
      <c r="F22" s="409" t="s">
        <v>2604</v>
      </c>
      <c r="G22" s="409" t="s">
        <v>1409</v>
      </c>
      <c r="H22" s="409" t="s">
        <v>2603</v>
      </c>
      <c r="I22" s="409"/>
      <c r="J22" s="409"/>
      <c r="K22" s="409" t="s">
        <v>1659</v>
      </c>
      <c r="L22" s="409" t="s">
        <v>1660</v>
      </c>
      <c r="M22" s="409"/>
      <c r="N22" s="409"/>
      <c r="O22" s="409"/>
      <c r="P22" s="578">
        <v>5000</v>
      </c>
      <c r="Q22" s="578">
        <v>5000</v>
      </c>
      <c r="R22" s="409" t="s">
        <v>1409</v>
      </c>
      <c r="S22" s="579" t="e">
        <f t="shared" si="0"/>
        <v>#DIV/0!</v>
      </c>
    </row>
    <row r="23" spans="1:19" ht="51" x14ac:dyDescent="0.25">
      <c r="A23" s="210">
        <v>816</v>
      </c>
      <c r="B23" s="577" t="s">
        <v>2093</v>
      </c>
      <c r="C23" s="409" t="s">
        <v>2093</v>
      </c>
      <c r="D23" s="409" t="s">
        <v>1741</v>
      </c>
      <c r="E23" s="409" t="s">
        <v>2601</v>
      </c>
      <c r="F23" s="409" t="s">
        <v>2602</v>
      </c>
      <c r="G23" s="409" t="s">
        <v>1409</v>
      </c>
      <c r="H23" s="409" t="s">
        <v>2603</v>
      </c>
      <c r="I23" s="409"/>
      <c r="J23" s="409"/>
      <c r="K23" s="409" t="s">
        <v>1659</v>
      </c>
      <c r="L23" s="409" t="s">
        <v>1660</v>
      </c>
      <c r="M23" s="409"/>
      <c r="N23" s="409"/>
      <c r="O23" s="409"/>
      <c r="P23" s="578">
        <v>4648.3500000000004</v>
      </c>
      <c r="Q23" s="578">
        <v>4648.3500000000004</v>
      </c>
      <c r="R23" s="409" t="s">
        <v>1409</v>
      </c>
      <c r="S23" s="579" t="e">
        <f t="shared" si="0"/>
        <v>#DIV/0!</v>
      </c>
    </row>
    <row r="24" spans="1:19" ht="51" x14ac:dyDescent="0.25">
      <c r="A24" s="210">
        <v>816</v>
      </c>
      <c r="B24" s="577" t="s">
        <v>2093</v>
      </c>
      <c r="C24" s="409" t="s">
        <v>2093</v>
      </c>
      <c r="D24" s="409" t="s">
        <v>1667</v>
      </c>
      <c r="E24" s="409" t="s">
        <v>2601</v>
      </c>
      <c r="F24" s="409" t="s">
        <v>2602</v>
      </c>
      <c r="G24" s="409" t="s">
        <v>1409</v>
      </c>
      <c r="H24" s="409" t="s">
        <v>2603</v>
      </c>
      <c r="I24" s="409"/>
      <c r="J24" s="409"/>
      <c r="K24" s="409" t="s">
        <v>1659</v>
      </c>
      <c r="L24" s="409" t="s">
        <v>1660</v>
      </c>
      <c r="M24" s="409"/>
      <c r="N24" s="409"/>
      <c r="O24" s="409"/>
      <c r="P24" s="578">
        <v>11597.95</v>
      </c>
      <c r="Q24" s="578">
        <v>11597.95</v>
      </c>
      <c r="R24" s="409" t="s">
        <v>1409</v>
      </c>
      <c r="S24" s="579" t="e">
        <f t="shared" si="0"/>
        <v>#DIV/0!</v>
      </c>
    </row>
    <row r="25" spans="1:19" ht="51" x14ac:dyDescent="0.25">
      <c r="A25" s="210">
        <v>816</v>
      </c>
      <c r="B25" s="577" t="s">
        <v>2093</v>
      </c>
      <c r="C25" s="409" t="s">
        <v>2093</v>
      </c>
      <c r="D25" s="409" t="s">
        <v>1808</v>
      </c>
      <c r="E25" s="409" t="s">
        <v>2601</v>
      </c>
      <c r="F25" s="409" t="s">
        <v>2602</v>
      </c>
      <c r="G25" s="409" t="s">
        <v>1409</v>
      </c>
      <c r="H25" s="409" t="s">
        <v>2603</v>
      </c>
      <c r="I25" s="409"/>
      <c r="J25" s="409"/>
      <c r="K25" s="409" t="s">
        <v>1659</v>
      </c>
      <c r="L25" s="409" t="s">
        <v>1660</v>
      </c>
      <c r="M25" s="409"/>
      <c r="N25" s="409"/>
      <c r="O25" s="409"/>
      <c r="P25" s="578">
        <v>11959.75728</v>
      </c>
      <c r="Q25" s="578">
        <v>11959.75728</v>
      </c>
      <c r="R25" s="409" t="s">
        <v>1409</v>
      </c>
      <c r="S25" s="579" t="e">
        <f t="shared" si="0"/>
        <v>#DIV/0!</v>
      </c>
    </row>
    <row r="26" spans="1:19" ht="51" x14ac:dyDescent="0.25">
      <c r="A26" s="210">
        <v>816</v>
      </c>
      <c r="B26" s="577" t="s">
        <v>2093</v>
      </c>
      <c r="C26" s="409" t="s">
        <v>2093</v>
      </c>
      <c r="D26" s="409" t="s">
        <v>1810</v>
      </c>
      <c r="E26" s="409" t="s">
        <v>2601</v>
      </c>
      <c r="F26" s="409" t="s">
        <v>2602</v>
      </c>
      <c r="G26" s="409" t="s">
        <v>1409</v>
      </c>
      <c r="H26" s="409" t="s">
        <v>2603</v>
      </c>
      <c r="I26" s="409"/>
      <c r="J26" s="409"/>
      <c r="K26" s="409" t="s">
        <v>1659</v>
      </c>
      <c r="L26" s="409" t="s">
        <v>1660</v>
      </c>
      <c r="M26" s="409"/>
      <c r="N26" s="409"/>
      <c r="O26" s="409"/>
      <c r="P26" s="578">
        <v>6546.3230599999997</v>
      </c>
      <c r="Q26" s="578">
        <v>6546.3230599999997</v>
      </c>
      <c r="R26" s="409" t="s">
        <v>1409</v>
      </c>
      <c r="S26" s="579" t="e">
        <f t="shared" si="0"/>
        <v>#DIV/0!</v>
      </c>
    </row>
    <row r="27" spans="1:19" ht="51" x14ac:dyDescent="0.25">
      <c r="A27" s="210">
        <v>816</v>
      </c>
      <c r="B27" s="577" t="s">
        <v>2093</v>
      </c>
      <c r="C27" s="409" t="s">
        <v>2093</v>
      </c>
      <c r="D27" s="409" t="s">
        <v>1689</v>
      </c>
      <c r="E27" s="409" t="s">
        <v>2601</v>
      </c>
      <c r="F27" s="409" t="s">
        <v>2602</v>
      </c>
      <c r="G27" s="409" t="s">
        <v>1409</v>
      </c>
      <c r="H27" s="409" t="s">
        <v>2603</v>
      </c>
      <c r="I27" s="409"/>
      <c r="J27" s="409"/>
      <c r="K27" s="409" t="s">
        <v>1659</v>
      </c>
      <c r="L27" s="409" t="s">
        <v>1660</v>
      </c>
      <c r="M27" s="409"/>
      <c r="N27" s="409"/>
      <c r="O27" s="409"/>
      <c r="P27" s="578">
        <v>9165.2564600000005</v>
      </c>
      <c r="Q27" s="578">
        <v>9165.2564600000005</v>
      </c>
      <c r="R27" s="409" t="s">
        <v>1409</v>
      </c>
      <c r="S27" s="579" t="e">
        <f t="shared" si="0"/>
        <v>#DIV/0!</v>
      </c>
    </row>
    <row r="28" spans="1:19" ht="51" x14ac:dyDescent="0.25">
      <c r="A28" s="210">
        <v>816</v>
      </c>
      <c r="B28" s="577" t="s">
        <v>2093</v>
      </c>
      <c r="C28" s="409" t="s">
        <v>2093</v>
      </c>
      <c r="D28" s="409" t="s">
        <v>2130</v>
      </c>
      <c r="E28" s="409" t="s">
        <v>2601</v>
      </c>
      <c r="F28" s="409" t="s">
        <v>2602</v>
      </c>
      <c r="G28" s="409" t="s">
        <v>1409</v>
      </c>
      <c r="H28" s="409" t="s">
        <v>2603</v>
      </c>
      <c r="I28" s="409"/>
      <c r="J28" s="409"/>
      <c r="K28" s="409" t="s">
        <v>1659</v>
      </c>
      <c r="L28" s="409" t="s">
        <v>1660</v>
      </c>
      <c r="M28" s="409"/>
      <c r="N28" s="409"/>
      <c r="O28" s="409"/>
      <c r="P28" s="578">
        <v>1083.5632000000001</v>
      </c>
      <c r="Q28" s="578">
        <v>1083.5632000000001</v>
      </c>
      <c r="R28" s="409" t="s">
        <v>1409</v>
      </c>
      <c r="S28" s="579" t="e">
        <f t="shared" si="0"/>
        <v>#DIV/0!</v>
      </c>
    </row>
    <row r="29" spans="1:19" ht="51" hidden="1" x14ac:dyDescent="0.25">
      <c r="B29" s="416"/>
      <c r="C29" s="417"/>
      <c r="D29" s="417"/>
      <c r="E29" s="417"/>
      <c r="F29" s="417"/>
      <c r="G29" s="417" t="s">
        <v>1410</v>
      </c>
      <c r="H29" s="417" t="s">
        <v>2600</v>
      </c>
      <c r="I29" s="417"/>
      <c r="J29" s="417"/>
      <c r="K29" s="417"/>
      <c r="L29" s="417"/>
      <c r="M29" s="417"/>
      <c r="N29" s="417"/>
      <c r="O29" s="417"/>
      <c r="P29" s="576">
        <v>500</v>
      </c>
      <c r="Q29" s="576">
        <v>500</v>
      </c>
      <c r="R29" s="417" t="s">
        <v>1410</v>
      </c>
      <c r="S29" s="579" t="e">
        <f t="shared" si="0"/>
        <v>#DIV/0!</v>
      </c>
    </row>
    <row r="30" spans="1:19" ht="51" x14ac:dyDescent="0.25">
      <c r="A30" s="210">
        <v>816</v>
      </c>
      <c r="B30" s="577" t="s">
        <v>2093</v>
      </c>
      <c r="C30" s="409" t="s">
        <v>2093</v>
      </c>
      <c r="D30" s="409" t="s">
        <v>1923</v>
      </c>
      <c r="E30" s="409" t="s">
        <v>2601</v>
      </c>
      <c r="F30" s="409" t="s">
        <v>2605</v>
      </c>
      <c r="G30" s="409" t="s">
        <v>1410</v>
      </c>
      <c r="H30" s="409" t="s">
        <v>2606</v>
      </c>
      <c r="I30" s="409"/>
      <c r="J30" s="409"/>
      <c r="K30" s="409" t="s">
        <v>1655</v>
      </c>
      <c r="L30" s="409" t="s">
        <v>1656</v>
      </c>
      <c r="M30" s="409"/>
      <c r="N30" s="409"/>
      <c r="O30" s="409"/>
      <c r="P30" s="578">
        <v>37.5</v>
      </c>
      <c r="Q30" s="578">
        <v>37.5</v>
      </c>
      <c r="R30" s="409" t="s">
        <v>1410</v>
      </c>
      <c r="S30" s="579" t="e">
        <f t="shared" si="0"/>
        <v>#DIV/0!</v>
      </c>
    </row>
    <row r="31" spans="1:19" ht="51" x14ac:dyDescent="0.25">
      <c r="A31" s="210">
        <v>816</v>
      </c>
      <c r="B31" s="577" t="s">
        <v>2093</v>
      </c>
      <c r="C31" s="409" t="s">
        <v>2093</v>
      </c>
      <c r="D31" s="409" t="s">
        <v>1683</v>
      </c>
      <c r="E31" s="409" t="s">
        <v>2601</v>
      </c>
      <c r="F31" s="409" t="s">
        <v>2605</v>
      </c>
      <c r="G31" s="409" t="s">
        <v>1410</v>
      </c>
      <c r="H31" s="409" t="s">
        <v>2606</v>
      </c>
      <c r="I31" s="409"/>
      <c r="J31" s="409"/>
      <c r="K31" s="409" t="s">
        <v>1655</v>
      </c>
      <c r="L31" s="409" t="s">
        <v>1656</v>
      </c>
      <c r="M31" s="409"/>
      <c r="N31" s="409"/>
      <c r="O31" s="409"/>
      <c r="P31" s="578">
        <v>12.5</v>
      </c>
      <c r="Q31" s="578">
        <v>12.5</v>
      </c>
      <c r="R31" s="409" t="s">
        <v>1410</v>
      </c>
      <c r="S31" s="579" t="e">
        <f t="shared" si="0"/>
        <v>#DIV/0!</v>
      </c>
    </row>
    <row r="32" spans="1:19" ht="51" x14ac:dyDescent="0.25">
      <c r="A32" s="210">
        <v>816</v>
      </c>
      <c r="B32" s="577" t="s">
        <v>2093</v>
      </c>
      <c r="C32" s="409" t="s">
        <v>2093</v>
      </c>
      <c r="D32" s="409" t="s">
        <v>1927</v>
      </c>
      <c r="E32" s="409" t="s">
        <v>2601</v>
      </c>
      <c r="F32" s="409" t="s">
        <v>2605</v>
      </c>
      <c r="G32" s="409" t="s">
        <v>1410</v>
      </c>
      <c r="H32" s="409" t="s">
        <v>2606</v>
      </c>
      <c r="I32" s="409"/>
      <c r="J32" s="409"/>
      <c r="K32" s="409" t="s">
        <v>1655</v>
      </c>
      <c r="L32" s="409" t="s">
        <v>1656</v>
      </c>
      <c r="M32" s="409"/>
      <c r="N32" s="409"/>
      <c r="O32" s="409"/>
      <c r="P32" s="578">
        <v>25</v>
      </c>
      <c r="Q32" s="578">
        <v>25</v>
      </c>
      <c r="R32" s="409" t="s">
        <v>1410</v>
      </c>
      <c r="S32" s="579" t="e">
        <f t="shared" si="0"/>
        <v>#DIV/0!</v>
      </c>
    </row>
    <row r="33" spans="1:19" ht="51" x14ac:dyDescent="0.25">
      <c r="A33" s="210">
        <v>816</v>
      </c>
      <c r="B33" s="577" t="s">
        <v>2093</v>
      </c>
      <c r="C33" s="409" t="s">
        <v>2093</v>
      </c>
      <c r="D33" s="409" t="s">
        <v>1822</v>
      </c>
      <c r="E33" s="409" t="s">
        <v>2601</v>
      </c>
      <c r="F33" s="409" t="s">
        <v>2605</v>
      </c>
      <c r="G33" s="409" t="s">
        <v>1410</v>
      </c>
      <c r="H33" s="409" t="s">
        <v>2606</v>
      </c>
      <c r="I33" s="409"/>
      <c r="J33" s="409"/>
      <c r="K33" s="409" t="s">
        <v>1655</v>
      </c>
      <c r="L33" s="409" t="s">
        <v>1656</v>
      </c>
      <c r="M33" s="409"/>
      <c r="N33" s="409"/>
      <c r="O33" s="409"/>
      <c r="P33" s="578">
        <v>25</v>
      </c>
      <c r="Q33" s="578">
        <v>25</v>
      </c>
      <c r="R33" s="409" t="s">
        <v>1410</v>
      </c>
      <c r="S33" s="579" t="e">
        <f t="shared" si="0"/>
        <v>#DIV/0!</v>
      </c>
    </row>
    <row r="34" spans="1:19" ht="51" x14ac:dyDescent="0.25">
      <c r="A34" s="210">
        <v>816</v>
      </c>
      <c r="B34" s="577" t="s">
        <v>2093</v>
      </c>
      <c r="C34" s="409" t="s">
        <v>2093</v>
      </c>
      <c r="D34" s="409" t="s">
        <v>1923</v>
      </c>
      <c r="E34" s="409" t="s">
        <v>2601</v>
      </c>
      <c r="F34" s="409" t="s">
        <v>2605</v>
      </c>
      <c r="G34" s="409" t="s">
        <v>1410</v>
      </c>
      <c r="H34" s="409" t="s">
        <v>2606</v>
      </c>
      <c r="I34" s="409"/>
      <c r="J34" s="409"/>
      <c r="K34" s="409" t="s">
        <v>1659</v>
      </c>
      <c r="L34" s="409" t="s">
        <v>1660</v>
      </c>
      <c r="M34" s="409"/>
      <c r="N34" s="409"/>
      <c r="O34" s="409"/>
      <c r="P34" s="578">
        <v>150</v>
      </c>
      <c r="Q34" s="578">
        <v>150</v>
      </c>
      <c r="R34" s="409" t="s">
        <v>1410</v>
      </c>
      <c r="S34" s="579" t="e">
        <f t="shared" si="0"/>
        <v>#DIV/0!</v>
      </c>
    </row>
    <row r="35" spans="1:19" ht="51" x14ac:dyDescent="0.25">
      <c r="A35" s="210">
        <v>816</v>
      </c>
      <c r="B35" s="577" t="s">
        <v>2093</v>
      </c>
      <c r="C35" s="409" t="s">
        <v>2093</v>
      </c>
      <c r="D35" s="409" t="s">
        <v>1683</v>
      </c>
      <c r="E35" s="409" t="s">
        <v>2601</v>
      </c>
      <c r="F35" s="409" t="s">
        <v>2605</v>
      </c>
      <c r="G35" s="409" t="s">
        <v>1410</v>
      </c>
      <c r="H35" s="409" t="s">
        <v>2606</v>
      </c>
      <c r="I35" s="409"/>
      <c r="J35" s="409"/>
      <c r="K35" s="409" t="s">
        <v>1659</v>
      </c>
      <c r="L35" s="409" t="s">
        <v>1660</v>
      </c>
      <c r="M35" s="409"/>
      <c r="N35" s="409"/>
      <c r="O35" s="409"/>
      <c r="P35" s="578">
        <v>50</v>
      </c>
      <c r="Q35" s="578">
        <v>50</v>
      </c>
      <c r="R35" s="409" t="s">
        <v>1410</v>
      </c>
      <c r="S35" s="579" t="e">
        <f t="shared" si="0"/>
        <v>#DIV/0!</v>
      </c>
    </row>
    <row r="36" spans="1:19" ht="51" x14ac:dyDescent="0.25">
      <c r="A36" s="210">
        <v>816</v>
      </c>
      <c r="B36" s="577" t="s">
        <v>2093</v>
      </c>
      <c r="C36" s="409" t="s">
        <v>2093</v>
      </c>
      <c r="D36" s="409" t="s">
        <v>1927</v>
      </c>
      <c r="E36" s="409" t="s">
        <v>2601</v>
      </c>
      <c r="F36" s="409" t="s">
        <v>2605</v>
      </c>
      <c r="G36" s="409" t="s">
        <v>1410</v>
      </c>
      <c r="H36" s="409" t="s">
        <v>2606</v>
      </c>
      <c r="I36" s="409"/>
      <c r="J36" s="409"/>
      <c r="K36" s="409" t="s">
        <v>1659</v>
      </c>
      <c r="L36" s="409" t="s">
        <v>1660</v>
      </c>
      <c r="M36" s="409"/>
      <c r="N36" s="409"/>
      <c r="O36" s="409"/>
      <c r="P36" s="578">
        <v>100</v>
      </c>
      <c r="Q36" s="578">
        <v>100</v>
      </c>
      <c r="R36" s="409" t="s">
        <v>1410</v>
      </c>
      <c r="S36" s="579" t="e">
        <f t="shared" si="0"/>
        <v>#DIV/0!</v>
      </c>
    </row>
    <row r="37" spans="1:19" ht="51" x14ac:dyDescent="0.25">
      <c r="A37" s="210">
        <v>816</v>
      </c>
      <c r="B37" s="577" t="s">
        <v>2093</v>
      </c>
      <c r="C37" s="409" t="s">
        <v>2093</v>
      </c>
      <c r="D37" s="409" t="s">
        <v>1822</v>
      </c>
      <c r="E37" s="409" t="s">
        <v>2601</v>
      </c>
      <c r="F37" s="409" t="s">
        <v>2605</v>
      </c>
      <c r="G37" s="409" t="s">
        <v>1410</v>
      </c>
      <c r="H37" s="409" t="s">
        <v>2606</v>
      </c>
      <c r="I37" s="409"/>
      <c r="J37" s="409"/>
      <c r="K37" s="409" t="s">
        <v>1659</v>
      </c>
      <c r="L37" s="409" t="s">
        <v>1660</v>
      </c>
      <c r="M37" s="409"/>
      <c r="N37" s="409"/>
      <c r="O37" s="409"/>
      <c r="P37" s="578">
        <v>100</v>
      </c>
      <c r="Q37" s="578">
        <v>100</v>
      </c>
      <c r="R37" s="409" t="s">
        <v>1410</v>
      </c>
      <c r="S37" s="579" t="e">
        <f t="shared" si="0"/>
        <v>#DIV/0!</v>
      </c>
    </row>
    <row r="38" spans="1:19" ht="51" hidden="1" x14ac:dyDescent="0.25">
      <c r="B38" s="416"/>
      <c r="C38" s="417"/>
      <c r="D38" s="417"/>
      <c r="E38" s="417"/>
      <c r="F38" s="417"/>
      <c r="G38" s="417" t="s">
        <v>1411</v>
      </c>
      <c r="H38" s="417" t="s">
        <v>2600</v>
      </c>
      <c r="I38" s="417"/>
      <c r="J38" s="417"/>
      <c r="K38" s="417"/>
      <c r="L38" s="417"/>
      <c r="M38" s="417"/>
      <c r="N38" s="417"/>
      <c r="O38" s="417"/>
      <c r="P38" s="576">
        <v>5700</v>
      </c>
      <c r="Q38" s="576">
        <v>5700</v>
      </c>
      <c r="R38" s="417" t="s">
        <v>1411</v>
      </c>
      <c r="S38" s="579" t="e">
        <f t="shared" si="0"/>
        <v>#DIV/0!</v>
      </c>
    </row>
    <row r="39" spans="1:19" ht="102" x14ac:dyDescent="0.25">
      <c r="A39" s="210">
        <v>816</v>
      </c>
      <c r="B39" s="577" t="s">
        <v>2093</v>
      </c>
      <c r="C39" s="409" t="s">
        <v>2093</v>
      </c>
      <c r="D39" s="409" t="s">
        <v>2140</v>
      </c>
      <c r="E39" s="409" t="s">
        <v>2601</v>
      </c>
      <c r="F39" s="409" t="s">
        <v>2602</v>
      </c>
      <c r="G39" s="409" t="s">
        <v>1411</v>
      </c>
      <c r="H39" s="409" t="s">
        <v>2607</v>
      </c>
      <c r="I39" s="409"/>
      <c r="J39" s="409"/>
      <c r="K39" s="409" t="s">
        <v>1659</v>
      </c>
      <c r="L39" s="409" t="s">
        <v>1660</v>
      </c>
      <c r="M39" s="409"/>
      <c r="N39" s="409"/>
      <c r="O39" s="409"/>
      <c r="P39" s="578">
        <v>5700</v>
      </c>
      <c r="Q39" s="578">
        <v>5700</v>
      </c>
      <c r="R39" s="409" t="s">
        <v>1411</v>
      </c>
      <c r="S39" s="579" t="e">
        <f t="shared" si="0"/>
        <v>#DIV/0!</v>
      </c>
    </row>
    <row r="40" spans="1:19" ht="51" hidden="1" x14ac:dyDescent="0.25">
      <c r="B40" s="416"/>
      <c r="C40" s="417"/>
      <c r="D40" s="417"/>
      <c r="E40" s="417"/>
      <c r="F40" s="417"/>
      <c r="G40" s="417" t="s">
        <v>1412</v>
      </c>
      <c r="H40" s="417" t="s">
        <v>2600</v>
      </c>
      <c r="I40" s="417"/>
      <c r="J40" s="417"/>
      <c r="K40" s="417"/>
      <c r="L40" s="417"/>
      <c r="M40" s="417"/>
      <c r="N40" s="417"/>
      <c r="O40" s="417"/>
      <c r="P40" s="576">
        <v>13658.38384</v>
      </c>
      <c r="Q40" s="576">
        <v>13658.38384</v>
      </c>
      <c r="R40" s="417" t="s">
        <v>1412</v>
      </c>
      <c r="S40" s="579" t="e">
        <f t="shared" si="0"/>
        <v>#DIV/0!</v>
      </c>
    </row>
    <row r="41" spans="1:19" ht="51" x14ac:dyDescent="0.25">
      <c r="A41" s="210">
        <v>834</v>
      </c>
      <c r="B41" s="577" t="s">
        <v>2176</v>
      </c>
      <c r="C41" s="409" t="s">
        <v>2176</v>
      </c>
      <c r="D41" s="409"/>
      <c r="E41" s="409" t="s">
        <v>2608</v>
      </c>
      <c r="F41" s="409" t="s">
        <v>2609</v>
      </c>
      <c r="G41" s="409" t="s">
        <v>1412</v>
      </c>
      <c r="H41" s="409" t="s">
        <v>2610</v>
      </c>
      <c r="I41" s="409"/>
      <c r="J41" s="409"/>
      <c r="K41" s="409" t="s">
        <v>1655</v>
      </c>
      <c r="L41" s="409" t="s">
        <v>1656</v>
      </c>
      <c r="M41" s="409"/>
      <c r="N41" s="409"/>
      <c r="O41" s="409"/>
      <c r="P41" s="578">
        <v>136.58384000000001</v>
      </c>
      <c r="Q41" s="578">
        <v>136.58384000000001</v>
      </c>
      <c r="R41" s="409" t="s">
        <v>1412</v>
      </c>
      <c r="S41" s="579" t="e">
        <f t="shared" si="0"/>
        <v>#DIV/0!</v>
      </c>
    </row>
    <row r="42" spans="1:19" ht="51" x14ac:dyDescent="0.25">
      <c r="A42" s="210">
        <v>834</v>
      </c>
      <c r="B42" s="577" t="s">
        <v>2176</v>
      </c>
      <c r="C42" s="409" t="s">
        <v>2176</v>
      </c>
      <c r="D42" s="409"/>
      <c r="E42" s="409" t="s">
        <v>2608</v>
      </c>
      <c r="F42" s="409" t="s">
        <v>2609</v>
      </c>
      <c r="G42" s="409" t="s">
        <v>1412</v>
      </c>
      <c r="H42" s="409" t="s">
        <v>2610</v>
      </c>
      <c r="I42" s="409"/>
      <c r="J42" s="409"/>
      <c r="K42" s="409" t="s">
        <v>1659</v>
      </c>
      <c r="L42" s="409" t="s">
        <v>1660</v>
      </c>
      <c r="M42" s="409"/>
      <c r="N42" s="409"/>
      <c r="O42" s="409"/>
      <c r="P42" s="578">
        <v>13521.8</v>
      </c>
      <c r="Q42" s="578">
        <v>13521.8</v>
      </c>
      <c r="R42" s="409" t="s">
        <v>1412</v>
      </c>
      <c r="S42" s="579" t="e">
        <f t="shared" si="0"/>
        <v>#DIV/0!</v>
      </c>
    </row>
    <row r="43" spans="1:19" ht="51" hidden="1" x14ac:dyDescent="0.25">
      <c r="B43" s="416"/>
      <c r="C43" s="417"/>
      <c r="D43" s="417"/>
      <c r="E43" s="417"/>
      <c r="F43" s="417"/>
      <c r="G43" s="417" t="s">
        <v>1417</v>
      </c>
      <c r="H43" s="417" t="s">
        <v>2600</v>
      </c>
      <c r="I43" s="417"/>
      <c r="J43" s="417"/>
      <c r="K43" s="417"/>
      <c r="L43" s="417"/>
      <c r="M43" s="417"/>
      <c r="N43" s="417"/>
      <c r="O43" s="417"/>
      <c r="P43" s="576">
        <v>536674.57921</v>
      </c>
      <c r="Q43" s="576">
        <v>536138.26480999996</v>
      </c>
      <c r="R43" s="417" t="s">
        <v>1417</v>
      </c>
      <c r="S43" s="579" t="e">
        <f t="shared" si="0"/>
        <v>#DIV/0!</v>
      </c>
    </row>
    <row r="44" spans="1:19" ht="153" x14ac:dyDescent="0.25">
      <c r="A44" s="580">
        <v>812</v>
      </c>
      <c r="B44" s="409" t="s">
        <v>1670</v>
      </c>
      <c r="C44" s="409" t="s">
        <v>2611</v>
      </c>
      <c r="D44" s="409"/>
      <c r="E44" s="409" t="s">
        <v>2612</v>
      </c>
      <c r="F44" s="409" t="s">
        <v>2613</v>
      </c>
      <c r="G44" s="409" t="s">
        <v>1417</v>
      </c>
      <c r="H44" s="409" t="s">
        <v>2614</v>
      </c>
      <c r="I44" s="409"/>
      <c r="J44" s="409"/>
      <c r="K44" s="409" t="s">
        <v>1710</v>
      </c>
      <c r="L44" s="409" t="s">
        <v>1711</v>
      </c>
      <c r="M44" s="409"/>
      <c r="N44" s="409"/>
      <c r="O44" s="409"/>
      <c r="P44" s="578">
        <v>193335.12921000001</v>
      </c>
      <c r="Q44" s="578">
        <v>193335.1292</v>
      </c>
      <c r="R44" s="409" t="s">
        <v>1417</v>
      </c>
      <c r="S44" s="579" t="e">
        <f t="shared" si="0"/>
        <v>#DIV/0!</v>
      </c>
    </row>
    <row r="45" spans="1:19" ht="293.25" customHeight="1" x14ac:dyDescent="0.25">
      <c r="A45" s="580">
        <v>812</v>
      </c>
      <c r="B45" s="409" t="s">
        <v>1670</v>
      </c>
      <c r="C45" s="409" t="s">
        <v>2611</v>
      </c>
      <c r="D45" s="409"/>
      <c r="E45" s="409" t="s">
        <v>2612</v>
      </c>
      <c r="F45" s="409" t="s">
        <v>2613</v>
      </c>
      <c r="G45" s="409" t="s">
        <v>1417</v>
      </c>
      <c r="H45" s="409" t="s">
        <v>2614</v>
      </c>
      <c r="I45" s="409"/>
      <c r="J45" s="409"/>
      <c r="K45" s="409" t="s">
        <v>1714</v>
      </c>
      <c r="L45" s="409" t="s">
        <v>1715</v>
      </c>
      <c r="M45" s="409"/>
      <c r="N45" s="409"/>
      <c r="O45" s="409"/>
      <c r="P45" s="578">
        <v>301915.5</v>
      </c>
      <c r="Q45" s="578">
        <v>301915.5</v>
      </c>
      <c r="R45" s="409" t="s">
        <v>1417</v>
      </c>
      <c r="S45" s="579" t="e">
        <f t="shared" si="0"/>
        <v>#DIV/0!</v>
      </c>
    </row>
    <row r="46" spans="1:19" ht="293.25" customHeight="1" x14ac:dyDescent="0.25">
      <c r="A46" s="210">
        <v>813</v>
      </c>
      <c r="B46" s="577" t="s">
        <v>1731</v>
      </c>
      <c r="C46" s="409" t="s">
        <v>1731</v>
      </c>
      <c r="D46" s="409" t="s">
        <v>1741</v>
      </c>
      <c r="E46" s="409" t="s">
        <v>2612</v>
      </c>
      <c r="F46" s="409" t="s">
        <v>2613</v>
      </c>
      <c r="G46" s="409" t="s">
        <v>1417</v>
      </c>
      <c r="H46" s="409" t="s">
        <v>2614</v>
      </c>
      <c r="I46" s="409"/>
      <c r="J46" s="409"/>
      <c r="K46" s="409" t="s">
        <v>1655</v>
      </c>
      <c r="L46" s="409" t="s">
        <v>1656</v>
      </c>
      <c r="M46" s="409"/>
      <c r="N46" s="409"/>
      <c r="O46" s="409"/>
      <c r="P46" s="578">
        <v>49.970269999999999</v>
      </c>
      <c r="Q46" s="578">
        <v>49.346519999999998</v>
      </c>
      <c r="R46" s="409" t="s">
        <v>1417</v>
      </c>
      <c r="S46" s="579" t="e">
        <f t="shared" si="0"/>
        <v>#DIV/0!</v>
      </c>
    </row>
    <row r="47" spans="1:19" ht="293.25" customHeight="1" x14ac:dyDescent="0.25">
      <c r="A47" s="210">
        <v>813</v>
      </c>
      <c r="B47" s="577" t="s">
        <v>1731</v>
      </c>
      <c r="C47" s="409" t="s">
        <v>1731</v>
      </c>
      <c r="D47" s="409" t="s">
        <v>1800</v>
      </c>
      <c r="E47" s="409" t="s">
        <v>2612</v>
      </c>
      <c r="F47" s="409" t="s">
        <v>2613</v>
      </c>
      <c r="G47" s="409" t="s">
        <v>1417</v>
      </c>
      <c r="H47" s="409" t="s">
        <v>2614</v>
      </c>
      <c r="I47" s="409"/>
      <c r="J47" s="409"/>
      <c r="K47" s="409" t="s">
        <v>1655</v>
      </c>
      <c r="L47" s="409" t="s">
        <v>1656</v>
      </c>
      <c r="M47" s="409"/>
      <c r="N47" s="409"/>
      <c r="O47" s="409"/>
      <c r="P47" s="578">
        <v>34.121560000000002</v>
      </c>
      <c r="Q47" s="578">
        <v>32.55612</v>
      </c>
      <c r="R47" s="409" t="s">
        <v>1417</v>
      </c>
      <c r="S47" s="579" t="e">
        <f t="shared" si="0"/>
        <v>#DIV/0!</v>
      </c>
    </row>
    <row r="48" spans="1:19" ht="293.25" customHeight="1" x14ac:dyDescent="0.25">
      <c r="A48" s="210">
        <v>813</v>
      </c>
      <c r="B48" s="577" t="s">
        <v>1731</v>
      </c>
      <c r="C48" s="409" t="s">
        <v>1731</v>
      </c>
      <c r="D48" s="409" t="s">
        <v>1853</v>
      </c>
      <c r="E48" s="409" t="s">
        <v>2612</v>
      </c>
      <c r="F48" s="409" t="s">
        <v>2613</v>
      </c>
      <c r="G48" s="409" t="s">
        <v>1417</v>
      </c>
      <c r="H48" s="409" t="s">
        <v>2614</v>
      </c>
      <c r="I48" s="409"/>
      <c r="J48" s="409"/>
      <c r="K48" s="409" t="s">
        <v>1655</v>
      </c>
      <c r="L48" s="409" t="s">
        <v>1656</v>
      </c>
      <c r="M48" s="409"/>
      <c r="N48" s="409"/>
      <c r="O48" s="409"/>
      <c r="P48" s="578">
        <v>31.625440000000001</v>
      </c>
      <c r="Q48" s="578">
        <v>31.458850000000002</v>
      </c>
      <c r="R48" s="409" t="s">
        <v>1417</v>
      </c>
      <c r="S48" s="579" t="e">
        <f t="shared" si="0"/>
        <v>#DIV/0!</v>
      </c>
    </row>
    <row r="49" spans="1:19" ht="293.25" customHeight="1" x14ac:dyDescent="0.25">
      <c r="A49" s="210">
        <v>813</v>
      </c>
      <c r="B49" s="577" t="s">
        <v>1731</v>
      </c>
      <c r="C49" s="409" t="s">
        <v>1731</v>
      </c>
      <c r="D49" s="409" t="s">
        <v>1667</v>
      </c>
      <c r="E49" s="409" t="s">
        <v>2612</v>
      </c>
      <c r="F49" s="409" t="s">
        <v>2613</v>
      </c>
      <c r="G49" s="409" t="s">
        <v>1417</v>
      </c>
      <c r="H49" s="409" t="s">
        <v>2614</v>
      </c>
      <c r="I49" s="409"/>
      <c r="J49" s="409"/>
      <c r="K49" s="409" t="s">
        <v>1655</v>
      </c>
      <c r="L49" s="409" t="s">
        <v>1656</v>
      </c>
      <c r="M49" s="409"/>
      <c r="N49" s="409"/>
      <c r="O49" s="409"/>
      <c r="P49" s="578">
        <v>25.231069999999999</v>
      </c>
      <c r="Q49" s="578">
        <v>24.769400000000001</v>
      </c>
      <c r="R49" s="409" t="s">
        <v>1417</v>
      </c>
      <c r="S49" s="579" t="e">
        <f t="shared" si="0"/>
        <v>#DIV/0!</v>
      </c>
    </row>
    <row r="50" spans="1:19" ht="293.25" customHeight="1" x14ac:dyDescent="0.25">
      <c r="A50" s="210">
        <v>813</v>
      </c>
      <c r="B50" s="577" t="s">
        <v>1731</v>
      </c>
      <c r="C50" s="409" t="s">
        <v>1731</v>
      </c>
      <c r="D50" s="409" t="s">
        <v>1875</v>
      </c>
      <c r="E50" s="409" t="s">
        <v>2612</v>
      </c>
      <c r="F50" s="409" t="s">
        <v>2613</v>
      </c>
      <c r="G50" s="409" t="s">
        <v>1417</v>
      </c>
      <c r="H50" s="409" t="s">
        <v>2614</v>
      </c>
      <c r="I50" s="409"/>
      <c r="J50" s="409"/>
      <c r="K50" s="409" t="s">
        <v>1655</v>
      </c>
      <c r="L50" s="409" t="s">
        <v>1656</v>
      </c>
      <c r="M50" s="409"/>
      <c r="N50" s="409"/>
      <c r="O50" s="409"/>
      <c r="P50" s="578">
        <v>110.25</v>
      </c>
      <c r="Q50" s="578">
        <v>110.21623</v>
      </c>
      <c r="R50" s="409" t="s">
        <v>1417</v>
      </c>
      <c r="S50" s="579" t="e">
        <f t="shared" si="0"/>
        <v>#DIV/0!</v>
      </c>
    </row>
    <row r="51" spans="1:19" ht="293.25" customHeight="1" x14ac:dyDescent="0.25">
      <c r="A51" s="210">
        <v>813</v>
      </c>
      <c r="B51" s="577" t="s">
        <v>1731</v>
      </c>
      <c r="C51" s="409" t="s">
        <v>1731</v>
      </c>
      <c r="D51" s="409" t="s">
        <v>1864</v>
      </c>
      <c r="E51" s="409" t="s">
        <v>2612</v>
      </c>
      <c r="F51" s="409" t="s">
        <v>2613</v>
      </c>
      <c r="G51" s="409" t="s">
        <v>1417</v>
      </c>
      <c r="H51" s="409" t="s">
        <v>2614</v>
      </c>
      <c r="I51" s="409"/>
      <c r="J51" s="409"/>
      <c r="K51" s="409" t="s">
        <v>1655</v>
      </c>
      <c r="L51" s="409" t="s">
        <v>1656</v>
      </c>
      <c r="M51" s="409"/>
      <c r="N51" s="409"/>
      <c r="O51" s="409"/>
      <c r="P51" s="578">
        <v>73.56</v>
      </c>
      <c r="Q51" s="578">
        <v>71.055980000000005</v>
      </c>
      <c r="R51" s="409" t="s">
        <v>1417</v>
      </c>
      <c r="S51" s="579" t="e">
        <f t="shared" si="0"/>
        <v>#DIV/0!</v>
      </c>
    </row>
    <row r="52" spans="1:19" ht="293.25" customHeight="1" x14ac:dyDescent="0.25">
      <c r="A52" s="210">
        <v>813</v>
      </c>
      <c r="B52" s="577" t="s">
        <v>1731</v>
      </c>
      <c r="C52" s="409" t="s">
        <v>1731</v>
      </c>
      <c r="D52" s="409" t="s">
        <v>1868</v>
      </c>
      <c r="E52" s="409" t="s">
        <v>2612</v>
      </c>
      <c r="F52" s="409" t="s">
        <v>2613</v>
      </c>
      <c r="G52" s="409" t="s">
        <v>1417</v>
      </c>
      <c r="H52" s="409" t="s">
        <v>2614</v>
      </c>
      <c r="I52" s="409"/>
      <c r="J52" s="409"/>
      <c r="K52" s="409" t="s">
        <v>1655</v>
      </c>
      <c r="L52" s="409" t="s">
        <v>1656</v>
      </c>
      <c r="M52" s="409"/>
      <c r="N52" s="409"/>
      <c r="O52" s="409"/>
      <c r="P52" s="578">
        <v>73.56</v>
      </c>
      <c r="Q52" s="578">
        <v>73.551879999999997</v>
      </c>
      <c r="R52" s="409" t="s">
        <v>1417</v>
      </c>
      <c r="S52" s="579" t="e">
        <f t="shared" si="0"/>
        <v>#DIV/0!</v>
      </c>
    </row>
    <row r="53" spans="1:19" ht="293.25" customHeight="1" x14ac:dyDescent="0.25">
      <c r="A53" s="210">
        <v>813</v>
      </c>
      <c r="B53" s="577" t="s">
        <v>1731</v>
      </c>
      <c r="C53" s="409" t="s">
        <v>1731</v>
      </c>
      <c r="D53" s="409" t="s">
        <v>1858</v>
      </c>
      <c r="E53" s="409" t="s">
        <v>2612</v>
      </c>
      <c r="F53" s="409" t="s">
        <v>2613</v>
      </c>
      <c r="G53" s="409" t="s">
        <v>1417</v>
      </c>
      <c r="H53" s="409" t="s">
        <v>2614</v>
      </c>
      <c r="I53" s="409"/>
      <c r="J53" s="409"/>
      <c r="K53" s="409" t="s">
        <v>1655</v>
      </c>
      <c r="L53" s="409" t="s">
        <v>1656</v>
      </c>
      <c r="M53" s="409"/>
      <c r="N53" s="409"/>
      <c r="O53" s="409"/>
      <c r="P53" s="578">
        <v>15.931660000000001</v>
      </c>
      <c r="Q53" s="578">
        <v>15.931660000000001</v>
      </c>
      <c r="R53" s="409" t="s">
        <v>1417</v>
      </c>
      <c r="S53" s="579" t="e">
        <f t="shared" si="0"/>
        <v>#DIV/0!</v>
      </c>
    </row>
    <row r="54" spans="1:19" ht="293.25" customHeight="1" x14ac:dyDescent="0.25">
      <c r="A54" s="210">
        <v>813</v>
      </c>
      <c r="B54" s="577" t="s">
        <v>1731</v>
      </c>
      <c r="C54" s="409" t="s">
        <v>1731</v>
      </c>
      <c r="D54" s="409" t="s">
        <v>1741</v>
      </c>
      <c r="E54" s="409" t="s">
        <v>2612</v>
      </c>
      <c r="F54" s="409" t="s">
        <v>2613</v>
      </c>
      <c r="G54" s="409" t="s">
        <v>1417</v>
      </c>
      <c r="H54" s="409" t="s">
        <v>2614</v>
      </c>
      <c r="I54" s="409"/>
      <c r="J54" s="409"/>
      <c r="K54" s="409" t="s">
        <v>1659</v>
      </c>
      <c r="L54" s="409" t="s">
        <v>1660</v>
      </c>
      <c r="M54" s="409"/>
      <c r="N54" s="409"/>
      <c r="O54" s="409"/>
      <c r="P54" s="578">
        <v>4946.8596799999996</v>
      </c>
      <c r="Q54" s="578">
        <v>4885.1121599999997</v>
      </c>
      <c r="R54" s="409" t="s">
        <v>1417</v>
      </c>
      <c r="S54" s="579" t="e">
        <f t="shared" si="0"/>
        <v>#DIV/0!</v>
      </c>
    </row>
    <row r="55" spans="1:19" ht="293.25" customHeight="1" x14ac:dyDescent="0.25">
      <c r="A55" s="210">
        <v>813</v>
      </c>
      <c r="B55" s="577" t="s">
        <v>1731</v>
      </c>
      <c r="C55" s="409" t="s">
        <v>1731</v>
      </c>
      <c r="D55" s="409" t="s">
        <v>1800</v>
      </c>
      <c r="E55" s="409" t="s">
        <v>2612</v>
      </c>
      <c r="F55" s="409" t="s">
        <v>2613</v>
      </c>
      <c r="G55" s="409" t="s">
        <v>1417</v>
      </c>
      <c r="H55" s="409" t="s">
        <v>2614</v>
      </c>
      <c r="I55" s="409"/>
      <c r="J55" s="409"/>
      <c r="K55" s="409" t="s">
        <v>1659</v>
      </c>
      <c r="L55" s="409" t="s">
        <v>1660</v>
      </c>
      <c r="M55" s="409"/>
      <c r="N55" s="409"/>
      <c r="O55" s="409"/>
      <c r="P55" s="578">
        <v>3377.8998999999999</v>
      </c>
      <c r="Q55" s="578">
        <v>3222.9268900000002</v>
      </c>
      <c r="R55" s="409" t="s">
        <v>1417</v>
      </c>
      <c r="S55" s="579" t="e">
        <f t="shared" si="0"/>
        <v>#DIV/0!</v>
      </c>
    </row>
    <row r="56" spans="1:19" ht="293.25" customHeight="1" x14ac:dyDescent="0.25">
      <c r="A56" s="210">
        <v>813</v>
      </c>
      <c r="B56" s="577" t="s">
        <v>1731</v>
      </c>
      <c r="C56" s="409" t="s">
        <v>1731</v>
      </c>
      <c r="D56" s="409" t="s">
        <v>1853</v>
      </c>
      <c r="E56" s="409" t="s">
        <v>2612</v>
      </c>
      <c r="F56" s="409" t="s">
        <v>2613</v>
      </c>
      <c r="G56" s="409" t="s">
        <v>1417</v>
      </c>
      <c r="H56" s="409" t="s">
        <v>2614</v>
      </c>
      <c r="I56" s="409"/>
      <c r="J56" s="409"/>
      <c r="K56" s="409" t="s">
        <v>1659</v>
      </c>
      <c r="L56" s="409" t="s">
        <v>1660</v>
      </c>
      <c r="M56" s="409"/>
      <c r="N56" s="409"/>
      <c r="O56" s="409"/>
      <c r="P56" s="578">
        <v>3130.7932000000001</v>
      </c>
      <c r="Q56" s="578">
        <v>3114.30242</v>
      </c>
      <c r="R56" s="409" t="s">
        <v>1417</v>
      </c>
      <c r="S56" s="579" t="e">
        <f t="shared" si="0"/>
        <v>#DIV/0!</v>
      </c>
    </row>
    <row r="57" spans="1:19" ht="293.25" customHeight="1" x14ac:dyDescent="0.25">
      <c r="A57" s="210">
        <v>813</v>
      </c>
      <c r="B57" s="577" t="s">
        <v>1731</v>
      </c>
      <c r="C57" s="409" t="s">
        <v>1731</v>
      </c>
      <c r="D57" s="409" t="s">
        <v>1667</v>
      </c>
      <c r="E57" s="409" t="s">
        <v>2612</v>
      </c>
      <c r="F57" s="409" t="s">
        <v>2613</v>
      </c>
      <c r="G57" s="409" t="s">
        <v>1417</v>
      </c>
      <c r="H57" s="409" t="s">
        <v>2614</v>
      </c>
      <c r="I57" s="409"/>
      <c r="J57" s="409"/>
      <c r="K57" s="409" t="s">
        <v>1659</v>
      </c>
      <c r="L57" s="409" t="s">
        <v>1660</v>
      </c>
      <c r="M57" s="409"/>
      <c r="N57" s="409"/>
      <c r="O57" s="409"/>
      <c r="P57" s="578">
        <v>2497.7755699999998</v>
      </c>
      <c r="Q57" s="578">
        <v>2452.0723499999999</v>
      </c>
      <c r="R57" s="409" t="s">
        <v>1417</v>
      </c>
      <c r="S57" s="579" t="e">
        <f t="shared" si="0"/>
        <v>#DIV/0!</v>
      </c>
    </row>
    <row r="58" spans="1:19" ht="293.25" customHeight="1" x14ac:dyDescent="0.25">
      <c r="A58" s="210">
        <v>813</v>
      </c>
      <c r="B58" s="577" t="s">
        <v>1731</v>
      </c>
      <c r="C58" s="409" t="s">
        <v>1731</v>
      </c>
      <c r="D58" s="409" t="s">
        <v>1875</v>
      </c>
      <c r="E58" s="409" t="s">
        <v>2612</v>
      </c>
      <c r="F58" s="409" t="s">
        <v>2613</v>
      </c>
      <c r="G58" s="409" t="s">
        <v>1417</v>
      </c>
      <c r="H58" s="409" t="s">
        <v>2614</v>
      </c>
      <c r="I58" s="409"/>
      <c r="J58" s="409"/>
      <c r="K58" s="409" t="s">
        <v>1659</v>
      </c>
      <c r="L58" s="409" t="s">
        <v>1660</v>
      </c>
      <c r="M58" s="409"/>
      <c r="N58" s="409"/>
      <c r="O58" s="409"/>
      <c r="P58" s="578">
        <v>10914.7</v>
      </c>
      <c r="Q58" s="578">
        <v>10911.357770000001</v>
      </c>
      <c r="R58" s="409" t="s">
        <v>1417</v>
      </c>
      <c r="S58" s="579" t="e">
        <f t="shared" si="0"/>
        <v>#DIV/0!</v>
      </c>
    </row>
    <row r="59" spans="1:19" ht="293.25" customHeight="1" x14ac:dyDescent="0.25">
      <c r="A59" s="210">
        <v>813</v>
      </c>
      <c r="B59" s="577" t="s">
        <v>1731</v>
      </c>
      <c r="C59" s="409" t="s">
        <v>1731</v>
      </c>
      <c r="D59" s="409" t="s">
        <v>1864</v>
      </c>
      <c r="E59" s="409" t="s">
        <v>2612</v>
      </c>
      <c r="F59" s="409" t="s">
        <v>2613</v>
      </c>
      <c r="G59" s="409" t="s">
        <v>1417</v>
      </c>
      <c r="H59" s="409" t="s">
        <v>2614</v>
      </c>
      <c r="I59" s="409"/>
      <c r="J59" s="409"/>
      <c r="K59" s="409" t="s">
        <v>1659</v>
      </c>
      <c r="L59" s="409" t="s">
        <v>1660</v>
      </c>
      <c r="M59" s="409"/>
      <c r="N59" s="409"/>
      <c r="O59" s="409"/>
      <c r="P59" s="578">
        <v>7282.25</v>
      </c>
      <c r="Q59" s="578">
        <v>7034.35826</v>
      </c>
      <c r="R59" s="409" t="s">
        <v>1417</v>
      </c>
      <c r="S59" s="579" t="e">
        <f t="shared" si="0"/>
        <v>#DIV/0!</v>
      </c>
    </row>
    <row r="60" spans="1:19" ht="255" customHeight="1" x14ac:dyDescent="0.25">
      <c r="A60" s="210">
        <v>813</v>
      </c>
      <c r="B60" s="577" t="s">
        <v>1731</v>
      </c>
      <c r="C60" s="409" t="s">
        <v>1731</v>
      </c>
      <c r="D60" s="409" t="s">
        <v>1868</v>
      </c>
      <c r="E60" s="409" t="s">
        <v>2612</v>
      </c>
      <c r="F60" s="409" t="s">
        <v>2613</v>
      </c>
      <c r="G60" s="409" t="s">
        <v>1417</v>
      </c>
      <c r="H60" s="409" t="s">
        <v>2614</v>
      </c>
      <c r="I60" s="409"/>
      <c r="J60" s="409"/>
      <c r="K60" s="409" t="s">
        <v>1659</v>
      </c>
      <c r="L60" s="409" t="s">
        <v>1660</v>
      </c>
      <c r="M60" s="409"/>
      <c r="N60" s="409"/>
      <c r="O60" s="409"/>
      <c r="P60" s="578">
        <v>7282.25</v>
      </c>
      <c r="Q60" s="578">
        <v>7281.4474700000001</v>
      </c>
      <c r="R60" s="409" t="s">
        <v>1417</v>
      </c>
      <c r="S60" s="579" t="e">
        <f t="shared" si="0"/>
        <v>#DIV/0!</v>
      </c>
    </row>
    <row r="61" spans="1:19" ht="255" customHeight="1" x14ac:dyDescent="0.25">
      <c r="A61" s="210">
        <v>813</v>
      </c>
      <c r="B61" s="577" t="s">
        <v>1731</v>
      </c>
      <c r="C61" s="409" t="s">
        <v>1731</v>
      </c>
      <c r="D61" s="409" t="s">
        <v>1858</v>
      </c>
      <c r="E61" s="409" t="s">
        <v>2612</v>
      </c>
      <c r="F61" s="409" t="s">
        <v>2613</v>
      </c>
      <c r="G61" s="409" t="s">
        <v>1417</v>
      </c>
      <c r="H61" s="409" t="s">
        <v>2614</v>
      </c>
      <c r="I61" s="409"/>
      <c r="J61" s="409"/>
      <c r="K61" s="409" t="s">
        <v>1659</v>
      </c>
      <c r="L61" s="409" t="s">
        <v>1660</v>
      </c>
      <c r="M61" s="409"/>
      <c r="N61" s="409"/>
      <c r="O61" s="409"/>
      <c r="P61" s="578">
        <v>1577.17165</v>
      </c>
      <c r="Q61" s="578">
        <v>1577.17165</v>
      </c>
      <c r="R61" s="409" t="s">
        <v>1417</v>
      </c>
      <c r="S61" s="579" t="e">
        <f t="shared" si="0"/>
        <v>#DIV/0!</v>
      </c>
    </row>
    <row r="62" spans="1:19" ht="255" hidden="1" customHeight="1" x14ac:dyDescent="0.25">
      <c r="B62" s="416"/>
      <c r="C62" s="417"/>
      <c r="D62" s="417"/>
      <c r="E62" s="417"/>
      <c r="F62" s="417"/>
      <c r="G62" s="417" t="s">
        <v>1418</v>
      </c>
      <c r="H62" s="417" t="s">
        <v>2600</v>
      </c>
      <c r="I62" s="417"/>
      <c r="J62" s="417"/>
      <c r="K62" s="417"/>
      <c r="L62" s="417"/>
      <c r="M62" s="417"/>
      <c r="N62" s="417"/>
      <c r="O62" s="417"/>
      <c r="P62" s="576">
        <v>56020.50505</v>
      </c>
      <c r="Q62" s="576">
        <v>56020.50505</v>
      </c>
      <c r="R62" s="417" t="s">
        <v>1418</v>
      </c>
      <c r="S62" s="579" t="e">
        <f t="shared" si="0"/>
        <v>#DIV/0!</v>
      </c>
    </row>
    <row r="63" spans="1:19" ht="255" customHeight="1" x14ac:dyDescent="0.25">
      <c r="A63" s="210">
        <v>813</v>
      </c>
      <c r="B63" s="577" t="s">
        <v>1731</v>
      </c>
      <c r="C63" s="409" t="s">
        <v>1731</v>
      </c>
      <c r="D63" s="409" t="s">
        <v>1741</v>
      </c>
      <c r="E63" s="409" t="s">
        <v>2612</v>
      </c>
      <c r="F63" s="409" t="s">
        <v>2613</v>
      </c>
      <c r="G63" s="409" t="s">
        <v>1418</v>
      </c>
      <c r="H63" s="409" t="s">
        <v>2615</v>
      </c>
      <c r="I63" s="409"/>
      <c r="J63" s="409"/>
      <c r="K63" s="409" t="s">
        <v>1655</v>
      </c>
      <c r="L63" s="409" t="s">
        <v>1656</v>
      </c>
      <c r="M63" s="409"/>
      <c r="N63" s="409"/>
      <c r="O63" s="409"/>
      <c r="P63" s="578">
        <v>123.70952</v>
      </c>
      <c r="Q63" s="578">
        <v>123.70952</v>
      </c>
      <c r="R63" s="409" t="s">
        <v>1418</v>
      </c>
      <c r="S63" s="579" t="e">
        <f t="shared" si="0"/>
        <v>#DIV/0!</v>
      </c>
    </row>
    <row r="64" spans="1:19" ht="255" customHeight="1" x14ac:dyDescent="0.25">
      <c r="A64" s="210">
        <v>813</v>
      </c>
      <c r="B64" s="577" t="s">
        <v>1731</v>
      </c>
      <c r="C64" s="409" t="s">
        <v>1731</v>
      </c>
      <c r="D64" s="409" t="s">
        <v>1735</v>
      </c>
      <c r="E64" s="409" t="s">
        <v>2612</v>
      </c>
      <c r="F64" s="409" t="s">
        <v>2613</v>
      </c>
      <c r="G64" s="409" t="s">
        <v>1418</v>
      </c>
      <c r="H64" s="409" t="s">
        <v>2615</v>
      </c>
      <c r="I64" s="409"/>
      <c r="J64" s="409"/>
      <c r="K64" s="409" t="s">
        <v>1655</v>
      </c>
      <c r="L64" s="409" t="s">
        <v>1656</v>
      </c>
      <c r="M64" s="409"/>
      <c r="N64" s="409"/>
      <c r="O64" s="409"/>
      <c r="P64" s="578">
        <v>139.27776</v>
      </c>
      <c r="Q64" s="578">
        <v>139.27776</v>
      </c>
      <c r="R64" s="409" t="s">
        <v>1418</v>
      </c>
      <c r="S64" s="579" t="e">
        <f t="shared" si="0"/>
        <v>#DIV/0!</v>
      </c>
    </row>
    <row r="65" spans="1:19" ht="255" customHeight="1" x14ac:dyDescent="0.25">
      <c r="A65" s="210">
        <v>813</v>
      </c>
      <c r="B65" s="577" t="s">
        <v>1731</v>
      </c>
      <c r="C65" s="409" t="s">
        <v>1731</v>
      </c>
      <c r="D65" s="409" t="s">
        <v>1654</v>
      </c>
      <c r="E65" s="409" t="s">
        <v>2612</v>
      </c>
      <c r="F65" s="409" t="s">
        <v>2613</v>
      </c>
      <c r="G65" s="409" t="s">
        <v>1418</v>
      </c>
      <c r="H65" s="409" t="s">
        <v>2615</v>
      </c>
      <c r="I65" s="409"/>
      <c r="J65" s="409"/>
      <c r="K65" s="409" t="s">
        <v>1655</v>
      </c>
      <c r="L65" s="409" t="s">
        <v>1656</v>
      </c>
      <c r="M65" s="409"/>
      <c r="N65" s="409"/>
      <c r="O65" s="409"/>
      <c r="P65" s="578">
        <v>106.74771</v>
      </c>
      <c r="Q65" s="578">
        <v>106.74771</v>
      </c>
      <c r="R65" s="409" t="s">
        <v>1418</v>
      </c>
      <c r="S65" s="579" t="e">
        <f t="shared" si="0"/>
        <v>#DIV/0!</v>
      </c>
    </row>
    <row r="66" spans="1:19" ht="255" customHeight="1" x14ac:dyDescent="0.25">
      <c r="A66" s="210">
        <v>813</v>
      </c>
      <c r="B66" s="577" t="s">
        <v>1731</v>
      </c>
      <c r="C66" s="409" t="s">
        <v>1731</v>
      </c>
      <c r="D66" s="409" t="s">
        <v>1875</v>
      </c>
      <c r="E66" s="409" t="s">
        <v>2612</v>
      </c>
      <c r="F66" s="409" t="s">
        <v>2613</v>
      </c>
      <c r="G66" s="409" t="s">
        <v>1418</v>
      </c>
      <c r="H66" s="409" t="s">
        <v>2615</v>
      </c>
      <c r="I66" s="409"/>
      <c r="J66" s="409"/>
      <c r="K66" s="409" t="s">
        <v>1655</v>
      </c>
      <c r="L66" s="409" t="s">
        <v>1656</v>
      </c>
      <c r="M66" s="409"/>
      <c r="N66" s="409"/>
      <c r="O66" s="409"/>
      <c r="P66" s="578">
        <v>140.28081</v>
      </c>
      <c r="Q66" s="578">
        <v>140.28081</v>
      </c>
      <c r="R66" s="409" t="s">
        <v>1418</v>
      </c>
      <c r="S66" s="579" t="e">
        <f t="shared" si="0"/>
        <v>#DIV/0!</v>
      </c>
    </row>
    <row r="67" spans="1:19" ht="255" customHeight="1" x14ac:dyDescent="0.25">
      <c r="A67" s="210">
        <v>813</v>
      </c>
      <c r="B67" s="577" t="s">
        <v>1731</v>
      </c>
      <c r="C67" s="409" t="s">
        <v>1731</v>
      </c>
      <c r="D67" s="409" t="s">
        <v>1885</v>
      </c>
      <c r="E67" s="409" t="s">
        <v>2612</v>
      </c>
      <c r="F67" s="409" t="s">
        <v>2613</v>
      </c>
      <c r="G67" s="409" t="s">
        <v>1418</v>
      </c>
      <c r="H67" s="409" t="s">
        <v>2615</v>
      </c>
      <c r="I67" s="409"/>
      <c r="J67" s="409"/>
      <c r="K67" s="409" t="s">
        <v>1655</v>
      </c>
      <c r="L67" s="409" t="s">
        <v>1656</v>
      </c>
      <c r="M67" s="409"/>
      <c r="N67" s="409"/>
      <c r="O67" s="409"/>
      <c r="P67" s="578">
        <v>50.189250000000001</v>
      </c>
      <c r="Q67" s="578">
        <v>50.189250000000001</v>
      </c>
      <c r="R67" s="409" t="s">
        <v>1418</v>
      </c>
      <c r="S67" s="579" t="e">
        <f t="shared" si="0"/>
        <v>#DIV/0!</v>
      </c>
    </row>
    <row r="68" spans="1:19" ht="255" customHeight="1" x14ac:dyDescent="0.25">
      <c r="A68" s="210">
        <v>813</v>
      </c>
      <c r="B68" s="577" t="s">
        <v>1731</v>
      </c>
      <c r="C68" s="409" t="s">
        <v>1731</v>
      </c>
      <c r="D68" s="409" t="s">
        <v>1741</v>
      </c>
      <c r="E68" s="409" t="s">
        <v>2612</v>
      </c>
      <c r="F68" s="409" t="s">
        <v>2613</v>
      </c>
      <c r="G68" s="409" t="s">
        <v>1418</v>
      </c>
      <c r="H68" s="409" t="s">
        <v>2615</v>
      </c>
      <c r="I68" s="409"/>
      <c r="J68" s="409"/>
      <c r="K68" s="409" t="s">
        <v>1659</v>
      </c>
      <c r="L68" s="409" t="s">
        <v>1660</v>
      </c>
      <c r="M68" s="409"/>
      <c r="N68" s="409"/>
      <c r="O68" s="409"/>
      <c r="P68" s="578">
        <v>12247.243700000001</v>
      </c>
      <c r="Q68" s="578">
        <v>12247.243700000001</v>
      </c>
      <c r="R68" s="409" t="s">
        <v>1418</v>
      </c>
      <c r="S68" s="579" t="e">
        <f t="shared" si="0"/>
        <v>#DIV/0!</v>
      </c>
    </row>
    <row r="69" spans="1:19" ht="255" customHeight="1" x14ac:dyDescent="0.25">
      <c r="A69" s="210">
        <v>813</v>
      </c>
      <c r="B69" s="577" t="s">
        <v>1731</v>
      </c>
      <c r="C69" s="409" t="s">
        <v>1731</v>
      </c>
      <c r="D69" s="409" t="s">
        <v>1735</v>
      </c>
      <c r="E69" s="409" t="s">
        <v>2612</v>
      </c>
      <c r="F69" s="409" t="s">
        <v>2613</v>
      </c>
      <c r="G69" s="409" t="s">
        <v>1418</v>
      </c>
      <c r="H69" s="409" t="s">
        <v>2615</v>
      </c>
      <c r="I69" s="409"/>
      <c r="J69" s="409"/>
      <c r="K69" s="409" t="s">
        <v>1659</v>
      </c>
      <c r="L69" s="409" t="s">
        <v>1660</v>
      </c>
      <c r="M69" s="409"/>
      <c r="N69" s="409"/>
      <c r="O69" s="409"/>
      <c r="P69" s="578">
        <v>13788.497660000001</v>
      </c>
      <c r="Q69" s="578">
        <v>13788.497660000001</v>
      </c>
      <c r="R69" s="409" t="s">
        <v>1418</v>
      </c>
      <c r="S69" s="579" t="e">
        <f t="shared" si="0"/>
        <v>#DIV/0!</v>
      </c>
    </row>
    <row r="70" spans="1:19" ht="255" customHeight="1" x14ac:dyDescent="0.25">
      <c r="A70" s="210">
        <v>813</v>
      </c>
      <c r="B70" s="577" t="s">
        <v>1731</v>
      </c>
      <c r="C70" s="409" t="s">
        <v>1731</v>
      </c>
      <c r="D70" s="409" t="s">
        <v>1654</v>
      </c>
      <c r="E70" s="409" t="s">
        <v>2612</v>
      </c>
      <c r="F70" s="409" t="s">
        <v>2613</v>
      </c>
      <c r="G70" s="409" t="s">
        <v>1418</v>
      </c>
      <c r="H70" s="409" t="s">
        <v>2615</v>
      </c>
      <c r="I70" s="409"/>
      <c r="J70" s="409"/>
      <c r="K70" s="409" t="s">
        <v>1659</v>
      </c>
      <c r="L70" s="409" t="s">
        <v>1660</v>
      </c>
      <c r="M70" s="409"/>
      <c r="N70" s="409"/>
      <c r="O70" s="409"/>
      <c r="P70" s="578">
        <v>10568.02324</v>
      </c>
      <c r="Q70" s="578">
        <v>10568.02324</v>
      </c>
      <c r="R70" s="409" t="s">
        <v>1418</v>
      </c>
      <c r="S70" s="579" t="e">
        <f t="shared" si="0"/>
        <v>#DIV/0!</v>
      </c>
    </row>
    <row r="71" spans="1:19" ht="178.5" customHeight="1" x14ac:dyDescent="0.25">
      <c r="A71" s="210">
        <v>813</v>
      </c>
      <c r="B71" s="577" t="s">
        <v>1731</v>
      </c>
      <c r="C71" s="409" t="s">
        <v>1731</v>
      </c>
      <c r="D71" s="409" t="s">
        <v>1875</v>
      </c>
      <c r="E71" s="409" t="s">
        <v>2612</v>
      </c>
      <c r="F71" s="409" t="s">
        <v>2613</v>
      </c>
      <c r="G71" s="409" t="s">
        <v>1418</v>
      </c>
      <c r="H71" s="409" t="s">
        <v>2615</v>
      </c>
      <c r="I71" s="409"/>
      <c r="J71" s="409"/>
      <c r="K71" s="409" t="s">
        <v>1659</v>
      </c>
      <c r="L71" s="409" t="s">
        <v>1660</v>
      </c>
      <c r="M71" s="409"/>
      <c r="N71" s="409"/>
      <c r="O71" s="409"/>
      <c r="P71" s="578">
        <v>13887.8</v>
      </c>
      <c r="Q71" s="578">
        <v>13887.8</v>
      </c>
      <c r="R71" s="409" t="s">
        <v>1418</v>
      </c>
      <c r="S71" s="579" t="e">
        <f t="shared" si="0"/>
        <v>#DIV/0!</v>
      </c>
    </row>
    <row r="72" spans="1:19" ht="178.5" customHeight="1" x14ac:dyDescent="0.25">
      <c r="A72" s="210">
        <v>813</v>
      </c>
      <c r="B72" s="577" t="s">
        <v>1731</v>
      </c>
      <c r="C72" s="409" t="s">
        <v>1731</v>
      </c>
      <c r="D72" s="409" t="s">
        <v>1885</v>
      </c>
      <c r="E72" s="409" t="s">
        <v>2612</v>
      </c>
      <c r="F72" s="409" t="s">
        <v>2613</v>
      </c>
      <c r="G72" s="409" t="s">
        <v>1418</v>
      </c>
      <c r="H72" s="409" t="s">
        <v>2615</v>
      </c>
      <c r="I72" s="409"/>
      <c r="J72" s="409"/>
      <c r="K72" s="409" t="s">
        <v>1659</v>
      </c>
      <c r="L72" s="409" t="s">
        <v>1660</v>
      </c>
      <c r="M72" s="409"/>
      <c r="N72" s="409"/>
      <c r="O72" s="409"/>
      <c r="P72" s="578">
        <v>4968.7353999999996</v>
      </c>
      <c r="Q72" s="578">
        <v>4968.7353999999996</v>
      </c>
      <c r="R72" s="409" t="s">
        <v>1418</v>
      </c>
      <c r="S72" s="579" t="e">
        <f t="shared" si="0"/>
        <v>#DIV/0!</v>
      </c>
    </row>
    <row r="73" spans="1:19" ht="51" hidden="1" x14ac:dyDescent="0.25">
      <c r="B73" s="416"/>
      <c r="C73" s="417"/>
      <c r="D73" s="417"/>
      <c r="E73" s="417"/>
      <c r="F73" s="417"/>
      <c r="G73" s="417" t="s">
        <v>1419</v>
      </c>
      <c r="H73" s="417" t="s">
        <v>2600</v>
      </c>
      <c r="I73" s="417"/>
      <c r="J73" s="417"/>
      <c r="K73" s="417"/>
      <c r="L73" s="417"/>
      <c r="M73" s="417"/>
      <c r="N73" s="417"/>
      <c r="O73" s="417"/>
      <c r="P73" s="576">
        <v>93379.501999999993</v>
      </c>
      <c r="Q73" s="576">
        <v>92789.706739999994</v>
      </c>
      <c r="R73" s="417" t="s">
        <v>1419</v>
      </c>
      <c r="S73" s="579" t="e">
        <f t="shared" si="0"/>
        <v>#DIV/0!</v>
      </c>
    </row>
    <row r="74" spans="1:19" ht="76.5" x14ac:dyDescent="0.25">
      <c r="A74" s="210">
        <v>813</v>
      </c>
      <c r="B74" s="577" t="s">
        <v>1731</v>
      </c>
      <c r="C74" s="409" t="s">
        <v>1731</v>
      </c>
      <c r="D74" s="409" t="s">
        <v>1741</v>
      </c>
      <c r="E74" s="409" t="s">
        <v>2612</v>
      </c>
      <c r="F74" s="409" t="s">
        <v>2616</v>
      </c>
      <c r="G74" s="409" t="s">
        <v>1419</v>
      </c>
      <c r="H74" s="409" t="s">
        <v>2617</v>
      </c>
      <c r="I74" s="409"/>
      <c r="J74" s="409"/>
      <c r="K74" s="409" t="s">
        <v>1655</v>
      </c>
      <c r="L74" s="409" t="s">
        <v>1656</v>
      </c>
      <c r="M74" s="409"/>
      <c r="N74" s="409"/>
      <c r="O74" s="409"/>
      <c r="P74" s="578">
        <v>160.45196999999999</v>
      </c>
      <c r="Q74" s="578">
        <v>160.45217</v>
      </c>
      <c r="R74" s="409" t="s">
        <v>1419</v>
      </c>
      <c r="S74" s="579" t="e">
        <f t="shared" si="0"/>
        <v>#DIV/0!</v>
      </c>
    </row>
    <row r="75" spans="1:19" ht="76.5" x14ac:dyDescent="0.25">
      <c r="A75" s="210">
        <v>813</v>
      </c>
      <c r="B75" s="577" t="s">
        <v>1731</v>
      </c>
      <c r="C75" s="409" t="s">
        <v>1731</v>
      </c>
      <c r="D75" s="409" t="s">
        <v>1800</v>
      </c>
      <c r="E75" s="409" t="s">
        <v>2612</v>
      </c>
      <c r="F75" s="409" t="s">
        <v>2616</v>
      </c>
      <c r="G75" s="409" t="s">
        <v>1419</v>
      </c>
      <c r="H75" s="409" t="s">
        <v>2617</v>
      </c>
      <c r="I75" s="409"/>
      <c r="J75" s="409"/>
      <c r="K75" s="409" t="s">
        <v>1655</v>
      </c>
      <c r="L75" s="409" t="s">
        <v>1656</v>
      </c>
      <c r="M75" s="409"/>
      <c r="N75" s="409"/>
      <c r="O75" s="409"/>
      <c r="P75" s="578">
        <v>31.024519999999999</v>
      </c>
      <c r="Q75" s="578">
        <v>30.7361</v>
      </c>
      <c r="R75" s="409" t="s">
        <v>1419</v>
      </c>
      <c r="S75" s="579" t="e">
        <f t="shared" si="0"/>
        <v>#DIV/0!</v>
      </c>
    </row>
    <row r="76" spans="1:19" ht="76.5" x14ac:dyDescent="0.25">
      <c r="A76" s="210">
        <v>813</v>
      </c>
      <c r="B76" s="577" t="s">
        <v>1731</v>
      </c>
      <c r="C76" s="409" t="s">
        <v>1731</v>
      </c>
      <c r="D76" s="409" t="s">
        <v>1853</v>
      </c>
      <c r="E76" s="409" t="s">
        <v>2612</v>
      </c>
      <c r="F76" s="409" t="s">
        <v>2616</v>
      </c>
      <c r="G76" s="409" t="s">
        <v>1419</v>
      </c>
      <c r="H76" s="409" t="s">
        <v>2617</v>
      </c>
      <c r="I76" s="409"/>
      <c r="J76" s="409"/>
      <c r="K76" s="409" t="s">
        <v>1655</v>
      </c>
      <c r="L76" s="409" t="s">
        <v>1656</v>
      </c>
      <c r="M76" s="409"/>
      <c r="N76" s="409"/>
      <c r="O76" s="409"/>
      <c r="P76" s="578">
        <v>31.024519999999999</v>
      </c>
      <c r="Q76" s="578">
        <v>30.748750000000001</v>
      </c>
      <c r="R76" s="409" t="s">
        <v>1419</v>
      </c>
      <c r="S76" s="579" t="e">
        <f t="shared" si="0"/>
        <v>#DIV/0!</v>
      </c>
    </row>
    <row r="77" spans="1:19" ht="76.5" x14ac:dyDescent="0.25">
      <c r="A77" s="210">
        <v>813</v>
      </c>
      <c r="B77" s="577" t="s">
        <v>1731</v>
      </c>
      <c r="C77" s="409" t="s">
        <v>1731</v>
      </c>
      <c r="D77" s="409" t="s">
        <v>1921</v>
      </c>
      <c r="E77" s="409" t="s">
        <v>2612</v>
      </c>
      <c r="F77" s="409" t="s">
        <v>2616</v>
      </c>
      <c r="G77" s="409" t="s">
        <v>1419</v>
      </c>
      <c r="H77" s="409" t="s">
        <v>2617</v>
      </c>
      <c r="I77" s="409"/>
      <c r="J77" s="409"/>
      <c r="K77" s="409" t="s">
        <v>1655</v>
      </c>
      <c r="L77" s="409" t="s">
        <v>1656</v>
      </c>
      <c r="M77" s="409"/>
      <c r="N77" s="409"/>
      <c r="O77" s="409"/>
      <c r="P77" s="578">
        <v>47.631059999999998</v>
      </c>
      <c r="Q77" s="578">
        <v>47.030380000000001</v>
      </c>
      <c r="R77" s="409" t="s">
        <v>1419</v>
      </c>
      <c r="S77" s="579" t="e">
        <f t="shared" si="0"/>
        <v>#DIV/0!</v>
      </c>
    </row>
    <row r="78" spans="1:19" ht="76.5" x14ac:dyDescent="0.25">
      <c r="A78" s="210">
        <v>813</v>
      </c>
      <c r="B78" s="577" t="s">
        <v>1731</v>
      </c>
      <c r="C78" s="409" t="s">
        <v>1731</v>
      </c>
      <c r="D78" s="409" t="s">
        <v>1923</v>
      </c>
      <c r="E78" s="409" t="s">
        <v>2612</v>
      </c>
      <c r="F78" s="409" t="s">
        <v>2616</v>
      </c>
      <c r="G78" s="409" t="s">
        <v>1419</v>
      </c>
      <c r="H78" s="409" t="s">
        <v>2617</v>
      </c>
      <c r="I78" s="409"/>
      <c r="J78" s="409"/>
      <c r="K78" s="409" t="s">
        <v>1655</v>
      </c>
      <c r="L78" s="409" t="s">
        <v>1656</v>
      </c>
      <c r="M78" s="409"/>
      <c r="N78" s="409"/>
      <c r="O78" s="409"/>
      <c r="P78" s="578">
        <v>35.840510000000002</v>
      </c>
      <c r="Q78" s="578">
        <v>34.810429999999997</v>
      </c>
      <c r="R78" s="409" t="s">
        <v>1419</v>
      </c>
      <c r="S78" s="579" t="e">
        <f t="shared" si="0"/>
        <v>#DIV/0!</v>
      </c>
    </row>
    <row r="79" spans="1:19" ht="76.5" x14ac:dyDescent="0.25">
      <c r="A79" s="210">
        <v>813</v>
      </c>
      <c r="B79" s="577" t="s">
        <v>1731</v>
      </c>
      <c r="C79" s="409" t="s">
        <v>1731</v>
      </c>
      <c r="D79" s="409" t="s">
        <v>1683</v>
      </c>
      <c r="E79" s="409" t="s">
        <v>2612</v>
      </c>
      <c r="F79" s="409" t="s">
        <v>2616</v>
      </c>
      <c r="G79" s="409" t="s">
        <v>1419</v>
      </c>
      <c r="H79" s="409" t="s">
        <v>2617</v>
      </c>
      <c r="I79" s="409"/>
      <c r="J79" s="409"/>
      <c r="K79" s="409" t="s">
        <v>1655</v>
      </c>
      <c r="L79" s="409" t="s">
        <v>1656</v>
      </c>
      <c r="M79" s="409"/>
      <c r="N79" s="409"/>
      <c r="O79" s="409"/>
      <c r="P79" s="578">
        <v>8.3032699999999995</v>
      </c>
      <c r="Q79" s="578">
        <v>8.1411700000000007</v>
      </c>
      <c r="R79" s="409" t="s">
        <v>1419</v>
      </c>
      <c r="S79" s="579" t="e">
        <f t="shared" si="0"/>
        <v>#DIV/0!</v>
      </c>
    </row>
    <row r="80" spans="1:19" ht="76.5" x14ac:dyDescent="0.25">
      <c r="A80" s="210">
        <v>813</v>
      </c>
      <c r="B80" s="577" t="s">
        <v>1731</v>
      </c>
      <c r="C80" s="409" t="s">
        <v>1731</v>
      </c>
      <c r="D80" s="409" t="s">
        <v>1735</v>
      </c>
      <c r="E80" s="409" t="s">
        <v>2612</v>
      </c>
      <c r="F80" s="409" t="s">
        <v>2616</v>
      </c>
      <c r="G80" s="409" t="s">
        <v>1419</v>
      </c>
      <c r="H80" s="409" t="s">
        <v>2617</v>
      </c>
      <c r="I80" s="409"/>
      <c r="J80" s="409"/>
      <c r="K80" s="409" t="s">
        <v>1655</v>
      </c>
      <c r="L80" s="409" t="s">
        <v>1656</v>
      </c>
      <c r="M80" s="409"/>
      <c r="N80" s="409"/>
      <c r="O80" s="409"/>
      <c r="P80" s="578">
        <v>64.884870000000006</v>
      </c>
      <c r="Q80" s="578">
        <v>64.862089999999995</v>
      </c>
      <c r="R80" s="409" t="s">
        <v>1419</v>
      </c>
      <c r="S80" s="579" t="e">
        <f t="shared" ref="S80:S143" si="1">Q80/O80*100</f>
        <v>#DIV/0!</v>
      </c>
    </row>
    <row r="81" spans="1:19" ht="76.5" x14ac:dyDescent="0.25">
      <c r="A81" s="210">
        <v>813</v>
      </c>
      <c r="B81" s="577" t="s">
        <v>1731</v>
      </c>
      <c r="C81" s="409" t="s">
        <v>1731</v>
      </c>
      <c r="D81" s="409" t="s">
        <v>1654</v>
      </c>
      <c r="E81" s="409" t="s">
        <v>2612</v>
      </c>
      <c r="F81" s="409" t="s">
        <v>2616</v>
      </c>
      <c r="G81" s="409" t="s">
        <v>1419</v>
      </c>
      <c r="H81" s="409" t="s">
        <v>2617</v>
      </c>
      <c r="I81" s="409"/>
      <c r="J81" s="409"/>
      <c r="K81" s="409" t="s">
        <v>1655</v>
      </c>
      <c r="L81" s="409" t="s">
        <v>1656</v>
      </c>
      <c r="M81" s="409"/>
      <c r="N81" s="409"/>
      <c r="O81" s="409"/>
      <c r="P81" s="578">
        <v>31.692789999999999</v>
      </c>
      <c r="Q81" s="578">
        <v>31.106449999999999</v>
      </c>
      <c r="R81" s="409" t="s">
        <v>1419</v>
      </c>
      <c r="S81" s="579" t="e">
        <f t="shared" si="1"/>
        <v>#DIV/0!</v>
      </c>
    </row>
    <row r="82" spans="1:19" ht="76.5" x14ac:dyDescent="0.25">
      <c r="A82" s="210">
        <v>813</v>
      </c>
      <c r="B82" s="577" t="s">
        <v>1731</v>
      </c>
      <c r="C82" s="409" t="s">
        <v>1731</v>
      </c>
      <c r="D82" s="409" t="s">
        <v>1925</v>
      </c>
      <c r="E82" s="409" t="s">
        <v>2612</v>
      </c>
      <c r="F82" s="409" t="s">
        <v>2616</v>
      </c>
      <c r="G82" s="409" t="s">
        <v>1419</v>
      </c>
      <c r="H82" s="409" t="s">
        <v>2617</v>
      </c>
      <c r="I82" s="409"/>
      <c r="J82" s="409"/>
      <c r="K82" s="409" t="s">
        <v>1655</v>
      </c>
      <c r="L82" s="409" t="s">
        <v>1656</v>
      </c>
      <c r="M82" s="409"/>
      <c r="N82" s="409"/>
      <c r="O82" s="409"/>
      <c r="P82" s="578">
        <v>80.062749999999994</v>
      </c>
      <c r="Q82" s="578">
        <v>78.661860000000004</v>
      </c>
      <c r="R82" s="409" t="s">
        <v>1419</v>
      </c>
      <c r="S82" s="579" t="e">
        <f t="shared" si="1"/>
        <v>#DIV/0!</v>
      </c>
    </row>
    <row r="83" spans="1:19" ht="76.5" x14ac:dyDescent="0.25">
      <c r="A83" s="210">
        <v>813</v>
      </c>
      <c r="B83" s="577" t="s">
        <v>1731</v>
      </c>
      <c r="C83" s="409" t="s">
        <v>1731</v>
      </c>
      <c r="D83" s="409" t="s">
        <v>1927</v>
      </c>
      <c r="E83" s="409" t="s">
        <v>2612</v>
      </c>
      <c r="F83" s="409" t="s">
        <v>2616</v>
      </c>
      <c r="G83" s="409" t="s">
        <v>1419</v>
      </c>
      <c r="H83" s="409" t="s">
        <v>2617</v>
      </c>
      <c r="I83" s="409"/>
      <c r="J83" s="409"/>
      <c r="K83" s="409" t="s">
        <v>1655</v>
      </c>
      <c r="L83" s="409" t="s">
        <v>1656</v>
      </c>
      <c r="M83" s="409"/>
      <c r="N83" s="409"/>
      <c r="O83" s="409"/>
      <c r="P83" s="578">
        <v>64.237589999999997</v>
      </c>
      <c r="Q83" s="578">
        <v>64.237669999999994</v>
      </c>
      <c r="R83" s="409" t="s">
        <v>1419</v>
      </c>
      <c r="S83" s="579" t="e">
        <f t="shared" si="1"/>
        <v>#DIV/0!</v>
      </c>
    </row>
    <row r="84" spans="1:19" ht="76.5" x14ac:dyDescent="0.25">
      <c r="A84" s="210">
        <v>813</v>
      </c>
      <c r="B84" s="577" t="s">
        <v>1731</v>
      </c>
      <c r="C84" s="409" t="s">
        <v>1731</v>
      </c>
      <c r="D84" s="409" t="s">
        <v>1802</v>
      </c>
      <c r="E84" s="409" t="s">
        <v>2612</v>
      </c>
      <c r="F84" s="409" t="s">
        <v>2616</v>
      </c>
      <c r="G84" s="409" t="s">
        <v>1419</v>
      </c>
      <c r="H84" s="409" t="s">
        <v>2617</v>
      </c>
      <c r="I84" s="409"/>
      <c r="J84" s="409"/>
      <c r="K84" s="409" t="s">
        <v>1655</v>
      </c>
      <c r="L84" s="409" t="s">
        <v>1656</v>
      </c>
      <c r="M84" s="409"/>
      <c r="N84" s="409"/>
      <c r="O84" s="409"/>
      <c r="P84" s="578">
        <v>103.56538</v>
      </c>
      <c r="Q84" s="578">
        <v>102.38842</v>
      </c>
      <c r="R84" s="409" t="s">
        <v>1419</v>
      </c>
      <c r="S84" s="579" t="e">
        <f t="shared" si="1"/>
        <v>#DIV/0!</v>
      </c>
    </row>
    <row r="85" spans="1:19" ht="76.5" x14ac:dyDescent="0.25">
      <c r="A85" s="210">
        <v>813</v>
      </c>
      <c r="B85" s="577" t="s">
        <v>1731</v>
      </c>
      <c r="C85" s="409" t="s">
        <v>1731</v>
      </c>
      <c r="D85" s="409" t="s">
        <v>1929</v>
      </c>
      <c r="E85" s="409" t="s">
        <v>2612</v>
      </c>
      <c r="F85" s="409" t="s">
        <v>2616</v>
      </c>
      <c r="G85" s="409" t="s">
        <v>1419</v>
      </c>
      <c r="H85" s="409" t="s">
        <v>2617</v>
      </c>
      <c r="I85" s="409"/>
      <c r="J85" s="409"/>
      <c r="K85" s="409" t="s">
        <v>1655</v>
      </c>
      <c r="L85" s="409" t="s">
        <v>1656</v>
      </c>
      <c r="M85" s="409"/>
      <c r="N85" s="409"/>
      <c r="O85" s="409"/>
      <c r="P85" s="578">
        <v>87.167310000000001</v>
      </c>
      <c r="Q85" s="578">
        <v>87.156049999999993</v>
      </c>
      <c r="R85" s="409" t="s">
        <v>1419</v>
      </c>
      <c r="S85" s="579" t="e">
        <f t="shared" si="1"/>
        <v>#DIV/0!</v>
      </c>
    </row>
    <row r="86" spans="1:19" ht="102" x14ac:dyDescent="0.25">
      <c r="A86" s="210">
        <v>813</v>
      </c>
      <c r="B86" s="577" t="s">
        <v>1731</v>
      </c>
      <c r="C86" s="409" t="s">
        <v>1731</v>
      </c>
      <c r="D86" s="409" t="s">
        <v>1931</v>
      </c>
      <c r="E86" s="409" t="s">
        <v>2612</v>
      </c>
      <c r="F86" s="409" t="s">
        <v>2616</v>
      </c>
      <c r="G86" s="409" t="s">
        <v>1419</v>
      </c>
      <c r="H86" s="409" t="s">
        <v>2617</v>
      </c>
      <c r="I86" s="409"/>
      <c r="J86" s="409"/>
      <c r="K86" s="409" t="s">
        <v>1655</v>
      </c>
      <c r="L86" s="409" t="s">
        <v>1656</v>
      </c>
      <c r="M86" s="409"/>
      <c r="N86" s="409"/>
      <c r="O86" s="409"/>
      <c r="P86" s="578">
        <v>31.597429999999999</v>
      </c>
      <c r="Q86" s="578">
        <v>31.597470000000001</v>
      </c>
      <c r="R86" s="409" t="s">
        <v>1419</v>
      </c>
      <c r="S86" s="579" t="e">
        <f t="shared" si="1"/>
        <v>#DIV/0!</v>
      </c>
    </row>
    <row r="87" spans="1:19" ht="140.25" x14ac:dyDescent="0.25">
      <c r="A87" s="210">
        <v>813</v>
      </c>
      <c r="B87" s="577" t="s">
        <v>1731</v>
      </c>
      <c r="C87" s="409" t="s">
        <v>1731</v>
      </c>
      <c r="D87" s="409" t="s">
        <v>1898</v>
      </c>
      <c r="E87" s="409" t="s">
        <v>2612</v>
      </c>
      <c r="F87" s="409" t="s">
        <v>2616</v>
      </c>
      <c r="G87" s="409" t="s">
        <v>1419</v>
      </c>
      <c r="H87" s="409" t="s">
        <v>2617</v>
      </c>
      <c r="I87" s="409"/>
      <c r="J87" s="409"/>
      <c r="K87" s="409" t="s">
        <v>1655</v>
      </c>
      <c r="L87" s="409" t="s">
        <v>1656</v>
      </c>
      <c r="M87" s="409"/>
      <c r="N87" s="409"/>
      <c r="O87" s="409"/>
      <c r="P87" s="578">
        <v>116.99</v>
      </c>
      <c r="Q87" s="578">
        <v>116.99</v>
      </c>
      <c r="R87" s="409" t="s">
        <v>1419</v>
      </c>
      <c r="S87" s="579" t="e">
        <f t="shared" si="1"/>
        <v>#DIV/0!</v>
      </c>
    </row>
    <row r="88" spans="1:19" ht="140.25" x14ac:dyDescent="0.25">
      <c r="A88" s="210">
        <v>813</v>
      </c>
      <c r="B88" s="577" t="s">
        <v>1731</v>
      </c>
      <c r="C88" s="409" t="s">
        <v>1731</v>
      </c>
      <c r="D88" s="409" t="s">
        <v>1933</v>
      </c>
      <c r="E88" s="409" t="s">
        <v>2612</v>
      </c>
      <c r="F88" s="409" t="s">
        <v>2616</v>
      </c>
      <c r="G88" s="409" t="s">
        <v>1419</v>
      </c>
      <c r="H88" s="409" t="s">
        <v>2617</v>
      </c>
      <c r="I88" s="409"/>
      <c r="J88" s="409"/>
      <c r="K88" s="409" t="s">
        <v>1655</v>
      </c>
      <c r="L88" s="409" t="s">
        <v>1656</v>
      </c>
      <c r="M88" s="409"/>
      <c r="N88" s="409"/>
      <c r="O88" s="409"/>
      <c r="P88" s="578">
        <v>8.3035099999999993</v>
      </c>
      <c r="Q88" s="578">
        <v>8.3035200000000007</v>
      </c>
      <c r="R88" s="409" t="s">
        <v>1419</v>
      </c>
      <c r="S88" s="579" t="e">
        <f t="shared" si="1"/>
        <v>#DIV/0!</v>
      </c>
    </row>
    <row r="89" spans="1:19" ht="102" x14ac:dyDescent="0.25">
      <c r="A89" s="210">
        <v>813</v>
      </c>
      <c r="B89" s="577" t="s">
        <v>1731</v>
      </c>
      <c r="C89" s="409" t="s">
        <v>1731</v>
      </c>
      <c r="D89" s="409" t="s">
        <v>1935</v>
      </c>
      <c r="E89" s="409" t="s">
        <v>2612</v>
      </c>
      <c r="F89" s="409" t="s">
        <v>2616</v>
      </c>
      <c r="G89" s="409" t="s">
        <v>1419</v>
      </c>
      <c r="H89" s="409" t="s">
        <v>2617</v>
      </c>
      <c r="I89" s="409"/>
      <c r="J89" s="409"/>
      <c r="K89" s="409" t="s">
        <v>1655</v>
      </c>
      <c r="L89" s="409" t="s">
        <v>1656</v>
      </c>
      <c r="M89" s="409"/>
      <c r="N89" s="409"/>
      <c r="O89" s="409"/>
      <c r="P89" s="578">
        <v>31.024519999999999</v>
      </c>
      <c r="Q89" s="578">
        <v>30.681509999999999</v>
      </c>
      <c r="R89" s="409" t="s">
        <v>1419</v>
      </c>
      <c r="S89" s="579" t="e">
        <f t="shared" si="1"/>
        <v>#DIV/0!</v>
      </c>
    </row>
    <row r="90" spans="1:19" ht="76.5" x14ac:dyDescent="0.25">
      <c r="A90" s="210">
        <v>813</v>
      </c>
      <c r="B90" s="577" t="s">
        <v>1731</v>
      </c>
      <c r="C90" s="409" t="s">
        <v>1731</v>
      </c>
      <c r="D90" s="409" t="s">
        <v>1741</v>
      </c>
      <c r="E90" s="409" t="s">
        <v>2612</v>
      </c>
      <c r="F90" s="409" t="s">
        <v>2616</v>
      </c>
      <c r="G90" s="409" t="s">
        <v>1419</v>
      </c>
      <c r="H90" s="409" t="s">
        <v>2617</v>
      </c>
      <c r="I90" s="409"/>
      <c r="J90" s="409"/>
      <c r="K90" s="409" t="s">
        <v>1659</v>
      </c>
      <c r="L90" s="409" t="s">
        <v>1660</v>
      </c>
      <c r="M90" s="409"/>
      <c r="N90" s="409"/>
      <c r="O90" s="409"/>
      <c r="P90" s="578">
        <v>15884.669529999999</v>
      </c>
      <c r="Q90" s="578">
        <v>15884.669330000001</v>
      </c>
      <c r="R90" s="409" t="s">
        <v>1419</v>
      </c>
      <c r="S90" s="579" t="e">
        <f t="shared" si="1"/>
        <v>#DIV/0!</v>
      </c>
    </row>
    <row r="91" spans="1:19" ht="76.5" x14ac:dyDescent="0.25">
      <c r="A91" s="210">
        <v>813</v>
      </c>
      <c r="B91" s="577" t="s">
        <v>1731</v>
      </c>
      <c r="C91" s="409" t="s">
        <v>1731</v>
      </c>
      <c r="D91" s="409" t="s">
        <v>1800</v>
      </c>
      <c r="E91" s="409" t="s">
        <v>2612</v>
      </c>
      <c r="F91" s="409" t="s">
        <v>2616</v>
      </c>
      <c r="G91" s="409" t="s">
        <v>1419</v>
      </c>
      <c r="H91" s="409" t="s">
        <v>2617</v>
      </c>
      <c r="I91" s="409"/>
      <c r="J91" s="409"/>
      <c r="K91" s="409" t="s">
        <v>1659</v>
      </c>
      <c r="L91" s="409" t="s">
        <v>1660</v>
      </c>
      <c r="M91" s="409"/>
      <c r="N91" s="409"/>
      <c r="O91" s="409"/>
      <c r="P91" s="578">
        <v>3071.4128799999999</v>
      </c>
      <c r="Q91" s="578">
        <v>3042.8553999999999</v>
      </c>
      <c r="R91" s="409" t="s">
        <v>1419</v>
      </c>
      <c r="S91" s="579" t="e">
        <f t="shared" si="1"/>
        <v>#DIV/0!</v>
      </c>
    </row>
    <row r="92" spans="1:19" ht="76.5" x14ac:dyDescent="0.25">
      <c r="A92" s="210">
        <v>813</v>
      </c>
      <c r="B92" s="577" t="s">
        <v>1731</v>
      </c>
      <c r="C92" s="409" t="s">
        <v>1731</v>
      </c>
      <c r="D92" s="409" t="s">
        <v>1853</v>
      </c>
      <c r="E92" s="409" t="s">
        <v>2612</v>
      </c>
      <c r="F92" s="409" t="s">
        <v>2616</v>
      </c>
      <c r="G92" s="409" t="s">
        <v>1419</v>
      </c>
      <c r="H92" s="409" t="s">
        <v>2617</v>
      </c>
      <c r="I92" s="409"/>
      <c r="J92" s="409"/>
      <c r="K92" s="409" t="s">
        <v>1659</v>
      </c>
      <c r="L92" s="409" t="s">
        <v>1660</v>
      </c>
      <c r="M92" s="409"/>
      <c r="N92" s="409"/>
      <c r="O92" s="409"/>
      <c r="P92" s="578">
        <v>3071.4128799999999</v>
      </c>
      <c r="Q92" s="578">
        <v>3044.1079100000002</v>
      </c>
      <c r="R92" s="409" t="s">
        <v>1419</v>
      </c>
      <c r="S92" s="579" t="e">
        <f t="shared" si="1"/>
        <v>#DIV/0!</v>
      </c>
    </row>
    <row r="93" spans="1:19" ht="76.5" x14ac:dyDescent="0.25">
      <c r="A93" s="210">
        <v>813</v>
      </c>
      <c r="B93" s="577" t="s">
        <v>1731</v>
      </c>
      <c r="C93" s="409" t="s">
        <v>1731</v>
      </c>
      <c r="D93" s="409" t="s">
        <v>1921</v>
      </c>
      <c r="E93" s="409" t="s">
        <v>2612</v>
      </c>
      <c r="F93" s="409" t="s">
        <v>2616</v>
      </c>
      <c r="G93" s="409" t="s">
        <v>1419</v>
      </c>
      <c r="H93" s="409" t="s">
        <v>2617</v>
      </c>
      <c r="I93" s="409"/>
      <c r="J93" s="409"/>
      <c r="K93" s="409" t="s">
        <v>1659</v>
      </c>
      <c r="L93" s="409" t="s">
        <v>1660</v>
      </c>
      <c r="M93" s="409"/>
      <c r="N93" s="409"/>
      <c r="O93" s="409"/>
      <c r="P93" s="578">
        <v>4715.4519399999999</v>
      </c>
      <c r="Q93" s="578">
        <v>4655.9923200000003</v>
      </c>
      <c r="R93" s="409" t="s">
        <v>1419</v>
      </c>
      <c r="S93" s="579" t="e">
        <f t="shared" si="1"/>
        <v>#DIV/0!</v>
      </c>
    </row>
    <row r="94" spans="1:19" ht="76.5" x14ac:dyDescent="0.25">
      <c r="A94" s="210">
        <v>813</v>
      </c>
      <c r="B94" s="577" t="s">
        <v>1731</v>
      </c>
      <c r="C94" s="409" t="s">
        <v>1731</v>
      </c>
      <c r="D94" s="409" t="s">
        <v>1923</v>
      </c>
      <c r="E94" s="409" t="s">
        <v>2612</v>
      </c>
      <c r="F94" s="409" t="s">
        <v>2616</v>
      </c>
      <c r="G94" s="409" t="s">
        <v>1419</v>
      </c>
      <c r="H94" s="409" t="s">
        <v>2617</v>
      </c>
      <c r="I94" s="409"/>
      <c r="J94" s="409"/>
      <c r="K94" s="409" t="s">
        <v>1659</v>
      </c>
      <c r="L94" s="409" t="s">
        <v>1660</v>
      </c>
      <c r="M94" s="409"/>
      <c r="N94" s="409"/>
      <c r="O94" s="409"/>
      <c r="P94" s="578">
        <v>3548.1922300000001</v>
      </c>
      <c r="Q94" s="578">
        <v>3446.21011</v>
      </c>
      <c r="R94" s="409" t="s">
        <v>1419</v>
      </c>
      <c r="S94" s="579" t="e">
        <f t="shared" si="1"/>
        <v>#DIV/0!</v>
      </c>
    </row>
    <row r="95" spans="1:19" ht="76.5" x14ac:dyDescent="0.25">
      <c r="A95" s="210">
        <v>813</v>
      </c>
      <c r="B95" s="577" t="s">
        <v>1731</v>
      </c>
      <c r="C95" s="409" t="s">
        <v>1731</v>
      </c>
      <c r="D95" s="409" t="s">
        <v>1683</v>
      </c>
      <c r="E95" s="409" t="s">
        <v>2612</v>
      </c>
      <c r="F95" s="409" t="s">
        <v>2616</v>
      </c>
      <c r="G95" s="409" t="s">
        <v>1419</v>
      </c>
      <c r="H95" s="409" t="s">
        <v>2617</v>
      </c>
      <c r="I95" s="409"/>
      <c r="J95" s="409"/>
      <c r="K95" s="409" t="s">
        <v>1659</v>
      </c>
      <c r="L95" s="409" t="s">
        <v>1660</v>
      </c>
      <c r="M95" s="409"/>
      <c r="N95" s="409"/>
      <c r="O95" s="409"/>
      <c r="P95" s="578">
        <v>822.01953000000003</v>
      </c>
      <c r="Q95" s="578">
        <v>805.97126000000003</v>
      </c>
      <c r="R95" s="409" t="s">
        <v>1419</v>
      </c>
      <c r="S95" s="579" t="e">
        <f t="shared" si="1"/>
        <v>#DIV/0!</v>
      </c>
    </row>
    <row r="96" spans="1:19" ht="76.5" x14ac:dyDescent="0.25">
      <c r="A96" s="210">
        <v>813</v>
      </c>
      <c r="B96" s="577" t="s">
        <v>1731</v>
      </c>
      <c r="C96" s="409" t="s">
        <v>1731</v>
      </c>
      <c r="D96" s="409" t="s">
        <v>1735</v>
      </c>
      <c r="E96" s="409" t="s">
        <v>2612</v>
      </c>
      <c r="F96" s="409" t="s">
        <v>2616</v>
      </c>
      <c r="G96" s="409" t="s">
        <v>1419</v>
      </c>
      <c r="H96" s="409" t="s">
        <v>2617</v>
      </c>
      <c r="I96" s="409"/>
      <c r="J96" s="409"/>
      <c r="K96" s="409" t="s">
        <v>1659</v>
      </c>
      <c r="L96" s="409" t="s">
        <v>1660</v>
      </c>
      <c r="M96" s="409"/>
      <c r="N96" s="409"/>
      <c r="O96" s="409"/>
      <c r="P96" s="578">
        <v>6423.5711899999997</v>
      </c>
      <c r="Q96" s="578">
        <v>6421.32197</v>
      </c>
      <c r="R96" s="409" t="s">
        <v>1419</v>
      </c>
      <c r="S96" s="579" t="e">
        <f t="shared" si="1"/>
        <v>#DIV/0!</v>
      </c>
    </row>
    <row r="97" spans="1:19" ht="76.5" x14ac:dyDescent="0.25">
      <c r="A97" s="210">
        <v>813</v>
      </c>
      <c r="B97" s="577" t="s">
        <v>1731</v>
      </c>
      <c r="C97" s="409" t="s">
        <v>1731</v>
      </c>
      <c r="D97" s="409" t="s">
        <v>1654</v>
      </c>
      <c r="E97" s="409" t="s">
        <v>2612</v>
      </c>
      <c r="F97" s="409" t="s">
        <v>2616</v>
      </c>
      <c r="G97" s="409" t="s">
        <v>1419</v>
      </c>
      <c r="H97" s="409" t="s">
        <v>2617</v>
      </c>
      <c r="I97" s="409"/>
      <c r="J97" s="409"/>
      <c r="K97" s="409" t="s">
        <v>1659</v>
      </c>
      <c r="L97" s="409" t="s">
        <v>1660</v>
      </c>
      <c r="M97" s="409"/>
      <c r="N97" s="409"/>
      <c r="O97" s="409"/>
      <c r="P97" s="578">
        <v>3137.5715100000002</v>
      </c>
      <c r="Q97" s="578">
        <v>3079.5201900000002</v>
      </c>
      <c r="R97" s="409" t="s">
        <v>1419</v>
      </c>
      <c r="S97" s="579" t="e">
        <f t="shared" si="1"/>
        <v>#DIV/0!</v>
      </c>
    </row>
    <row r="98" spans="1:19" ht="76.5" x14ac:dyDescent="0.25">
      <c r="A98" s="210">
        <v>813</v>
      </c>
      <c r="B98" s="577" t="s">
        <v>1731</v>
      </c>
      <c r="C98" s="409" t="s">
        <v>1731</v>
      </c>
      <c r="D98" s="409" t="s">
        <v>1925</v>
      </c>
      <c r="E98" s="409" t="s">
        <v>2612</v>
      </c>
      <c r="F98" s="409" t="s">
        <v>2616</v>
      </c>
      <c r="G98" s="409" t="s">
        <v>1419</v>
      </c>
      <c r="H98" s="409" t="s">
        <v>2617</v>
      </c>
      <c r="I98" s="409"/>
      <c r="J98" s="409"/>
      <c r="K98" s="409" t="s">
        <v>1659</v>
      </c>
      <c r="L98" s="409" t="s">
        <v>1660</v>
      </c>
      <c r="M98" s="409"/>
      <c r="N98" s="409"/>
      <c r="O98" s="409"/>
      <c r="P98" s="578">
        <v>7926.1765299999997</v>
      </c>
      <c r="Q98" s="578">
        <v>7787.5139399999998</v>
      </c>
      <c r="R98" s="409" t="s">
        <v>1419</v>
      </c>
      <c r="S98" s="579" t="e">
        <f t="shared" si="1"/>
        <v>#DIV/0!</v>
      </c>
    </row>
    <row r="99" spans="1:19" ht="76.5" x14ac:dyDescent="0.25">
      <c r="A99" s="210">
        <v>813</v>
      </c>
      <c r="B99" s="577" t="s">
        <v>1731</v>
      </c>
      <c r="C99" s="409" t="s">
        <v>1731</v>
      </c>
      <c r="D99" s="409" t="s">
        <v>1927</v>
      </c>
      <c r="E99" s="409" t="s">
        <v>2612</v>
      </c>
      <c r="F99" s="409" t="s">
        <v>2616</v>
      </c>
      <c r="G99" s="409" t="s">
        <v>1419</v>
      </c>
      <c r="H99" s="409" t="s">
        <v>2617</v>
      </c>
      <c r="I99" s="409"/>
      <c r="J99" s="409"/>
      <c r="K99" s="409" t="s">
        <v>1659</v>
      </c>
      <c r="L99" s="409" t="s">
        <v>1660</v>
      </c>
      <c r="M99" s="409"/>
      <c r="N99" s="409"/>
      <c r="O99" s="409"/>
      <c r="P99" s="578">
        <v>6359.4910099999997</v>
      </c>
      <c r="Q99" s="578">
        <v>6359.4909299999999</v>
      </c>
      <c r="R99" s="409" t="s">
        <v>1419</v>
      </c>
      <c r="S99" s="579" t="e">
        <f t="shared" si="1"/>
        <v>#DIV/0!</v>
      </c>
    </row>
    <row r="100" spans="1:19" ht="76.5" x14ac:dyDescent="0.25">
      <c r="A100" s="210">
        <v>813</v>
      </c>
      <c r="B100" s="577" t="s">
        <v>1731</v>
      </c>
      <c r="C100" s="409" t="s">
        <v>1731</v>
      </c>
      <c r="D100" s="409" t="s">
        <v>1802</v>
      </c>
      <c r="E100" s="409" t="s">
        <v>2612</v>
      </c>
      <c r="F100" s="409" t="s">
        <v>2616</v>
      </c>
      <c r="G100" s="409" t="s">
        <v>1419</v>
      </c>
      <c r="H100" s="409" t="s">
        <v>2617</v>
      </c>
      <c r="I100" s="409"/>
      <c r="J100" s="409"/>
      <c r="K100" s="409" t="s">
        <v>1659</v>
      </c>
      <c r="L100" s="409" t="s">
        <v>1660</v>
      </c>
      <c r="M100" s="409"/>
      <c r="N100" s="409"/>
      <c r="O100" s="409"/>
      <c r="P100" s="578">
        <v>10252.923419999999</v>
      </c>
      <c r="Q100" s="578">
        <v>10136.428260000001</v>
      </c>
      <c r="R100" s="409" t="s">
        <v>1419</v>
      </c>
      <c r="S100" s="579" t="e">
        <f t="shared" si="1"/>
        <v>#DIV/0!</v>
      </c>
    </row>
    <row r="101" spans="1:19" ht="76.5" x14ac:dyDescent="0.25">
      <c r="A101" s="210">
        <v>813</v>
      </c>
      <c r="B101" s="577" t="s">
        <v>1731</v>
      </c>
      <c r="C101" s="409" t="s">
        <v>1731</v>
      </c>
      <c r="D101" s="409" t="s">
        <v>1929</v>
      </c>
      <c r="E101" s="409" t="s">
        <v>2612</v>
      </c>
      <c r="F101" s="409" t="s">
        <v>2616</v>
      </c>
      <c r="G101" s="409" t="s">
        <v>1419</v>
      </c>
      <c r="H101" s="409" t="s">
        <v>2617</v>
      </c>
      <c r="I101" s="409"/>
      <c r="J101" s="409"/>
      <c r="K101" s="409" t="s">
        <v>1659</v>
      </c>
      <c r="L101" s="409" t="s">
        <v>1660</v>
      </c>
      <c r="M101" s="409"/>
      <c r="N101" s="409"/>
      <c r="O101" s="409"/>
      <c r="P101" s="578">
        <v>8629.5201699999998</v>
      </c>
      <c r="Q101" s="578">
        <v>8628.3954300000005</v>
      </c>
      <c r="R101" s="409" t="s">
        <v>1419</v>
      </c>
      <c r="S101" s="579" t="e">
        <f t="shared" si="1"/>
        <v>#DIV/0!</v>
      </c>
    </row>
    <row r="102" spans="1:19" ht="102" x14ac:dyDescent="0.25">
      <c r="A102" s="210">
        <v>813</v>
      </c>
      <c r="B102" s="577" t="s">
        <v>1731</v>
      </c>
      <c r="C102" s="409" t="s">
        <v>1731</v>
      </c>
      <c r="D102" s="409" t="s">
        <v>1931</v>
      </c>
      <c r="E102" s="409" t="s">
        <v>2612</v>
      </c>
      <c r="F102" s="409" t="s">
        <v>2616</v>
      </c>
      <c r="G102" s="409" t="s">
        <v>1419</v>
      </c>
      <c r="H102" s="409" t="s">
        <v>2617</v>
      </c>
      <c r="I102" s="409"/>
      <c r="J102" s="409"/>
      <c r="K102" s="409" t="s">
        <v>1659</v>
      </c>
      <c r="L102" s="409" t="s">
        <v>1660</v>
      </c>
      <c r="M102" s="409"/>
      <c r="N102" s="409"/>
      <c r="O102" s="409"/>
      <c r="P102" s="578">
        <v>3128.1306100000002</v>
      </c>
      <c r="Q102" s="578">
        <v>3128.1305699999998</v>
      </c>
      <c r="R102" s="409" t="s">
        <v>1419</v>
      </c>
      <c r="S102" s="579" t="e">
        <f t="shared" si="1"/>
        <v>#DIV/0!</v>
      </c>
    </row>
    <row r="103" spans="1:19" ht="140.25" x14ac:dyDescent="0.25">
      <c r="A103" s="210">
        <v>813</v>
      </c>
      <c r="B103" s="577" t="s">
        <v>1731</v>
      </c>
      <c r="C103" s="409" t="s">
        <v>1731</v>
      </c>
      <c r="D103" s="409" t="s">
        <v>1898</v>
      </c>
      <c r="E103" s="409" t="s">
        <v>2612</v>
      </c>
      <c r="F103" s="409" t="s">
        <v>2616</v>
      </c>
      <c r="G103" s="409" t="s">
        <v>1419</v>
      </c>
      <c r="H103" s="409" t="s">
        <v>2617</v>
      </c>
      <c r="I103" s="409"/>
      <c r="J103" s="409"/>
      <c r="K103" s="409" t="s">
        <v>1659</v>
      </c>
      <c r="L103" s="409" t="s">
        <v>1660</v>
      </c>
      <c r="M103" s="409"/>
      <c r="N103" s="409"/>
      <c r="O103" s="409"/>
      <c r="P103" s="578">
        <v>11581.7</v>
      </c>
      <c r="Q103" s="578">
        <v>11581.7</v>
      </c>
      <c r="R103" s="409" t="s">
        <v>1419</v>
      </c>
      <c r="S103" s="579" t="e">
        <f t="shared" si="1"/>
        <v>#DIV/0!</v>
      </c>
    </row>
    <row r="104" spans="1:19" ht="140.25" x14ac:dyDescent="0.25">
      <c r="A104" s="210">
        <v>813</v>
      </c>
      <c r="B104" s="577" t="s">
        <v>1731</v>
      </c>
      <c r="C104" s="409" t="s">
        <v>1731</v>
      </c>
      <c r="D104" s="409" t="s">
        <v>1933</v>
      </c>
      <c r="E104" s="409" t="s">
        <v>2612</v>
      </c>
      <c r="F104" s="409" t="s">
        <v>2616</v>
      </c>
      <c r="G104" s="409" t="s">
        <v>1419</v>
      </c>
      <c r="H104" s="409" t="s">
        <v>2617</v>
      </c>
      <c r="I104" s="409"/>
      <c r="J104" s="409"/>
      <c r="K104" s="409" t="s">
        <v>1659</v>
      </c>
      <c r="L104" s="409" t="s">
        <v>1660</v>
      </c>
      <c r="M104" s="409"/>
      <c r="N104" s="409"/>
      <c r="O104" s="409"/>
      <c r="P104" s="578">
        <v>822.04368999999997</v>
      </c>
      <c r="Q104" s="578">
        <v>822.04367999999999</v>
      </c>
      <c r="R104" s="409" t="s">
        <v>1419</v>
      </c>
      <c r="S104" s="579" t="e">
        <f t="shared" si="1"/>
        <v>#DIV/0!</v>
      </c>
    </row>
    <row r="105" spans="1:19" ht="102" x14ac:dyDescent="0.25">
      <c r="A105" s="210">
        <v>813</v>
      </c>
      <c r="B105" s="577" t="s">
        <v>1731</v>
      </c>
      <c r="C105" s="409" t="s">
        <v>1731</v>
      </c>
      <c r="D105" s="409" t="s">
        <v>1935</v>
      </c>
      <c r="E105" s="409" t="s">
        <v>2612</v>
      </c>
      <c r="F105" s="409" t="s">
        <v>2616</v>
      </c>
      <c r="G105" s="409" t="s">
        <v>1419</v>
      </c>
      <c r="H105" s="409" t="s">
        <v>2617</v>
      </c>
      <c r="I105" s="409"/>
      <c r="J105" s="409"/>
      <c r="K105" s="409" t="s">
        <v>1659</v>
      </c>
      <c r="L105" s="409" t="s">
        <v>1660</v>
      </c>
      <c r="M105" s="409"/>
      <c r="N105" s="409"/>
      <c r="O105" s="409"/>
      <c r="P105" s="578">
        <v>3071.4128799999999</v>
      </c>
      <c r="Q105" s="578">
        <v>3037.4513999999999</v>
      </c>
      <c r="R105" s="409" t="s">
        <v>1419</v>
      </c>
      <c r="S105" s="579" t="e">
        <f t="shared" si="1"/>
        <v>#DIV/0!</v>
      </c>
    </row>
    <row r="106" spans="1:19" ht="51" hidden="1" x14ac:dyDescent="0.25">
      <c r="B106" s="416"/>
      <c r="C106" s="417"/>
      <c r="D106" s="417"/>
      <c r="E106" s="417"/>
      <c r="F106" s="417"/>
      <c r="G106" s="417" t="s">
        <v>1420</v>
      </c>
      <c r="H106" s="417" t="s">
        <v>2600</v>
      </c>
      <c r="I106" s="417"/>
      <c r="J106" s="417"/>
      <c r="K106" s="417"/>
      <c r="L106" s="417"/>
      <c r="M106" s="417"/>
      <c r="N106" s="417"/>
      <c r="O106" s="417"/>
      <c r="P106" s="576">
        <v>16232.27</v>
      </c>
      <c r="Q106" s="576">
        <v>16225.34935</v>
      </c>
      <c r="R106" s="417" t="s">
        <v>1420</v>
      </c>
      <c r="S106" s="579" t="e">
        <f t="shared" si="1"/>
        <v>#DIV/0!</v>
      </c>
    </row>
    <row r="107" spans="1:19" ht="51" x14ac:dyDescent="0.25">
      <c r="A107" s="210">
        <v>813</v>
      </c>
      <c r="B107" s="577" t="s">
        <v>1731</v>
      </c>
      <c r="C107" s="409" t="s">
        <v>1731</v>
      </c>
      <c r="D107" s="409"/>
      <c r="E107" s="409" t="s">
        <v>2612</v>
      </c>
      <c r="F107" s="409" t="s">
        <v>2618</v>
      </c>
      <c r="G107" s="409" t="s">
        <v>1420</v>
      </c>
      <c r="H107" s="409" t="s">
        <v>2619</v>
      </c>
      <c r="I107" s="409"/>
      <c r="J107" s="409"/>
      <c r="K107" s="409" t="s">
        <v>1655</v>
      </c>
      <c r="L107" s="409" t="s">
        <v>1656</v>
      </c>
      <c r="M107" s="409"/>
      <c r="N107" s="409"/>
      <c r="O107" s="409"/>
      <c r="P107" s="578">
        <v>200</v>
      </c>
      <c r="Q107" s="578">
        <v>200</v>
      </c>
      <c r="R107" s="409" t="s">
        <v>1420</v>
      </c>
      <c r="S107" s="579" t="e">
        <f t="shared" si="1"/>
        <v>#DIV/0!</v>
      </c>
    </row>
    <row r="108" spans="1:19" ht="127.5" x14ac:dyDescent="0.25">
      <c r="A108" s="210">
        <v>813</v>
      </c>
      <c r="B108" s="577" t="s">
        <v>1731</v>
      </c>
      <c r="C108" s="409" t="s">
        <v>1731</v>
      </c>
      <c r="D108" s="409" t="s">
        <v>1915</v>
      </c>
      <c r="E108" s="409" t="s">
        <v>2612</v>
      </c>
      <c r="F108" s="409" t="s">
        <v>2618</v>
      </c>
      <c r="G108" s="409" t="s">
        <v>1420</v>
      </c>
      <c r="H108" s="409" t="s">
        <v>2619</v>
      </c>
      <c r="I108" s="409"/>
      <c r="J108" s="409"/>
      <c r="K108" s="409" t="s">
        <v>1655</v>
      </c>
      <c r="L108" s="409" t="s">
        <v>1656</v>
      </c>
      <c r="M108" s="409"/>
      <c r="N108" s="409"/>
      <c r="O108" s="409"/>
      <c r="P108" s="578">
        <v>1093.42418</v>
      </c>
      <c r="Q108" s="578">
        <v>1093.42418</v>
      </c>
      <c r="R108" s="409" t="s">
        <v>1420</v>
      </c>
      <c r="S108" s="579" t="e">
        <f t="shared" si="1"/>
        <v>#DIV/0!</v>
      </c>
    </row>
    <row r="109" spans="1:19" ht="114.75" x14ac:dyDescent="0.25">
      <c r="A109" s="210">
        <v>813</v>
      </c>
      <c r="B109" s="577" t="s">
        <v>1731</v>
      </c>
      <c r="C109" s="409" t="s">
        <v>1731</v>
      </c>
      <c r="D109" s="409" t="s">
        <v>1907</v>
      </c>
      <c r="E109" s="409" t="s">
        <v>2612</v>
      </c>
      <c r="F109" s="409" t="s">
        <v>2618</v>
      </c>
      <c r="G109" s="409" t="s">
        <v>1420</v>
      </c>
      <c r="H109" s="409" t="s">
        <v>2619</v>
      </c>
      <c r="I109" s="409"/>
      <c r="J109" s="409"/>
      <c r="K109" s="409" t="s">
        <v>1655</v>
      </c>
      <c r="L109" s="409" t="s">
        <v>1656</v>
      </c>
      <c r="M109" s="409"/>
      <c r="N109" s="409"/>
      <c r="O109" s="409"/>
      <c r="P109" s="578">
        <v>2527.65</v>
      </c>
      <c r="Q109" s="578">
        <v>2527.65</v>
      </c>
      <c r="R109" s="409" t="s">
        <v>1420</v>
      </c>
      <c r="S109" s="579" t="e">
        <f t="shared" si="1"/>
        <v>#DIV/0!</v>
      </c>
    </row>
    <row r="110" spans="1:19" ht="114.75" x14ac:dyDescent="0.25">
      <c r="A110" s="210">
        <v>813</v>
      </c>
      <c r="B110" s="577" t="s">
        <v>1731</v>
      </c>
      <c r="C110" s="409" t="s">
        <v>1731</v>
      </c>
      <c r="D110" s="409" t="s">
        <v>1913</v>
      </c>
      <c r="E110" s="409" t="s">
        <v>2612</v>
      </c>
      <c r="F110" s="409" t="s">
        <v>2618</v>
      </c>
      <c r="G110" s="409" t="s">
        <v>1420</v>
      </c>
      <c r="H110" s="409" t="s">
        <v>2619</v>
      </c>
      <c r="I110" s="409"/>
      <c r="J110" s="409"/>
      <c r="K110" s="409" t="s">
        <v>1655</v>
      </c>
      <c r="L110" s="409" t="s">
        <v>1656</v>
      </c>
      <c r="M110" s="409"/>
      <c r="N110" s="409"/>
      <c r="O110" s="409"/>
      <c r="P110" s="578">
        <v>3344.62</v>
      </c>
      <c r="Q110" s="578">
        <v>3337.6993499999999</v>
      </c>
      <c r="R110" s="409" t="s">
        <v>1420</v>
      </c>
      <c r="S110" s="579" t="e">
        <f t="shared" si="1"/>
        <v>#DIV/0!</v>
      </c>
    </row>
    <row r="111" spans="1:19" ht="140.25" x14ac:dyDescent="0.25">
      <c r="A111" s="581">
        <v>813</v>
      </c>
      <c r="B111" s="577" t="s">
        <v>1731</v>
      </c>
      <c r="C111" s="409" t="s">
        <v>1731</v>
      </c>
      <c r="D111" s="409" t="s">
        <v>1898</v>
      </c>
      <c r="E111" s="409" t="s">
        <v>2612</v>
      </c>
      <c r="F111" s="409" t="s">
        <v>2618</v>
      </c>
      <c r="G111" s="409" t="s">
        <v>1420</v>
      </c>
      <c r="H111" s="409" t="s">
        <v>2619</v>
      </c>
      <c r="I111" s="409"/>
      <c r="J111" s="409"/>
      <c r="K111" s="409" t="s">
        <v>1655</v>
      </c>
      <c r="L111" s="409" t="s">
        <v>1656</v>
      </c>
      <c r="M111" s="409"/>
      <c r="N111" s="409"/>
      <c r="O111" s="409"/>
      <c r="P111" s="578">
        <v>200</v>
      </c>
      <c r="Q111" s="578">
        <v>200</v>
      </c>
      <c r="R111" s="409" t="s">
        <v>1420</v>
      </c>
      <c r="S111" s="579" t="e">
        <f t="shared" si="1"/>
        <v>#DIV/0!</v>
      </c>
    </row>
    <row r="112" spans="1:19" ht="102" x14ac:dyDescent="0.25">
      <c r="A112" s="210">
        <v>862</v>
      </c>
      <c r="B112" s="577" t="s">
        <v>2290</v>
      </c>
      <c r="C112" s="409" t="s">
        <v>2620</v>
      </c>
      <c r="D112" s="409" t="s">
        <v>2297</v>
      </c>
      <c r="E112" s="409" t="s">
        <v>2612</v>
      </c>
      <c r="F112" s="409" t="s">
        <v>2618</v>
      </c>
      <c r="G112" s="409" t="s">
        <v>1420</v>
      </c>
      <c r="H112" s="409" t="s">
        <v>2619</v>
      </c>
      <c r="I112" s="409"/>
      <c r="J112" s="409"/>
      <c r="K112" s="409" t="s">
        <v>1655</v>
      </c>
      <c r="L112" s="409" t="s">
        <v>1656</v>
      </c>
      <c r="M112" s="409"/>
      <c r="N112" s="409"/>
      <c r="O112" s="409"/>
      <c r="P112" s="578">
        <v>8866.57582</v>
      </c>
      <c r="Q112" s="578">
        <v>8866.57582</v>
      </c>
      <c r="R112" s="409" t="s">
        <v>1420</v>
      </c>
      <c r="S112" s="579" t="e">
        <f t="shared" si="1"/>
        <v>#DIV/0!</v>
      </c>
    </row>
    <row r="113" spans="1:19" ht="51" hidden="1" x14ac:dyDescent="0.25">
      <c r="B113" s="416"/>
      <c r="C113" s="417"/>
      <c r="D113" s="417"/>
      <c r="E113" s="417"/>
      <c r="F113" s="417"/>
      <c r="G113" s="417" t="s">
        <v>1421</v>
      </c>
      <c r="H113" s="417" t="s">
        <v>2600</v>
      </c>
      <c r="I113" s="417"/>
      <c r="J113" s="417"/>
      <c r="K113" s="417"/>
      <c r="L113" s="417"/>
      <c r="M113" s="417"/>
      <c r="N113" s="417"/>
      <c r="O113" s="417"/>
      <c r="P113" s="576">
        <v>600</v>
      </c>
      <c r="Q113" s="576">
        <v>600</v>
      </c>
      <c r="R113" s="417" t="s">
        <v>1421</v>
      </c>
      <c r="S113" s="579" t="e">
        <f t="shared" si="1"/>
        <v>#DIV/0!</v>
      </c>
    </row>
    <row r="114" spans="1:19" ht="102" x14ac:dyDescent="0.25">
      <c r="A114" s="210">
        <v>862</v>
      </c>
      <c r="B114" s="577" t="s">
        <v>2290</v>
      </c>
      <c r="C114" s="409" t="s">
        <v>2620</v>
      </c>
      <c r="D114" s="409" t="s">
        <v>2297</v>
      </c>
      <c r="E114" s="409" t="s">
        <v>2621</v>
      </c>
      <c r="F114" s="409" t="s">
        <v>2622</v>
      </c>
      <c r="G114" s="409" t="s">
        <v>1421</v>
      </c>
      <c r="H114" s="409" t="s">
        <v>2623</v>
      </c>
      <c r="I114" s="409"/>
      <c r="J114" s="409"/>
      <c r="K114" s="409" t="s">
        <v>1655</v>
      </c>
      <c r="L114" s="409" t="s">
        <v>1656</v>
      </c>
      <c r="M114" s="409"/>
      <c r="N114" s="409"/>
      <c r="O114" s="409"/>
      <c r="P114" s="578">
        <v>600</v>
      </c>
      <c r="Q114" s="578">
        <v>600</v>
      </c>
      <c r="R114" s="409" t="s">
        <v>1421</v>
      </c>
      <c r="S114" s="579" t="e">
        <f t="shared" si="1"/>
        <v>#DIV/0!</v>
      </c>
    </row>
    <row r="115" spans="1:19" ht="51" hidden="1" x14ac:dyDescent="0.25">
      <c r="B115" s="416"/>
      <c r="C115" s="417"/>
      <c r="D115" s="417"/>
      <c r="E115" s="417"/>
      <c r="F115" s="417"/>
      <c r="G115" s="417" t="s">
        <v>1423</v>
      </c>
      <c r="H115" s="417" t="s">
        <v>2600</v>
      </c>
      <c r="I115" s="417"/>
      <c r="J115" s="417"/>
      <c r="K115" s="417"/>
      <c r="L115" s="417"/>
      <c r="M115" s="417"/>
      <c r="N115" s="417"/>
      <c r="O115" s="417"/>
      <c r="P115" s="576">
        <v>59008.575929999999</v>
      </c>
      <c r="Q115" s="576">
        <v>54007.333530000004</v>
      </c>
      <c r="R115" s="417" t="s">
        <v>1423</v>
      </c>
      <c r="S115" s="579" t="e">
        <f t="shared" si="1"/>
        <v>#DIV/0!</v>
      </c>
    </row>
    <row r="116" spans="1:19" ht="63.75" x14ac:dyDescent="0.25">
      <c r="A116" s="580">
        <v>812</v>
      </c>
      <c r="B116" s="409" t="s">
        <v>1670</v>
      </c>
      <c r="C116" s="409" t="s">
        <v>2624</v>
      </c>
      <c r="D116" s="409" t="s">
        <v>1677</v>
      </c>
      <c r="E116" s="409" t="s">
        <v>2625</v>
      </c>
      <c r="F116" s="409" t="s">
        <v>2626</v>
      </c>
      <c r="G116" s="409" t="s">
        <v>1423</v>
      </c>
      <c r="H116" s="409" t="s">
        <v>2627</v>
      </c>
      <c r="I116" s="409"/>
      <c r="J116" s="409"/>
      <c r="K116" s="409" t="s">
        <v>1655</v>
      </c>
      <c r="L116" s="409" t="s">
        <v>1656</v>
      </c>
      <c r="M116" s="409"/>
      <c r="N116" s="409"/>
      <c r="O116" s="409"/>
      <c r="P116" s="578">
        <v>2635.0117599999999</v>
      </c>
      <c r="Q116" s="578">
        <v>2635.0117599999999</v>
      </c>
      <c r="R116" s="409" t="s">
        <v>1423</v>
      </c>
      <c r="S116" s="579" t="e">
        <f t="shared" si="1"/>
        <v>#DIV/0!</v>
      </c>
    </row>
    <row r="117" spans="1:19" ht="63.75" x14ac:dyDescent="0.25">
      <c r="A117" s="580">
        <v>812</v>
      </c>
      <c r="B117" s="409" t="s">
        <v>1670</v>
      </c>
      <c r="C117" s="409" t="s">
        <v>2624</v>
      </c>
      <c r="D117" s="409" t="s">
        <v>1741</v>
      </c>
      <c r="E117" s="409" t="s">
        <v>2625</v>
      </c>
      <c r="F117" s="409" t="s">
        <v>2626</v>
      </c>
      <c r="G117" s="409" t="s">
        <v>1423</v>
      </c>
      <c r="H117" s="409" t="s">
        <v>2627</v>
      </c>
      <c r="I117" s="409"/>
      <c r="J117" s="409"/>
      <c r="K117" s="409" t="s">
        <v>1655</v>
      </c>
      <c r="L117" s="409" t="s">
        <v>1656</v>
      </c>
      <c r="M117" s="409"/>
      <c r="N117" s="409"/>
      <c r="O117" s="409"/>
      <c r="P117" s="578">
        <v>1732.5</v>
      </c>
      <c r="Q117" s="578">
        <v>1732.5</v>
      </c>
      <c r="R117" s="409" t="s">
        <v>1423</v>
      </c>
      <c r="S117" s="579" t="e">
        <f t="shared" si="1"/>
        <v>#DIV/0!</v>
      </c>
    </row>
    <row r="118" spans="1:19" ht="63.75" x14ac:dyDescent="0.25">
      <c r="A118" s="580">
        <v>812</v>
      </c>
      <c r="B118" s="409" t="s">
        <v>1670</v>
      </c>
      <c r="C118" s="409" t="s">
        <v>2624</v>
      </c>
      <c r="D118" s="409" t="s">
        <v>1800</v>
      </c>
      <c r="E118" s="409" t="s">
        <v>2625</v>
      </c>
      <c r="F118" s="409" t="s">
        <v>2626</v>
      </c>
      <c r="G118" s="409" t="s">
        <v>1423</v>
      </c>
      <c r="H118" s="409" t="s">
        <v>2627</v>
      </c>
      <c r="I118" s="409"/>
      <c r="J118" s="409"/>
      <c r="K118" s="409" t="s">
        <v>1655</v>
      </c>
      <c r="L118" s="409" t="s">
        <v>1656</v>
      </c>
      <c r="M118" s="409"/>
      <c r="N118" s="409"/>
      <c r="O118" s="409"/>
      <c r="P118" s="578">
        <v>230.12299999999999</v>
      </c>
      <c r="Q118" s="578">
        <v>230.12299999999999</v>
      </c>
      <c r="R118" s="409" t="s">
        <v>1423</v>
      </c>
      <c r="S118" s="579" t="e">
        <f t="shared" si="1"/>
        <v>#DIV/0!</v>
      </c>
    </row>
    <row r="119" spans="1:19" ht="63.75" x14ac:dyDescent="0.25">
      <c r="A119" s="580">
        <v>812</v>
      </c>
      <c r="B119" s="409" t="s">
        <v>1670</v>
      </c>
      <c r="C119" s="409" t="s">
        <v>2624</v>
      </c>
      <c r="D119" s="409" t="s">
        <v>1802</v>
      </c>
      <c r="E119" s="409" t="s">
        <v>2625</v>
      </c>
      <c r="F119" s="409" t="s">
        <v>2626</v>
      </c>
      <c r="G119" s="409" t="s">
        <v>1423</v>
      </c>
      <c r="H119" s="409" t="s">
        <v>2627</v>
      </c>
      <c r="I119" s="409"/>
      <c r="J119" s="409"/>
      <c r="K119" s="409" t="s">
        <v>1655</v>
      </c>
      <c r="L119" s="409" t="s">
        <v>1656</v>
      </c>
      <c r="M119" s="409"/>
      <c r="N119" s="409"/>
      <c r="O119" s="409"/>
      <c r="P119" s="578">
        <v>1782</v>
      </c>
      <c r="Q119" s="578">
        <v>1782</v>
      </c>
      <c r="R119" s="409" t="s">
        <v>1423</v>
      </c>
      <c r="S119" s="579" t="e">
        <f t="shared" si="1"/>
        <v>#DIV/0!</v>
      </c>
    </row>
    <row r="120" spans="1:19" ht="63.75" x14ac:dyDescent="0.25">
      <c r="A120" s="580">
        <v>812</v>
      </c>
      <c r="B120" s="409" t="s">
        <v>1670</v>
      </c>
      <c r="C120" s="409" t="s">
        <v>2624</v>
      </c>
      <c r="D120" s="409" t="s">
        <v>1685</v>
      </c>
      <c r="E120" s="409" t="s">
        <v>2625</v>
      </c>
      <c r="F120" s="409" t="s">
        <v>2626</v>
      </c>
      <c r="G120" s="409" t="s">
        <v>1423</v>
      </c>
      <c r="H120" s="409" t="s">
        <v>2627</v>
      </c>
      <c r="I120" s="409"/>
      <c r="J120" s="409"/>
      <c r="K120" s="409" t="s">
        <v>1655</v>
      </c>
      <c r="L120" s="409" t="s">
        <v>1656</v>
      </c>
      <c r="M120" s="409"/>
      <c r="N120" s="409"/>
      <c r="O120" s="409"/>
      <c r="P120" s="578">
        <v>4674.0968999999996</v>
      </c>
      <c r="Q120" s="578"/>
      <c r="R120" s="409" t="s">
        <v>1423</v>
      </c>
      <c r="S120" s="579" t="e">
        <f t="shared" si="1"/>
        <v>#DIV/0!</v>
      </c>
    </row>
    <row r="121" spans="1:19" ht="63.75" x14ac:dyDescent="0.25">
      <c r="A121" s="580">
        <v>812</v>
      </c>
      <c r="B121" s="409" t="s">
        <v>1670</v>
      </c>
      <c r="C121" s="409" t="s">
        <v>2624</v>
      </c>
      <c r="D121" s="409" t="s">
        <v>1687</v>
      </c>
      <c r="E121" s="409" t="s">
        <v>2625</v>
      </c>
      <c r="F121" s="409" t="s">
        <v>2626</v>
      </c>
      <c r="G121" s="409" t="s">
        <v>1423</v>
      </c>
      <c r="H121" s="409" t="s">
        <v>2627</v>
      </c>
      <c r="I121" s="409"/>
      <c r="J121" s="409"/>
      <c r="K121" s="409" t="s">
        <v>1655</v>
      </c>
      <c r="L121" s="409" t="s">
        <v>1656</v>
      </c>
      <c r="M121" s="409"/>
      <c r="N121" s="409"/>
      <c r="O121" s="409"/>
      <c r="P121" s="578">
        <v>600</v>
      </c>
      <c r="Q121" s="578">
        <v>600</v>
      </c>
      <c r="R121" s="409" t="s">
        <v>1423</v>
      </c>
      <c r="S121" s="579" t="e">
        <f t="shared" si="1"/>
        <v>#DIV/0!</v>
      </c>
    </row>
    <row r="122" spans="1:19" ht="63.75" x14ac:dyDescent="0.25">
      <c r="A122" s="580">
        <v>812</v>
      </c>
      <c r="B122" s="409" t="s">
        <v>1670</v>
      </c>
      <c r="C122" s="409" t="s">
        <v>2624</v>
      </c>
      <c r="D122" s="409" t="s">
        <v>1804</v>
      </c>
      <c r="E122" s="409" t="s">
        <v>2625</v>
      </c>
      <c r="F122" s="409" t="s">
        <v>2626</v>
      </c>
      <c r="G122" s="409" t="s">
        <v>1423</v>
      </c>
      <c r="H122" s="409" t="s">
        <v>2627</v>
      </c>
      <c r="I122" s="409"/>
      <c r="J122" s="409"/>
      <c r="K122" s="409" t="s">
        <v>1655</v>
      </c>
      <c r="L122" s="409" t="s">
        <v>1656</v>
      </c>
      <c r="M122" s="409"/>
      <c r="N122" s="409"/>
      <c r="O122" s="409"/>
      <c r="P122" s="578">
        <v>297</v>
      </c>
      <c r="Q122" s="578">
        <v>297</v>
      </c>
      <c r="R122" s="409" t="s">
        <v>1423</v>
      </c>
      <c r="S122" s="579" t="e">
        <f t="shared" si="1"/>
        <v>#DIV/0!</v>
      </c>
    </row>
    <row r="123" spans="1:19" ht="63.75" x14ac:dyDescent="0.25">
      <c r="A123" s="580">
        <v>812</v>
      </c>
      <c r="B123" s="409" t="s">
        <v>1670</v>
      </c>
      <c r="C123" s="409" t="s">
        <v>2624</v>
      </c>
      <c r="D123" s="409" t="s">
        <v>1806</v>
      </c>
      <c r="E123" s="409" t="s">
        <v>2625</v>
      </c>
      <c r="F123" s="409" t="s">
        <v>2626</v>
      </c>
      <c r="G123" s="409" t="s">
        <v>1423</v>
      </c>
      <c r="H123" s="409" t="s">
        <v>2627</v>
      </c>
      <c r="I123" s="409"/>
      <c r="J123" s="409"/>
      <c r="K123" s="409" t="s">
        <v>1655</v>
      </c>
      <c r="L123" s="409" t="s">
        <v>1656</v>
      </c>
      <c r="M123" s="409"/>
      <c r="N123" s="409"/>
      <c r="O123" s="409"/>
      <c r="P123" s="578">
        <v>297</v>
      </c>
      <c r="Q123" s="578">
        <v>297</v>
      </c>
      <c r="R123" s="409" t="s">
        <v>1423</v>
      </c>
      <c r="S123" s="579" t="e">
        <f t="shared" si="1"/>
        <v>#DIV/0!</v>
      </c>
    </row>
    <row r="124" spans="1:19" ht="63.75" x14ac:dyDescent="0.25">
      <c r="A124" s="580">
        <v>812</v>
      </c>
      <c r="B124" s="409" t="s">
        <v>1670</v>
      </c>
      <c r="C124" s="409" t="s">
        <v>2624</v>
      </c>
      <c r="D124" s="409" t="s">
        <v>1808</v>
      </c>
      <c r="E124" s="409" t="s">
        <v>2625</v>
      </c>
      <c r="F124" s="409" t="s">
        <v>2626</v>
      </c>
      <c r="G124" s="409" t="s">
        <v>1423</v>
      </c>
      <c r="H124" s="409" t="s">
        <v>2627</v>
      </c>
      <c r="I124" s="409"/>
      <c r="J124" s="409"/>
      <c r="K124" s="409" t="s">
        <v>1655</v>
      </c>
      <c r="L124" s="409" t="s">
        <v>1656</v>
      </c>
      <c r="M124" s="409"/>
      <c r="N124" s="409"/>
      <c r="O124" s="409"/>
      <c r="P124" s="578">
        <v>594</v>
      </c>
      <c r="Q124" s="578">
        <v>563.35950000000003</v>
      </c>
      <c r="R124" s="409" t="s">
        <v>1423</v>
      </c>
      <c r="S124" s="579" t="e">
        <f t="shared" si="1"/>
        <v>#DIV/0!</v>
      </c>
    </row>
    <row r="125" spans="1:19" ht="191.25" customHeight="1" x14ac:dyDescent="0.25">
      <c r="A125" s="580">
        <v>812</v>
      </c>
      <c r="B125" s="409" t="s">
        <v>1670</v>
      </c>
      <c r="C125" s="409" t="s">
        <v>2624</v>
      </c>
      <c r="D125" s="409" t="s">
        <v>1810</v>
      </c>
      <c r="E125" s="409" t="s">
        <v>2625</v>
      </c>
      <c r="F125" s="409" t="s">
        <v>2626</v>
      </c>
      <c r="G125" s="409" t="s">
        <v>1423</v>
      </c>
      <c r="H125" s="409" t="s">
        <v>2627</v>
      </c>
      <c r="I125" s="409"/>
      <c r="J125" s="409"/>
      <c r="K125" s="409" t="s">
        <v>1655</v>
      </c>
      <c r="L125" s="409" t="s">
        <v>1656</v>
      </c>
      <c r="M125" s="409"/>
      <c r="N125" s="409"/>
      <c r="O125" s="409"/>
      <c r="P125" s="578">
        <v>593.01</v>
      </c>
      <c r="Q125" s="578">
        <v>296.505</v>
      </c>
      <c r="R125" s="409" t="s">
        <v>1423</v>
      </c>
      <c r="S125" s="579" t="e">
        <f t="shared" si="1"/>
        <v>#DIV/0!</v>
      </c>
    </row>
    <row r="126" spans="1:19" ht="63.75" x14ac:dyDescent="0.25">
      <c r="A126" s="580">
        <v>812</v>
      </c>
      <c r="B126" s="409" t="s">
        <v>1670</v>
      </c>
      <c r="C126" s="409" t="s">
        <v>2624</v>
      </c>
      <c r="D126" s="409" t="s">
        <v>1794</v>
      </c>
      <c r="E126" s="409" t="s">
        <v>2625</v>
      </c>
      <c r="F126" s="409" t="s">
        <v>2626</v>
      </c>
      <c r="G126" s="409" t="s">
        <v>1423</v>
      </c>
      <c r="H126" s="409" t="s">
        <v>2627</v>
      </c>
      <c r="I126" s="409"/>
      <c r="J126" s="409"/>
      <c r="K126" s="409" t="s">
        <v>1655</v>
      </c>
      <c r="L126" s="409" t="s">
        <v>1656</v>
      </c>
      <c r="M126" s="409"/>
      <c r="N126" s="409"/>
      <c r="O126" s="409"/>
      <c r="P126" s="578">
        <v>2596.9317700000001</v>
      </c>
      <c r="Q126" s="578">
        <v>2596.9317700000001</v>
      </c>
      <c r="R126" s="409" t="s">
        <v>1423</v>
      </c>
      <c r="S126" s="579" t="e">
        <f t="shared" si="1"/>
        <v>#DIV/0!</v>
      </c>
    </row>
    <row r="127" spans="1:19" ht="165.75" customHeight="1" x14ac:dyDescent="0.25">
      <c r="A127" s="580">
        <v>812</v>
      </c>
      <c r="B127" s="409" t="s">
        <v>1670</v>
      </c>
      <c r="C127" s="409" t="s">
        <v>2624</v>
      </c>
      <c r="D127" s="409" t="s">
        <v>1796</v>
      </c>
      <c r="E127" s="409" t="s">
        <v>2625</v>
      </c>
      <c r="F127" s="409" t="s">
        <v>2626</v>
      </c>
      <c r="G127" s="409" t="s">
        <v>1423</v>
      </c>
      <c r="H127" s="409" t="s">
        <v>2627</v>
      </c>
      <c r="I127" s="409"/>
      <c r="J127" s="409"/>
      <c r="K127" s="409" t="s">
        <v>1655</v>
      </c>
      <c r="L127" s="409" t="s">
        <v>1656</v>
      </c>
      <c r="M127" s="409"/>
      <c r="N127" s="409"/>
      <c r="O127" s="409"/>
      <c r="P127" s="578">
        <v>2851.0010000000002</v>
      </c>
      <c r="Q127" s="578">
        <v>2851.0010000000002</v>
      </c>
      <c r="R127" s="409" t="s">
        <v>1423</v>
      </c>
      <c r="S127" s="579" t="e">
        <f t="shared" si="1"/>
        <v>#DIV/0!</v>
      </c>
    </row>
    <row r="128" spans="1:19" ht="165.75" customHeight="1" x14ac:dyDescent="0.25">
      <c r="A128" s="580">
        <v>812</v>
      </c>
      <c r="B128" s="409" t="s">
        <v>1670</v>
      </c>
      <c r="C128" s="409" t="s">
        <v>2624</v>
      </c>
      <c r="D128" s="409"/>
      <c r="E128" s="409" t="s">
        <v>2625</v>
      </c>
      <c r="F128" s="409" t="s">
        <v>2628</v>
      </c>
      <c r="G128" s="409" t="s">
        <v>1423</v>
      </c>
      <c r="H128" s="409" t="s">
        <v>2627</v>
      </c>
      <c r="I128" s="409"/>
      <c r="J128" s="409"/>
      <c r="K128" s="409" t="s">
        <v>1655</v>
      </c>
      <c r="L128" s="409" t="s">
        <v>1656</v>
      </c>
      <c r="M128" s="409"/>
      <c r="N128" s="409"/>
      <c r="O128" s="409"/>
      <c r="P128" s="578">
        <v>35902.331100000003</v>
      </c>
      <c r="Q128" s="578">
        <v>35902.331100000003</v>
      </c>
      <c r="R128" s="409" t="s">
        <v>1423</v>
      </c>
      <c r="S128" s="579" t="e">
        <f t="shared" si="1"/>
        <v>#DIV/0!</v>
      </c>
    </row>
    <row r="129" spans="1:19" ht="63.75" x14ac:dyDescent="0.25">
      <c r="A129" s="580">
        <v>812</v>
      </c>
      <c r="B129" s="409" t="s">
        <v>1670</v>
      </c>
      <c r="C129" s="409" t="s">
        <v>2624</v>
      </c>
      <c r="D129" s="409"/>
      <c r="E129" s="409" t="s">
        <v>2625</v>
      </c>
      <c r="F129" s="409" t="s">
        <v>2629</v>
      </c>
      <c r="G129" s="409" t="s">
        <v>1423</v>
      </c>
      <c r="H129" s="409" t="s">
        <v>2627</v>
      </c>
      <c r="I129" s="409"/>
      <c r="J129" s="409"/>
      <c r="K129" s="409" t="s">
        <v>1655</v>
      </c>
      <c r="L129" s="409" t="s">
        <v>1656</v>
      </c>
      <c r="M129" s="409"/>
      <c r="N129" s="409"/>
      <c r="O129" s="409"/>
      <c r="P129" s="578">
        <v>4223.5703999999996</v>
      </c>
      <c r="Q129" s="578">
        <v>4223.5703999999996</v>
      </c>
      <c r="R129" s="409" t="s">
        <v>1423</v>
      </c>
      <c r="S129" s="579" t="e">
        <f t="shared" si="1"/>
        <v>#DIV/0!</v>
      </c>
    </row>
    <row r="130" spans="1:19" ht="51" hidden="1" x14ac:dyDescent="0.25">
      <c r="B130" s="416"/>
      <c r="C130" s="417"/>
      <c r="D130" s="417"/>
      <c r="E130" s="417"/>
      <c r="F130" s="417"/>
      <c r="G130" s="417" t="s">
        <v>1424</v>
      </c>
      <c r="H130" s="417" t="s">
        <v>2600</v>
      </c>
      <c r="I130" s="417"/>
      <c r="J130" s="417"/>
      <c r="K130" s="417"/>
      <c r="L130" s="417"/>
      <c r="M130" s="417"/>
      <c r="N130" s="417"/>
      <c r="O130" s="417"/>
      <c r="P130" s="576">
        <v>160130.79999999999</v>
      </c>
      <c r="Q130" s="576">
        <v>157707.42288</v>
      </c>
      <c r="R130" s="417" t="s">
        <v>1424</v>
      </c>
      <c r="S130" s="579" t="e">
        <f t="shared" si="1"/>
        <v>#DIV/0!</v>
      </c>
    </row>
    <row r="131" spans="1:19" ht="63.75" x14ac:dyDescent="0.25">
      <c r="A131" s="580">
        <v>812</v>
      </c>
      <c r="B131" s="409" t="s">
        <v>1670</v>
      </c>
      <c r="C131" s="409" t="s">
        <v>2624</v>
      </c>
      <c r="D131" s="409" t="s">
        <v>1677</v>
      </c>
      <c r="E131" s="409" t="s">
        <v>2630</v>
      </c>
      <c r="F131" s="409" t="s">
        <v>2631</v>
      </c>
      <c r="G131" s="409" t="s">
        <v>1424</v>
      </c>
      <c r="H131" s="409" t="s">
        <v>2632</v>
      </c>
      <c r="I131" s="409"/>
      <c r="J131" s="409"/>
      <c r="K131" s="409" t="s">
        <v>1655</v>
      </c>
      <c r="L131" s="409" t="s">
        <v>1656</v>
      </c>
      <c r="M131" s="409"/>
      <c r="N131" s="409"/>
      <c r="O131" s="409"/>
      <c r="P131" s="578">
        <v>3275.70568</v>
      </c>
      <c r="Q131" s="578">
        <v>3139.4082699999999</v>
      </c>
      <c r="R131" s="409" t="s">
        <v>1424</v>
      </c>
      <c r="S131" s="579" t="e">
        <f t="shared" si="1"/>
        <v>#DIV/0!</v>
      </c>
    </row>
    <row r="132" spans="1:19" ht="63.75" x14ac:dyDescent="0.25">
      <c r="A132" s="580">
        <v>812</v>
      </c>
      <c r="B132" s="409" t="s">
        <v>1670</v>
      </c>
      <c r="C132" s="409" t="s">
        <v>2624</v>
      </c>
      <c r="D132" s="409" t="s">
        <v>1735</v>
      </c>
      <c r="E132" s="409" t="s">
        <v>2630</v>
      </c>
      <c r="F132" s="409" t="s">
        <v>2631</v>
      </c>
      <c r="G132" s="409" t="s">
        <v>1424</v>
      </c>
      <c r="H132" s="409" t="s">
        <v>2632</v>
      </c>
      <c r="I132" s="409"/>
      <c r="J132" s="409"/>
      <c r="K132" s="409" t="s">
        <v>1655</v>
      </c>
      <c r="L132" s="409" t="s">
        <v>1656</v>
      </c>
      <c r="M132" s="409"/>
      <c r="N132" s="409"/>
      <c r="O132" s="409"/>
      <c r="P132" s="578">
        <v>1031.46489</v>
      </c>
      <c r="Q132" s="578">
        <v>1030.0167899999999</v>
      </c>
      <c r="R132" s="409" t="s">
        <v>1424</v>
      </c>
      <c r="S132" s="579" t="e">
        <f t="shared" si="1"/>
        <v>#DIV/0!</v>
      </c>
    </row>
    <row r="133" spans="1:19" ht="63.75" x14ac:dyDescent="0.25">
      <c r="A133" s="580">
        <v>812</v>
      </c>
      <c r="B133" s="409" t="s">
        <v>1670</v>
      </c>
      <c r="C133" s="409" t="s">
        <v>2624</v>
      </c>
      <c r="D133" s="409" t="s">
        <v>1654</v>
      </c>
      <c r="E133" s="409" t="s">
        <v>2630</v>
      </c>
      <c r="F133" s="409" t="s">
        <v>2631</v>
      </c>
      <c r="G133" s="409" t="s">
        <v>1424</v>
      </c>
      <c r="H133" s="409" t="s">
        <v>2632</v>
      </c>
      <c r="I133" s="409"/>
      <c r="J133" s="409"/>
      <c r="K133" s="409" t="s">
        <v>1655</v>
      </c>
      <c r="L133" s="409" t="s">
        <v>1656</v>
      </c>
      <c r="M133" s="409"/>
      <c r="N133" s="409"/>
      <c r="O133" s="409"/>
      <c r="P133" s="578">
        <v>107.82043</v>
      </c>
      <c r="Q133" s="578">
        <v>107.82043</v>
      </c>
      <c r="R133" s="409" t="s">
        <v>1424</v>
      </c>
      <c r="S133" s="579" t="e">
        <f t="shared" si="1"/>
        <v>#DIV/0!</v>
      </c>
    </row>
    <row r="134" spans="1:19" ht="63.75" x14ac:dyDescent="0.25">
      <c r="A134" s="580">
        <v>812</v>
      </c>
      <c r="B134" s="409" t="s">
        <v>1670</v>
      </c>
      <c r="C134" s="409" t="s">
        <v>2624</v>
      </c>
      <c r="D134" s="409" t="s">
        <v>1685</v>
      </c>
      <c r="E134" s="409" t="s">
        <v>2630</v>
      </c>
      <c r="F134" s="409" t="s">
        <v>2631</v>
      </c>
      <c r="G134" s="409" t="s">
        <v>1424</v>
      </c>
      <c r="H134" s="409" t="s">
        <v>2632</v>
      </c>
      <c r="I134" s="409"/>
      <c r="J134" s="409"/>
      <c r="K134" s="409" t="s">
        <v>1655</v>
      </c>
      <c r="L134" s="409" t="s">
        <v>1656</v>
      </c>
      <c r="M134" s="409"/>
      <c r="N134" s="409"/>
      <c r="O134" s="409"/>
      <c r="P134" s="578">
        <v>841.23680000000002</v>
      </c>
      <c r="Q134" s="578">
        <v>841.23680000000002</v>
      </c>
      <c r="R134" s="409" t="s">
        <v>1424</v>
      </c>
      <c r="S134" s="579" t="e">
        <f t="shared" si="1"/>
        <v>#DIV/0!</v>
      </c>
    </row>
    <row r="135" spans="1:19" ht="63.75" x14ac:dyDescent="0.25">
      <c r="A135" s="580">
        <v>812</v>
      </c>
      <c r="B135" s="409" t="s">
        <v>1670</v>
      </c>
      <c r="C135" s="409" t="s">
        <v>2624</v>
      </c>
      <c r="D135" s="409" t="s">
        <v>1687</v>
      </c>
      <c r="E135" s="409" t="s">
        <v>2630</v>
      </c>
      <c r="F135" s="409" t="s">
        <v>2631</v>
      </c>
      <c r="G135" s="409" t="s">
        <v>1424</v>
      </c>
      <c r="H135" s="409" t="s">
        <v>2632</v>
      </c>
      <c r="I135" s="409"/>
      <c r="J135" s="409"/>
      <c r="K135" s="409" t="s">
        <v>1655</v>
      </c>
      <c r="L135" s="409" t="s">
        <v>1656</v>
      </c>
      <c r="M135" s="409"/>
      <c r="N135" s="409"/>
      <c r="O135" s="409"/>
      <c r="P135" s="578">
        <v>32.884030000000003</v>
      </c>
      <c r="Q135" s="578">
        <v>32.884030000000003</v>
      </c>
      <c r="R135" s="409" t="s">
        <v>1424</v>
      </c>
      <c r="S135" s="579" t="e">
        <f t="shared" si="1"/>
        <v>#DIV/0!</v>
      </c>
    </row>
    <row r="136" spans="1:19" ht="63.75" x14ac:dyDescent="0.25">
      <c r="A136" s="580">
        <v>812</v>
      </c>
      <c r="B136" s="409" t="s">
        <v>1670</v>
      </c>
      <c r="C136" s="409" t="s">
        <v>2624</v>
      </c>
      <c r="D136" s="409" t="s">
        <v>1806</v>
      </c>
      <c r="E136" s="409" t="s">
        <v>2630</v>
      </c>
      <c r="F136" s="409" t="s">
        <v>2631</v>
      </c>
      <c r="G136" s="409" t="s">
        <v>1424</v>
      </c>
      <c r="H136" s="409" t="s">
        <v>2632</v>
      </c>
      <c r="I136" s="409"/>
      <c r="J136" s="409"/>
      <c r="K136" s="409" t="s">
        <v>1655</v>
      </c>
      <c r="L136" s="409" t="s">
        <v>1656</v>
      </c>
      <c r="M136" s="409"/>
      <c r="N136" s="409"/>
      <c r="O136" s="409"/>
      <c r="P136" s="578">
        <v>78.789109999999994</v>
      </c>
      <c r="Q136" s="578">
        <v>78.789109999999994</v>
      </c>
      <c r="R136" s="409" t="s">
        <v>1424</v>
      </c>
      <c r="S136" s="579" t="e">
        <f t="shared" si="1"/>
        <v>#DIV/0!</v>
      </c>
    </row>
    <row r="137" spans="1:19" ht="63.75" x14ac:dyDescent="0.25">
      <c r="A137" s="580">
        <v>812</v>
      </c>
      <c r="B137" s="409" t="s">
        <v>1670</v>
      </c>
      <c r="C137" s="409" t="s">
        <v>2624</v>
      </c>
      <c r="D137" s="409" t="s">
        <v>1808</v>
      </c>
      <c r="E137" s="409" t="s">
        <v>2630</v>
      </c>
      <c r="F137" s="409" t="s">
        <v>2631</v>
      </c>
      <c r="G137" s="409" t="s">
        <v>1424</v>
      </c>
      <c r="H137" s="409" t="s">
        <v>2632</v>
      </c>
      <c r="I137" s="409"/>
      <c r="J137" s="409"/>
      <c r="K137" s="409" t="s">
        <v>1655</v>
      </c>
      <c r="L137" s="409" t="s">
        <v>1656</v>
      </c>
      <c r="M137" s="409"/>
      <c r="N137" s="409"/>
      <c r="O137" s="409"/>
      <c r="P137" s="578">
        <v>58.90475</v>
      </c>
      <c r="Q137" s="578">
        <v>58.90475</v>
      </c>
      <c r="R137" s="409" t="s">
        <v>1424</v>
      </c>
      <c r="S137" s="579" t="e">
        <f t="shared" si="1"/>
        <v>#DIV/0!</v>
      </c>
    </row>
    <row r="138" spans="1:19" ht="63.75" x14ac:dyDescent="0.25">
      <c r="A138" s="580">
        <v>812</v>
      </c>
      <c r="B138" s="409" t="s">
        <v>1670</v>
      </c>
      <c r="C138" s="409" t="s">
        <v>2624</v>
      </c>
      <c r="D138" s="409" t="s">
        <v>1810</v>
      </c>
      <c r="E138" s="409" t="s">
        <v>2630</v>
      </c>
      <c r="F138" s="409" t="s">
        <v>2631</v>
      </c>
      <c r="G138" s="409" t="s">
        <v>1424</v>
      </c>
      <c r="H138" s="409" t="s">
        <v>2632</v>
      </c>
      <c r="I138" s="409"/>
      <c r="J138" s="409"/>
      <c r="K138" s="409" t="s">
        <v>1655</v>
      </c>
      <c r="L138" s="409" t="s">
        <v>1656</v>
      </c>
      <c r="M138" s="409"/>
      <c r="N138" s="409"/>
      <c r="O138" s="409"/>
      <c r="P138" s="578">
        <v>60.294519999999999</v>
      </c>
      <c r="Q138" s="578">
        <v>60.294519999999999</v>
      </c>
      <c r="R138" s="409" t="s">
        <v>1424</v>
      </c>
      <c r="S138" s="579" t="e">
        <f t="shared" si="1"/>
        <v>#DIV/0!</v>
      </c>
    </row>
    <row r="139" spans="1:19" ht="63.75" x14ac:dyDescent="0.25">
      <c r="A139" s="580">
        <v>812</v>
      </c>
      <c r="B139" s="409" t="s">
        <v>1670</v>
      </c>
      <c r="C139" s="409" t="s">
        <v>2624</v>
      </c>
      <c r="D139" s="409" t="s">
        <v>1794</v>
      </c>
      <c r="E139" s="409" t="s">
        <v>2630</v>
      </c>
      <c r="F139" s="409" t="s">
        <v>2631</v>
      </c>
      <c r="G139" s="409" t="s">
        <v>1424</v>
      </c>
      <c r="H139" s="409" t="s">
        <v>2632</v>
      </c>
      <c r="I139" s="409"/>
      <c r="J139" s="409"/>
      <c r="K139" s="409" t="s">
        <v>1655</v>
      </c>
      <c r="L139" s="409" t="s">
        <v>1656</v>
      </c>
      <c r="M139" s="409"/>
      <c r="N139" s="409"/>
      <c r="O139" s="409"/>
      <c r="P139" s="578">
        <v>82.872889999999998</v>
      </c>
      <c r="Q139" s="578">
        <v>82.872889999999998</v>
      </c>
      <c r="R139" s="409" t="s">
        <v>1424</v>
      </c>
      <c r="S139" s="579" t="e">
        <f t="shared" si="1"/>
        <v>#DIV/0!</v>
      </c>
    </row>
    <row r="140" spans="1:19" ht="63.75" x14ac:dyDescent="0.25">
      <c r="A140" s="580">
        <v>812</v>
      </c>
      <c r="B140" s="409" t="s">
        <v>1670</v>
      </c>
      <c r="C140" s="409" t="s">
        <v>2624</v>
      </c>
      <c r="D140" s="409" t="s">
        <v>1796</v>
      </c>
      <c r="E140" s="409" t="s">
        <v>2630</v>
      </c>
      <c r="F140" s="409" t="s">
        <v>2631</v>
      </c>
      <c r="G140" s="409" t="s">
        <v>1424</v>
      </c>
      <c r="H140" s="409" t="s">
        <v>2632</v>
      </c>
      <c r="I140" s="409"/>
      <c r="J140" s="409"/>
      <c r="K140" s="409" t="s">
        <v>1655</v>
      </c>
      <c r="L140" s="409" t="s">
        <v>1656</v>
      </c>
      <c r="M140" s="409"/>
      <c r="N140" s="409"/>
      <c r="O140" s="409"/>
      <c r="P140" s="578">
        <v>83.59984</v>
      </c>
      <c r="Q140" s="578">
        <v>83.59984</v>
      </c>
      <c r="R140" s="409" t="s">
        <v>1424</v>
      </c>
      <c r="S140" s="579" t="e">
        <f t="shared" si="1"/>
        <v>#DIV/0!</v>
      </c>
    </row>
    <row r="141" spans="1:19" ht="63.75" x14ac:dyDescent="0.25">
      <c r="A141" s="580">
        <v>812</v>
      </c>
      <c r="B141" s="409" t="s">
        <v>1670</v>
      </c>
      <c r="C141" s="409" t="s">
        <v>2624</v>
      </c>
      <c r="D141" s="409" t="s">
        <v>1689</v>
      </c>
      <c r="E141" s="409" t="s">
        <v>2630</v>
      </c>
      <c r="F141" s="409" t="s">
        <v>2631</v>
      </c>
      <c r="G141" s="409" t="s">
        <v>1424</v>
      </c>
      <c r="H141" s="409" t="s">
        <v>2632</v>
      </c>
      <c r="I141" s="409"/>
      <c r="J141" s="409"/>
      <c r="K141" s="409" t="s">
        <v>1655</v>
      </c>
      <c r="L141" s="409" t="s">
        <v>1656</v>
      </c>
      <c r="M141" s="409"/>
      <c r="N141" s="409"/>
      <c r="O141" s="409"/>
      <c r="P141" s="578">
        <v>76.779300000000006</v>
      </c>
      <c r="Q141" s="578">
        <v>76.779300000000006</v>
      </c>
      <c r="R141" s="409" t="s">
        <v>1424</v>
      </c>
      <c r="S141" s="579" t="e">
        <f t="shared" si="1"/>
        <v>#DIV/0!</v>
      </c>
    </row>
    <row r="142" spans="1:19" ht="63.75" x14ac:dyDescent="0.25">
      <c r="A142" s="580">
        <v>812</v>
      </c>
      <c r="B142" s="409" t="s">
        <v>1670</v>
      </c>
      <c r="C142" s="409" t="s">
        <v>2624</v>
      </c>
      <c r="D142" s="409" t="s">
        <v>1822</v>
      </c>
      <c r="E142" s="409" t="s">
        <v>2630</v>
      </c>
      <c r="F142" s="409" t="s">
        <v>2631</v>
      </c>
      <c r="G142" s="409" t="s">
        <v>1424</v>
      </c>
      <c r="H142" s="409" t="s">
        <v>2632</v>
      </c>
      <c r="I142" s="409"/>
      <c r="J142" s="409"/>
      <c r="K142" s="409" t="s">
        <v>1655</v>
      </c>
      <c r="L142" s="409" t="s">
        <v>1656</v>
      </c>
      <c r="M142" s="409"/>
      <c r="N142" s="409"/>
      <c r="O142" s="409"/>
      <c r="P142" s="578">
        <v>100.4632</v>
      </c>
      <c r="Q142" s="578">
        <v>100.4632</v>
      </c>
      <c r="R142" s="409" t="s">
        <v>1424</v>
      </c>
      <c r="S142" s="579" t="e">
        <f t="shared" si="1"/>
        <v>#DIV/0!</v>
      </c>
    </row>
    <row r="143" spans="1:19" ht="63.75" x14ac:dyDescent="0.25">
      <c r="A143" s="580">
        <v>812</v>
      </c>
      <c r="B143" s="409" t="s">
        <v>1670</v>
      </c>
      <c r="C143" s="409" t="s">
        <v>2624</v>
      </c>
      <c r="D143" s="409" t="s">
        <v>1691</v>
      </c>
      <c r="E143" s="409" t="s">
        <v>2630</v>
      </c>
      <c r="F143" s="409" t="s">
        <v>2631</v>
      </c>
      <c r="G143" s="409" t="s">
        <v>1424</v>
      </c>
      <c r="H143" s="409" t="s">
        <v>2632</v>
      </c>
      <c r="I143" s="409"/>
      <c r="J143" s="409"/>
      <c r="K143" s="409" t="s">
        <v>1655</v>
      </c>
      <c r="L143" s="409" t="s">
        <v>1656</v>
      </c>
      <c r="M143" s="409"/>
      <c r="N143" s="409"/>
      <c r="O143" s="409"/>
      <c r="P143" s="578">
        <v>131.66812999999999</v>
      </c>
      <c r="Q143" s="578">
        <v>131.66812999999999</v>
      </c>
      <c r="R143" s="409" t="s">
        <v>1424</v>
      </c>
      <c r="S143" s="579" t="e">
        <f t="shared" si="1"/>
        <v>#DIV/0!</v>
      </c>
    </row>
    <row r="144" spans="1:19" ht="63.75" x14ac:dyDescent="0.25">
      <c r="A144" s="580">
        <v>812</v>
      </c>
      <c r="B144" s="409" t="s">
        <v>1670</v>
      </c>
      <c r="C144" s="409" t="s">
        <v>2624</v>
      </c>
      <c r="D144" s="409" t="s">
        <v>1824</v>
      </c>
      <c r="E144" s="409" t="s">
        <v>2630</v>
      </c>
      <c r="F144" s="409" t="s">
        <v>2631</v>
      </c>
      <c r="G144" s="409" t="s">
        <v>1424</v>
      </c>
      <c r="H144" s="409" t="s">
        <v>2632</v>
      </c>
      <c r="I144" s="409"/>
      <c r="J144" s="409"/>
      <c r="K144" s="409" t="s">
        <v>1655</v>
      </c>
      <c r="L144" s="409" t="s">
        <v>1656</v>
      </c>
      <c r="M144" s="409"/>
      <c r="N144" s="409"/>
      <c r="O144" s="409"/>
      <c r="P144" s="578">
        <v>17.869039999999998</v>
      </c>
      <c r="Q144" s="578">
        <v>17.869039999999998</v>
      </c>
      <c r="R144" s="409" t="s">
        <v>1424</v>
      </c>
      <c r="S144" s="579" t="e">
        <f t="shared" ref="S144:S207" si="2">Q144/O144*100</f>
        <v>#DIV/0!</v>
      </c>
    </row>
    <row r="145" spans="1:19" ht="63.75" x14ac:dyDescent="0.25">
      <c r="A145" s="580">
        <v>812</v>
      </c>
      <c r="B145" s="409" t="s">
        <v>1670</v>
      </c>
      <c r="C145" s="409" t="s">
        <v>2624</v>
      </c>
      <c r="D145" s="409" t="s">
        <v>1693</v>
      </c>
      <c r="E145" s="409" t="s">
        <v>2630</v>
      </c>
      <c r="F145" s="409" t="s">
        <v>2631</v>
      </c>
      <c r="G145" s="409" t="s">
        <v>1424</v>
      </c>
      <c r="H145" s="409" t="s">
        <v>2632</v>
      </c>
      <c r="I145" s="409"/>
      <c r="J145" s="409"/>
      <c r="K145" s="409" t="s">
        <v>1655</v>
      </c>
      <c r="L145" s="409" t="s">
        <v>1656</v>
      </c>
      <c r="M145" s="409"/>
      <c r="N145" s="409"/>
      <c r="O145" s="409"/>
      <c r="P145" s="578">
        <v>19.953759999999999</v>
      </c>
      <c r="Q145" s="578">
        <v>19.953759999999999</v>
      </c>
      <c r="R145" s="409" t="s">
        <v>1424</v>
      </c>
      <c r="S145" s="579" t="e">
        <f t="shared" si="2"/>
        <v>#DIV/0!</v>
      </c>
    </row>
    <row r="146" spans="1:19" ht="63.75" x14ac:dyDescent="0.25">
      <c r="A146" s="580">
        <v>812</v>
      </c>
      <c r="B146" s="409" t="s">
        <v>1670</v>
      </c>
      <c r="C146" s="409" t="s">
        <v>2624</v>
      </c>
      <c r="D146" s="409" t="s">
        <v>1826</v>
      </c>
      <c r="E146" s="409" t="s">
        <v>2630</v>
      </c>
      <c r="F146" s="409" t="s">
        <v>2631</v>
      </c>
      <c r="G146" s="409" t="s">
        <v>1424</v>
      </c>
      <c r="H146" s="409" t="s">
        <v>2632</v>
      </c>
      <c r="I146" s="409"/>
      <c r="J146" s="409"/>
      <c r="K146" s="409" t="s">
        <v>1655</v>
      </c>
      <c r="L146" s="409" t="s">
        <v>1656</v>
      </c>
      <c r="M146" s="409"/>
      <c r="N146" s="409"/>
      <c r="O146" s="409"/>
      <c r="P146" s="578">
        <v>24.318370000000002</v>
      </c>
      <c r="Q146" s="578"/>
      <c r="R146" s="409" t="s">
        <v>1424</v>
      </c>
      <c r="S146" s="579" t="e">
        <f t="shared" si="2"/>
        <v>#DIV/0!</v>
      </c>
    </row>
    <row r="147" spans="1:19" ht="191.25" customHeight="1" x14ac:dyDescent="0.25">
      <c r="A147" s="580">
        <v>812</v>
      </c>
      <c r="B147" s="409" t="s">
        <v>1670</v>
      </c>
      <c r="C147" s="409" t="s">
        <v>2624</v>
      </c>
      <c r="D147" s="409" t="s">
        <v>1695</v>
      </c>
      <c r="E147" s="409" t="s">
        <v>2630</v>
      </c>
      <c r="F147" s="409" t="s">
        <v>2631</v>
      </c>
      <c r="G147" s="409" t="s">
        <v>1424</v>
      </c>
      <c r="H147" s="409" t="s">
        <v>2632</v>
      </c>
      <c r="I147" s="409"/>
      <c r="J147" s="409"/>
      <c r="K147" s="409" t="s">
        <v>1655</v>
      </c>
      <c r="L147" s="409" t="s">
        <v>1656</v>
      </c>
      <c r="M147" s="409"/>
      <c r="N147" s="409"/>
      <c r="O147" s="409"/>
      <c r="P147" s="578">
        <v>294.29980999999998</v>
      </c>
      <c r="Q147" s="578">
        <v>294.29980999999998</v>
      </c>
      <c r="R147" s="409" t="s">
        <v>1424</v>
      </c>
      <c r="S147" s="579" t="e">
        <f t="shared" si="2"/>
        <v>#DIV/0!</v>
      </c>
    </row>
    <row r="148" spans="1:19" ht="191.25" customHeight="1" x14ac:dyDescent="0.25">
      <c r="A148" s="580">
        <v>812</v>
      </c>
      <c r="B148" s="409" t="s">
        <v>1670</v>
      </c>
      <c r="C148" s="409" t="s">
        <v>2624</v>
      </c>
      <c r="D148" s="409" t="s">
        <v>1697</v>
      </c>
      <c r="E148" s="409" t="s">
        <v>2630</v>
      </c>
      <c r="F148" s="409" t="s">
        <v>2631</v>
      </c>
      <c r="G148" s="409" t="s">
        <v>1424</v>
      </c>
      <c r="H148" s="409" t="s">
        <v>2632</v>
      </c>
      <c r="I148" s="409"/>
      <c r="J148" s="409"/>
      <c r="K148" s="409" t="s">
        <v>1655</v>
      </c>
      <c r="L148" s="409" t="s">
        <v>1656</v>
      </c>
      <c r="M148" s="409"/>
      <c r="N148" s="409"/>
      <c r="O148" s="409"/>
      <c r="P148" s="578">
        <v>61.365049999999997</v>
      </c>
      <c r="Q148" s="578">
        <v>61.30171</v>
      </c>
      <c r="R148" s="409" t="s">
        <v>1424</v>
      </c>
      <c r="S148" s="579" t="e">
        <f t="shared" si="2"/>
        <v>#DIV/0!</v>
      </c>
    </row>
    <row r="149" spans="1:19" ht="191.25" customHeight="1" x14ac:dyDescent="0.25">
      <c r="A149" s="580">
        <v>812</v>
      </c>
      <c r="B149" s="409" t="s">
        <v>1670</v>
      </c>
      <c r="C149" s="409" t="s">
        <v>2624</v>
      </c>
      <c r="D149" s="409" t="s">
        <v>1828</v>
      </c>
      <c r="E149" s="409" t="s">
        <v>2630</v>
      </c>
      <c r="F149" s="409" t="s">
        <v>2631</v>
      </c>
      <c r="G149" s="409" t="s">
        <v>1424</v>
      </c>
      <c r="H149" s="409" t="s">
        <v>2632</v>
      </c>
      <c r="I149" s="409"/>
      <c r="J149" s="409"/>
      <c r="K149" s="409" t="s">
        <v>1655</v>
      </c>
      <c r="L149" s="409" t="s">
        <v>1656</v>
      </c>
      <c r="M149" s="409"/>
      <c r="N149" s="409"/>
      <c r="O149" s="409"/>
      <c r="P149" s="578">
        <v>44.16413</v>
      </c>
      <c r="Q149" s="578">
        <v>44.038719999999998</v>
      </c>
      <c r="R149" s="409" t="s">
        <v>1424</v>
      </c>
      <c r="S149" s="579" t="e">
        <f t="shared" si="2"/>
        <v>#DIV/0!</v>
      </c>
    </row>
    <row r="150" spans="1:19" ht="191.25" customHeight="1" x14ac:dyDescent="0.25">
      <c r="A150" s="580">
        <v>812</v>
      </c>
      <c r="B150" s="409" t="s">
        <v>1670</v>
      </c>
      <c r="C150" s="409" t="s">
        <v>2624</v>
      </c>
      <c r="D150" s="409" t="s">
        <v>1830</v>
      </c>
      <c r="E150" s="409" t="s">
        <v>2630</v>
      </c>
      <c r="F150" s="409" t="s">
        <v>2631</v>
      </c>
      <c r="G150" s="409" t="s">
        <v>1424</v>
      </c>
      <c r="H150" s="409" t="s">
        <v>2632</v>
      </c>
      <c r="I150" s="409"/>
      <c r="J150" s="409"/>
      <c r="K150" s="409" t="s">
        <v>1655</v>
      </c>
      <c r="L150" s="409" t="s">
        <v>1656</v>
      </c>
      <c r="M150" s="409"/>
      <c r="N150" s="409"/>
      <c r="O150" s="409"/>
      <c r="P150" s="578">
        <v>19.87951</v>
      </c>
      <c r="Q150" s="578">
        <v>19.87951</v>
      </c>
      <c r="R150" s="409" t="s">
        <v>1424</v>
      </c>
      <c r="S150" s="579" t="e">
        <f t="shared" si="2"/>
        <v>#DIV/0!</v>
      </c>
    </row>
    <row r="151" spans="1:19" ht="63.75" x14ac:dyDescent="0.25">
      <c r="A151" s="580">
        <v>812</v>
      </c>
      <c r="B151" s="409" t="s">
        <v>1670</v>
      </c>
      <c r="C151" s="409" t="s">
        <v>2624</v>
      </c>
      <c r="D151" s="409" t="s">
        <v>1699</v>
      </c>
      <c r="E151" s="409" t="s">
        <v>2630</v>
      </c>
      <c r="F151" s="409" t="s">
        <v>2631</v>
      </c>
      <c r="G151" s="409" t="s">
        <v>1424</v>
      </c>
      <c r="H151" s="409" t="s">
        <v>2632</v>
      </c>
      <c r="I151" s="409"/>
      <c r="J151" s="409"/>
      <c r="K151" s="409" t="s">
        <v>1655</v>
      </c>
      <c r="L151" s="409" t="s">
        <v>1656</v>
      </c>
      <c r="M151" s="409"/>
      <c r="N151" s="409"/>
      <c r="O151" s="409"/>
      <c r="P151" s="578">
        <v>55.666759999999996</v>
      </c>
      <c r="Q151" s="578">
        <v>55.666759999999996</v>
      </c>
      <c r="R151" s="409" t="s">
        <v>1424</v>
      </c>
      <c r="S151" s="579" t="e">
        <f t="shared" si="2"/>
        <v>#DIV/0!</v>
      </c>
    </row>
    <row r="152" spans="1:19" ht="63.75" x14ac:dyDescent="0.25">
      <c r="A152" s="580">
        <v>812</v>
      </c>
      <c r="B152" s="409" t="s">
        <v>1670</v>
      </c>
      <c r="C152" s="409" t="s">
        <v>2624</v>
      </c>
      <c r="D152" s="409" t="s">
        <v>1677</v>
      </c>
      <c r="E152" s="409" t="s">
        <v>2630</v>
      </c>
      <c r="F152" s="409" t="s">
        <v>2631</v>
      </c>
      <c r="G152" s="409" t="s">
        <v>1424</v>
      </c>
      <c r="H152" s="409" t="s">
        <v>2632</v>
      </c>
      <c r="I152" s="409"/>
      <c r="J152" s="409"/>
      <c r="K152" s="409" t="s">
        <v>1659</v>
      </c>
      <c r="L152" s="409" t="s">
        <v>1660</v>
      </c>
      <c r="M152" s="409"/>
      <c r="N152" s="409"/>
      <c r="O152" s="409"/>
      <c r="P152" s="578">
        <v>45658.314380000003</v>
      </c>
      <c r="Q152" s="578">
        <v>43758.893689999997</v>
      </c>
      <c r="R152" s="409" t="s">
        <v>1424</v>
      </c>
      <c r="S152" s="579" t="e">
        <f t="shared" si="2"/>
        <v>#DIV/0!</v>
      </c>
    </row>
    <row r="153" spans="1:19" ht="63.75" x14ac:dyDescent="0.25">
      <c r="A153" s="580">
        <v>812</v>
      </c>
      <c r="B153" s="409" t="s">
        <v>1670</v>
      </c>
      <c r="C153" s="409" t="s">
        <v>2624</v>
      </c>
      <c r="D153" s="409" t="s">
        <v>1735</v>
      </c>
      <c r="E153" s="409" t="s">
        <v>2630</v>
      </c>
      <c r="F153" s="409" t="s">
        <v>2631</v>
      </c>
      <c r="G153" s="409" t="s">
        <v>1424</v>
      </c>
      <c r="H153" s="409" t="s">
        <v>2632</v>
      </c>
      <c r="I153" s="409"/>
      <c r="J153" s="409"/>
      <c r="K153" s="409" t="s">
        <v>1659</v>
      </c>
      <c r="L153" s="409" t="s">
        <v>1660</v>
      </c>
      <c r="M153" s="409"/>
      <c r="N153" s="409"/>
      <c r="O153" s="409"/>
      <c r="P153" s="578">
        <v>77407.805670000002</v>
      </c>
      <c r="Q153" s="578">
        <v>77387.681509999995</v>
      </c>
      <c r="R153" s="409" t="s">
        <v>1424</v>
      </c>
      <c r="S153" s="579" t="e">
        <f t="shared" si="2"/>
        <v>#DIV/0!</v>
      </c>
    </row>
    <row r="154" spans="1:19" ht="63.75" x14ac:dyDescent="0.25">
      <c r="A154" s="580">
        <v>812</v>
      </c>
      <c r="B154" s="409" t="s">
        <v>1670</v>
      </c>
      <c r="C154" s="409" t="s">
        <v>2624</v>
      </c>
      <c r="D154" s="409" t="s">
        <v>1654</v>
      </c>
      <c r="E154" s="409" t="s">
        <v>2630</v>
      </c>
      <c r="F154" s="409" t="s">
        <v>2631</v>
      </c>
      <c r="G154" s="409" t="s">
        <v>1424</v>
      </c>
      <c r="H154" s="409" t="s">
        <v>2632</v>
      </c>
      <c r="I154" s="409"/>
      <c r="J154" s="409"/>
      <c r="K154" s="409" t="s">
        <v>1659</v>
      </c>
      <c r="L154" s="409" t="s">
        <v>1660</v>
      </c>
      <c r="M154" s="409"/>
      <c r="N154" s="409"/>
      <c r="O154" s="409"/>
      <c r="P154" s="578">
        <v>1502.8514399999999</v>
      </c>
      <c r="Q154" s="578">
        <v>1502.8514399999999</v>
      </c>
      <c r="R154" s="409" t="s">
        <v>1424</v>
      </c>
      <c r="S154" s="579" t="e">
        <f t="shared" si="2"/>
        <v>#DIV/0!</v>
      </c>
    </row>
    <row r="155" spans="1:19" ht="63.75" x14ac:dyDescent="0.25">
      <c r="A155" s="580">
        <v>812</v>
      </c>
      <c r="B155" s="409" t="s">
        <v>1670</v>
      </c>
      <c r="C155" s="409" t="s">
        <v>2624</v>
      </c>
      <c r="D155" s="409" t="s">
        <v>1685</v>
      </c>
      <c r="E155" s="409" t="s">
        <v>2630</v>
      </c>
      <c r="F155" s="409" t="s">
        <v>2631</v>
      </c>
      <c r="G155" s="409" t="s">
        <v>1424</v>
      </c>
      <c r="H155" s="409" t="s">
        <v>2632</v>
      </c>
      <c r="I155" s="409"/>
      <c r="J155" s="409"/>
      <c r="K155" s="409" t="s">
        <v>1659</v>
      </c>
      <c r="L155" s="409" t="s">
        <v>1660</v>
      </c>
      <c r="M155" s="409"/>
      <c r="N155" s="409"/>
      <c r="O155" s="409"/>
      <c r="P155" s="578">
        <v>11725.551149999999</v>
      </c>
      <c r="Q155" s="578">
        <v>11725.551149999999</v>
      </c>
      <c r="R155" s="409" t="s">
        <v>1424</v>
      </c>
      <c r="S155" s="579" t="e">
        <f t="shared" si="2"/>
        <v>#DIV/0!</v>
      </c>
    </row>
    <row r="156" spans="1:19" ht="63.75" x14ac:dyDescent="0.25">
      <c r="A156" s="580">
        <v>812</v>
      </c>
      <c r="B156" s="409" t="s">
        <v>1670</v>
      </c>
      <c r="C156" s="409" t="s">
        <v>2624</v>
      </c>
      <c r="D156" s="409" t="s">
        <v>1687</v>
      </c>
      <c r="E156" s="409" t="s">
        <v>2630</v>
      </c>
      <c r="F156" s="409" t="s">
        <v>2631</v>
      </c>
      <c r="G156" s="409" t="s">
        <v>1424</v>
      </c>
      <c r="H156" s="409" t="s">
        <v>2632</v>
      </c>
      <c r="I156" s="409"/>
      <c r="J156" s="409"/>
      <c r="K156" s="409" t="s">
        <v>1659</v>
      </c>
      <c r="L156" s="409" t="s">
        <v>1660</v>
      </c>
      <c r="M156" s="409"/>
      <c r="N156" s="409"/>
      <c r="O156" s="409"/>
      <c r="P156" s="578">
        <v>458.35297000000003</v>
      </c>
      <c r="Q156" s="578">
        <v>458.35297000000003</v>
      </c>
      <c r="R156" s="409" t="s">
        <v>1424</v>
      </c>
      <c r="S156" s="579" t="e">
        <f t="shared" si="2"/>
        <v>#DIV/0!</v>
      </c>
    </row>
    <row r="157" spans="1:19" ht="63.75" x14ac:dyDescent="0.25">
      <c r="A157" s="580">
        <v>812</v>
      </c>
      <c r="B157" s="409" t="s">
        <v>1670</v>
      </c>
      <c r="C157" s="409" t="s">
        <v>2624</v>
      </c>
      <c r="D157" s="409" t="s">
        <v>1806</v>
      </c>
      <c r="E157" s="409" t="s">
        <v>2630</v>
      </c>
      <c r="F157" s="409" t="s">
        <v>2631</v>
      </c>
      <c r="G157" s="409" t="s">
        <v>1424</v>
      </c>
      <c r="H157" s="409" t="s">
        <v>2632</v>
      </c>
      <c r="I157" s="409"/>
      <c r="J157" s="409"/>
      <c r="K157" s="409" t="s">
        <v>1659</v>
      </c>
      <c r="L157" s="409" t="s">
        <v>1660</v>
      </c>
      <c r="M157" s="409"/>
      <c r="N157" s="409"/>
      <c r="O157" s="409"/>
      <c r="P157" s="578">
        <v>1098.1994099999999</v>
      </c>
      <c r="Q157" s="578">
        <v>1098.1994099999999</v>
      </c>
      <c r="R157" s="409" t="s">
        <v>1424</v>
      </c>
      <c r="S157" s="579" t="e">
        <f t="shared" si="2"/>
        <v>#DIV/0!</v>
      </c>
    </row>
    <row r="158" spans="1:19" ht="63.75" x14ac:dyDescent="0.25">
      <c r="A158" s="580">
        <v>812</v>
      </c>
      <c r="B158" s="409" t="s">
        <v>1670</v>
      </c>
      <c r="C158" s="409" t="s">
        <v>2624</v>
      </c>
      <c r="D158" s="409" t="s">
        <v>1808</v>
      </c>
      <c r="E158" s="409" t="s">
        <v>2630</v>
      </c>
      <c r="F158" s="409" t="s">
        <v>2631</v>
      </c>
      <c r="G158" s="409" t="s">
        <v>1424</v>
      </c>
      <c r="H158" s="409" t="s">
        <v>2632</v>
      </c>
      <c r="I158" s="409"/>
      <c r="J158" s="409"/>
      <c r="K158" s="409" t="s">
        <v>1659</v>
      </c>
      <c r="L158" s="409" t="s">
        <v>1660</v>
      </c>
      <c r="M158" s="409"/>
      <c r="N158" s="409"/>
      <c r="O158" s="409"/>
      <c r="P158" s="578">
        <v>821.04190000000006</v>
      </c>
      <c r="Q158" s="578">
        <v>821.04190000000006</v>
      </c>
      <c r="R158" s="409" t="s">
        <v>1424</v>
      </c>
      <c r="S158" s="579" t="e">
        <f t="shared" si="2"/>
        <v>#DIV/0!</v>
      </c>
    </row>
    <row r="159" spans="1:19" ht="63.75" x14ac:dyDescent="0.25">
      <c r="A159" s="580">
        <v>812</v>
      </c>
      <c r="B159" s="409" t="s">
        <v>1670</v>
      </c>
      <c r="C159" s="409" t="s">
        <v>2624</v>
      </c>
      <c r="D159" s="409" t="s">
        <v>1810</v>
      </c>
      <c r="E159" s="409" t="s">
        <v>2630</v>
      </c>
      <c r="F159" s="409" t="s">
        <v>2631</v>
      </c>
      <c r="G159" s="409" t="s">
        <v>1424</v>
      </c>
      <c r="H159" s="409" t="s">
        <v>2632</v>
      </c>
      <c r="I159" s="409"/>
      <c r="J159" s="409"/>
      <c r="K159" s="409" t="s">
        <v>1659</v>
      </c>
      <c r="L159" s="409" t="s">
        <v>1660</v>
      </c>
      <c r="M159" s="409"/>
      <c r="N159" s="409"/>
      <c r="O159" s="409"/>
      <c r="P159" s="578">
        <v>840.41312000000005</v>
      </c>
      <c r="Q159" s="578">
        <v>840.41312000000005</v>
      </c>
      <c r="R159" s="409" t="s">
        <v>1424</v>
      </c>
      <c r="S159" s="579" t="e">
        <f t="shared" si="2"/>
        <v>#DIV/0!</v>
      </c>
    </row>
    <row r="160" spans="1:19" ht="63.75" x14ac:dyDescent="0.25">
      <c r="A160" s="580">
        <v>812</v>
      </c>
      <c r="B160" s="409" t="s">
        <v>1670</v>
      </c>
      <c r="C160" s="409" t="s">
        <v>2624</v>
      </c>
      <c r="D160" s="409" t="s">
        <v>1794</v>
      </c>
      <c r="E160" s="409" t="s">
        <v>2630</v>
      </c>
      <c r="F160" s="409" t="s">
        <v>2631</v>
      </c>
      <c r="G160" s="409" t="s">
        <v>1424</v>
      </c>
      <c r="H160" s="409" t="s">
        <v>2632</v>
      </c>
      <c r="I160" s="409"/>
      <c r="J160" s="409"/>
      <c r="K160" s="409" t="s">
        <v>1659</v>
      </c>
      <c r="L160" s="409" t="s">
        <v>1660</v>
      </c>
      <c r="M160" s="409"/>
      <c r="N160" s="409"/>
      <c r="O160" s="409"/>
      <c r="P160" s="578">
        <v>1155.1210100000001</v>
      </c>
      <c r="Q160" s="578">
        <v>1155.1210100000001</v>
      </c>
      <c r="R160" s="409" t="s">
        <v>1424</v>
      </c>
      <c r="S160" s="579" t="e">
        <f t="shared" si="2"/>
        <v>#DIV/0!</v>
      </c>
    </row>
    <row r="161" spans="1:19" ht="178.5" customHeight="1" x14ac:dyDescent="0.25">
      <c r="A161" s="580">
        <v>812</v>
      </c>
      <c r="B161" s="409" t="s">
        <v>1670</v>
      </c>
      <c r="C161" s="409" t="s">
        <v>2624</v>
      </c>
      <c r="D161" s="409" t="s">
        <v>1796</v>
      </c>
      <c r="E161" s="409" t="s">
        <v>2630</v>
      </c>
      <c r="F161" s="409" t="s">
        <v>2631</v>
      </c>
      <c r="G161" s="409" t="s">
        <v>1424</v>
      </c>
      <c r="H161" s="409" t="s">
        <v>2632</v>
      </c>
      <c r="I161" s="409"/>
      <c r="J161" s="409"/>
      <c r="K161" s="409" t="s">
        <v>1659</v>
      </c>
      <c r="L161" s="409" t="s">
        <v>1660</v>
      </c>
      <c r="M161" s="409"/>
      <c r="N161" s="409"/>
      <c r="O161" s="409"/>
      <c r="P161" s="578">
        <v>1165.2536500000001</v>
      </c>
      <c r="Q161" s="578">
        <v>1165.2536500000001</v>
      </c>
      <c r="R161" s="409" t="s">
        <v>1424</v>
      </c>
      <c r="S161" s="579" t="e">
        <f t="shared" si="2"/>
        <v>#DIV/0!</v>
      </c>
    </row>
    <row r="162" spans="1:19" ht="178.5" customHeight="1" x14ac:dyDescent="0.25">
      <c r="A162" s="580">
        <v>812</v>
      </c>
      <c r="B162" s="409" t="s">
        <v>1670</v>
      </c>
      <c r="C162" s="409" t="s">
        <v>2624</v>
      </c>
      <c r="D162" s="409" t="s">
        <v>1689</v>
      </c>
      <c r="E162" s="409" t="s">
        <v>2630</v>
      </c>
      <c r="F162" s="409" t="s">
        <v>2631</v>
      </c>
      <c r="G162" s="409" t="s">
        <v>1424</v>
      </c>
      <c r="H162" s="409" t="s">
        <v>2632</v>
      </c>
      <c r="I162" s="409"/>
      <c r="J162" s="409"/>
      <c r="K162" s="409" t="s">
        <v>1659</v>
      </c>
      <c r="L162" s="409" t="s">
        <v>1660</v>
      </c>
      <c r="M162" s="409"/>
      <c r="N162" s="409"/>
      <c r="O162" s="409"/>
      <c r="P162" s="578">
        <v>1070.1856399999999</v>
      </c>
      <c r="Q162" s="578">
        <v>1070.1856399999999</v>
      </c>
      <c r="R162" s="409" t="s">
        <v>1424</v>
      </c>
      <c r="S162" s="579" t="e">
        <f t="shared" si="2"/>
        <v>#DIV/0!</v>
      </c>
    </row>
    <row r="163" spans="1:19" ht="63.75" x14ac:dyDescent="0.25">
      <c r="A163" s="580">
        <v>812</v>
      </c>
      <c r="B163" s="409" t="s">
        <v>1670</v>
      </c>
      <c r="C163" s="409" t="s">
        <v>2624</v>
      </c>
      <c r="D163" s="409" t="s">
        <v>1822</v>
      </c>
      <c r="E163" s="409" t="s">
        <v>2630</v>
      </c>
      <c r="F163" s="409" t="s">
        <v>2631</v>
      </c>
      <c r="G163" s="409" t="s">
        <v>1424</v>
      </c>
      <c r="H163" s="409" t="s">
        <v>2632</v>
      </c>
      <c r="I163" s="409"/>
      <c r="J163" s="409"/>
      <c r="K163" s="409" t="s">
        <v>1659</v>
      </c>
      <c r="L163" s="409" t="s">
        <v>1660</v>
      </c>
      <c r="M163" s="409"/>
      <c r="N163" s="409"/>
      <c r="O163" s="409"/>
      <c r="P163" s="578">
        <v>1400.30296</v>
      </c>
      <c r="Q163" s="578">
        <v>1400.30296</v>
      </c>
      <c r="R163" s="409" t="s">
        <v>1424</v>
      </c>
      <c r="S163" s="579" t="e">
        <f t="shared" si="2"/>
        <v>#DIV/0!</v>
      </c>
    </row>
    <row r="164" spans="1:19" ht="63.75" x14ac:dyDescent="0.25">
      <c r="A164" s="580">
        <v>812</v>
      </c>
      <c r="B164" s="409" t="s">
        <v>1670</v>
      </c>
      <c r="C164" s="409" t="s">
        <v>2624</v>
      </c>
      <c r="D164" s="409" t="s">
        <v>1691</v>
      </c>
      <c r="E164" s="409" t="s">
        <v>2630</v>
      </c>
      <c r="F164" s="409" t="s">
        <v>2631</v>
      </c>
      <c r="G164" s="409" t="s">
        <v>1424</v>
      </c>
      <c r="H164" s="409" t="s">
        <v>2632</v>
      </c>
      <c r="I164" s="409"/>
      <c r="J164" s="409"/>
      <c r="K164" s="409" t="s">
        <v>1659</v>
      </c>
      <c r="L164" s="409" t="s">
        <v>1660</v>
      </c>
      <c r="M164" s="409"/>
      <c r="N164" s="409"/>
      <c r="O164" s="409"/>
      <c r="P164" s="578">
        <v>1835.2518299999999</v>
      </c>
      <c r="Q164" s="578">
        <v>1835.2518299999999</v>
      </c>
      <c r="R164" s="409" t="s">
        <v>1424</v>
      </c>
      <c r="S164" s="579" t="e">
        <f t="shared" si="2"/>
        <v>#DIV/0!</v>
      </c>
    </row>
    <row r="165" spans="1:19" ht="63.75" x14ac:dyDescent="0.25">
      <c r="A165" s="580">
        <v>812</v>
      </c>
      <c r="B165" s="409" t="s">
        <v>1670</v>
      </c>
      <c r="C165" s="409" t="s">
        <v>2624</v>
      </c>
      <c r="D165" s="409" t="s">
        <v>1824</v>
      </c>
      <c r="E165" s="409" t="s">
        <v>2630</v>
      </c>
      <c r="F165" s="409" t="s">
        <v>2631</v>
      </c>
      <c r="G165" s="409" t="s">
        <v>1424</v>
      </c>
      <c r="H165" s="409" t="s">
        <v>2632</v>
      </c>
      <c r="I165" s="409"/>
      <c r="J165" s="409"/>
      <c r="K165" s="409" t="s">
        <v>1659</v>
      </c>
      <c r="L165" s="409" t="s">
        <v>1660</v>
      </c>
      <c r="M165" s="409"/>
      <c r="N165" s="409"/>
      <c r="O165" s="409"/>
      <c r="P165" s="578">
        <v>249.06702000000001</v>
      </c>
      <c r="Q165" s="578">
        <v>249.06702000000001</v>
      </c>
      <c r="R165" s="409" t="s">
        <v>1424</v>
      </c>
      <c r="S165" s="579" t="e">
        <f t="shared" si="2"/>
        <v>#DIV/0!</v>
      </c>
    </row>
    <row r="166" spans="1:19" ht="63.75" x14ac:dyDescent="0.25">
      <c r="A166" s="580">
        <v>812</v>
      </c>
      <c r="B166" s="409" t="s">
        <v>1670</v>
      </c>
      <c r="C166" s="409" t="s">
        <v>2624</v>
      </c>
      <c r="D166" s="409" t="s">
        <v>1693</v>
      </c>
      <c r="E166" s="409" t="s">
        <v>2630</v>
      </c>
      <c r="F166" s="409" t="s">
        <v>2631</v>
      </c>
      <c r="G166" s="409" t="s">
        <v>1424</v>
      </c>
      <c r="H166" s="409" t="s">
        <v>2632</v>
      </c>
      <c r="I166" s="409"/>
      <c r="J166" s="409"/>
      <c r="K166" s="409" t="s">
        <v>1659</v>
      </c>
      <c r="L166" s="409" t="s">
        <v>1660</v>
      </c>
      <c r="M166" s="409"/>
      <c r="N166" s="409"/>
      <c r="O166" s="409"/>
      <c r="P166" s="578">
        <v>278.12482999999997</v>
      </c>
      <c r="Q166" s="578">
        <v>278.12482999999997</v>
      </c>
      <c r="R166" s="409" t="s">
        <v>1424</v>
      </c>
      <c r="S166" s="579" t="e">
        <f t="shared" si="2"/>
        <v>#DIV/0!</v>
      </c>
    </row>
    <row r="167" spans="1:19" ht="63.75" x14ac:dyDescent="0.25">
      <c r="A167" s="580">
        <v>812</v>
      </c>
      <c r="B167" s="409" t="s">
        <v>1670</v>
      </c>
      <c r="C167" s="409" t="s">
        <v>2624</v>
      </c>
      <c r="D167" s="409" t="s">
        <v>1826</v>
      </c>
      <c r="E167" s="409" t="s">
        <v>2630</v>
      </c>
      <c r="F167" s="409" t="s">
        <v>2631</v>
      </c>
      <c r="G167" s="409" t="s">
        <v>1424</v>
      </c>
      <c r="H167" s="409" t="s">
        <v>2632</v>
      </c>
      <c r="I167" s="409"/>
      <c r="J167" s="409"/>
      <c r="K167" s="409" t="s">
        <v>1659</v>
      </c>
      <c r="L167" s="409" t="s">
        <v>1660</v>
      </c>
      <c r="M167" s="409"/>
      <c r="N167" s="409"/>
      <c r="O167" s="409"/>
      <c r="P167" s="578">
        <v>338.96073000000001</v>
      </c>
      <c r="Q167" s="578"/>
      <c r="R167" s="409" t="s">
        <v>1424</v>
      </c>
      <c r="S167" s="579" t="e">
        <f t="shared" si="2"/>
        <v>#DIV/0!</v>
      </c>
    </row>
    <row r="168" spans="1:19" ht="63.75" x14ac:dyDescent="0.25">
      <c r="A168" s="580">
        <v>812</v>
      </c>
      <c r="B168" s="409" t="s">
        <v>1670</v>
      </c>
      <c r="C168" s="409" t="s">
        <v>2624</v>
      </c>
      <c r="D168" s="409" t="s">
        <v>1695</v>
      </c>
      <c r="E168" s="409" t="s">
        <v>2630</v>
      </c>
      <c r="F168" s="409" t="s">
        <v>2631</v>
      </c>
      <c r="G168" s="409" t="s">
        <v>1424</v>
      </c>
      <c r="H168" s="409" t="s">
        <v>2632</v>
      </c>
      <c r="I168" s="409"/>
      <c r="J168" s="409"/>
      <c r="K168" s="409" t="s">
        <v>1659</v>
      </c>
      <c r="L168" s="409" t="s">
        <v>1660</v>
      </c>
      <c r="M168" s="409"/>
      <c r="N168" s="409"/>
      <c r="O168" s="409"/>
      <c r="P168" s="578">
        <v>4102.0880999999999</v>
      </c>
      <c r="Q168" s="578">
        <v>4102.0880999999999</v>
      </c>
      <c r="R168" s="409" t="s">
        <v>1424</v>
      </c>
      <c r="S168" s="579" t="e">
        <f t="shared" si="2"/>
        <v>#DIV/0!</v>
      </c>
    </row>
    <row r="169" spans="1:19" ht="63.75" x14ac:dyDescent="0.25">
      <c r="A169" s="580">
        <v>812</v>
      </c>
      <c r="B169" s="409" t="s">
        <v>1670</v>
      </c>
      <c r="C169" s="409" t="s">
        <v>2624</v>
      </c>
      <c r="D169" s="409" t="s">
        <v>1697</v>
      </c>
      <c r="E169" s="409" t="s">
        <v>2630</v>
      </c>
      <c r="F169" s="409" t="s">
        <v>2631</v>
      </c>
      <c r="G169" s="409" t="s">
        <v>1424</v>
      </c>
      <c r="H169" s="409" t="s">
        <v>2632</v>
      </c>
      <c r="I169" s="409"/>
      <c r="J169" s="409"/>
      <c r="K169" s="409" t="s">
        <v>1659</v>
      </c>
      <c r="L169" s="409" t="s">
        <v>1660</v>
      </c>
      <c r="M169" s="409"/>
      <c r="N169" s="409"/>
      <c r="O169" s="409"/>
      <c r="P169" s="578">
        <v>855.33474999999999</v>
      </c>
      <c r="Q169" s="578">
        <v>854.45885999999996</v>
      </c>
      <c r="R169" s="409" t="s">
        <v>1424</v>
      </c>
      <c r="S169" s="579" t="e">
        <f t="shared" si="2"/>
        <v>#DIV/0!</v>
      </c>
    </row>
    <row r="170" spans="1:19" ht="63.75" x14ac:dyDescent="0.25">
      <c r="A170" s="580">
        <v>812</v>
      </c>
      <c r="B170" s="409" t="s">
        <v>1670</v>
      </c>
      <c r="C170" s="409" t="s">
        <v>2624</v>
      </c>
      <c r="D170" s="409" t="s">
        <v>1828</v>
      </c>
      <c r="E170" s="409" t="s">
        <v>2630</v>
      </c>
      <c r="F170" s="409" t="s">
        <v>2631</v>
      </c>
      <c r="G170" s="409" t="s">
        <v>1424</v>
      </c>
      <c r="H170" s="409" t="s">
        <v>2632</v>
      </c>
      <c r="I170" s="409"/>
      <c r="J170" s="409"/>
      <c r="K170" s="409" t="s">
        <v>1659</v>
      </c>
      <c r="L170" s="409" t="s">
        <v>1660</v>
      </c>
      <c r="M170" s="409"/>
      <c r="N170" s="409"/>
      <c r="O170" s="409"/>
      <c r="P170" s="578">
        <v>615.58027000000004</v>
      </c>
      <c r="Q170" s="578">
        <v>613.83725000000004</v>
      </c>
      <c r="R170" s="409" t="s">
        <v>1424</v>
      </c>
      <c r="S170" s="579" t="e">
        <f t="shared" si="2"/>
        <v>#DIV/0!</v>
      </c>
    </row>
    <row r="171" spans="1:19" ht="178.5" customHeight="1" x14ac:dyDescent="0.25">
      <c r="A171" s="580">
        <v>812</v>
      </c>
      <c r="B171" s="409" t="s">
        <v>1670</v>
      </c>
      <c r="C171" s="409" t="s">
        <v>2624</v>
      </c>
      <c r="D171" s="409" t="s">
        <v>1830</v>
      </c>
      <c r="E171" s="409" t="s">
        <v>2630</v>
      </c>
      <c r="F171" s="409" t="s">
        <v>2631</v>
      </c>
      <c r="G171" s="409" t="s">
        <v>1424</v>
      </c>
      <c r="H171" s="409" t="s">
        <v>2632</v>
      </c>
      <c r="I171" s="409"/>
      <c r="J171" s="409"/>
      <c r="K171" s="409" t="s">
        <v>1659</v>
      </c>
      <c r="L171" s="409" t="s">
        <v>1660</v>
      </c>
      <c r="M171" s="409"/>
      <c r="N171" s="409"/>
      <c r="O171" s="409"/>
      <c r="P171" s="578">
        <v>277.08987000000002</v>
      </c>
      <c r="Q171" s="578">
        <v>277.08987000000002</v>
      </c>
      <c r="R171" s="409" t="s">
        <v>1424</v>
      </c>
      <c r="S171" s="579" t="e">
        <f t="shared" si="2"/>
        <v>#DIV/0!</v>
      </c>
    </row>
    <row r="172" spans="1:19" ht="178.5" customHeight="1" x14ac:dyDescent="0.25">
      <c r="A172" s="580">
        <v>812</v>
      </c>
      <c r="B172" s="409" t="s">
        <v>1670</v>
      </c>
      <c r="C172" s="409" t="s">
        <v>2624</v>
      </c>
      <c r="D172" s="409" t="s">
        <v>1699</v>
      </c>
      <c r="E172" s="409" t="s">
        <v>2630</v>
      </c>
      <c r="F172" s="409" t="s">
        <v>2631</v>
      </c>
      <c r="G172" s="409" t="s">
        <v>1424</v>
      </c>
      <c r="H172" s="409" t="s">
        <v>2632</v>
      </c>
      <c r="I172" s="409"/>
      <c r="J172" s="409"/>
      <c r="K172" s="409" t="s">
        <v>1659</v>
      </c>
      <c r="L172" s="409" t="s">
        <v>1660</v>
      </c>
      <c r="M172" s="409"/>
      <c r="N172" s="409"/>
      <c r="O172" s="409"/>
      <c r="P172" s="578">
        <v>775.90930000000003</v>
      </c>
      <c r="Q172" s="578">
        <v>775.90930000000003</v>
      </c>
      <c r="R172" s="409" t="s">
        <v>1424</v>
      </c>
      <c r="S172" s="579" t="e">
        <f t="shared" si="2"/>
        <v>#DIV/0!</v>
      </c>
    </row>
    <row r="173" spans="1:19" ht="178.5" hidden="1" customHeight="1" x14ac:dyDescent="0.25">
      <c r="B173" s="416"/>
      <c r="C173" s="417"/>
      <c r="D173" s="417"/>
      <c r="E173" s="417"/>
      <c r="F173" s="417"/>
      <c r="G173" s="417" t="s">
        <v>1425</v>
      </c>
      <c r="H173" s="417" t="s">
        <v>2600</v>
      </c>
      <c r="I173" s="417"/>
      <c r="J173" s="417"/>
      <c r="K173" s="417"/>
      <c r="L173" s="417"/>
      <c r="M173" s="417"/>
      <c r="N173" s="417"/>
      <c r="O173" s="417"/>
      <c r="P173" s="576">
        <v>977903.80623999995</v>
      </c>
      <c r="Q173" s="576">
        <v>819918.76381999999</v>
      </c>
      <c r="R173" s="417" t="s">
        <v>1425</v>
      </c>
      <c r="S173" s="579" t="e">
        <f t="shared" si="2"/>
        <v>#DIV/0!</v>
      </c>
    </row>
    <row r="174" spans="1:19" ht="178.5" customHeight="1" x14ac:dyDescent="0.25">
      <c r="A174" s="580">
        <v>812</v>
      </c>
      <c r="B174" s="409" t="s">
        <v>1670</v>
      </c>
      <c r="C174" s="409" t="s">
        <v>2624</v>
      </c>
      <c r="D174" s="409" t="s">
        <v>1677</v>
      </c>
      <c r="E174" s="409" t="s">
        <v>2625</v>
      </c>
      <c r="F174" s="409" t="s">
        <v>2633</v>
      </c>
      <c r="G174" s="409" t="s">
        <v>1425</v>
      </c>
      <c r="H174" s="409" t="s">
        <v>2634</v>
      </c>
      <c r="I174" s="409"/>
      <c r="J174" s="409"/>
      <c r="K174" s="409" t="s">
        <v>1655</v>
      </c>
      <c r="L174" s="409" t="s">
        <v>1656</v>
      </c>
      <c r="M174" s="409"/>
      <c r="N174" s="409"/>
      <c r="O174" s="409"/>
      <c r="P174" s="578">
        <v>29321.92828</v>
      </c>
      <c r="Q174" s="578">
        <v>29321.92828</v>
      </c>
      <c r="R174" s="409" t="s">
        <v>1425</v>
      </c>
      <c r="S174" s="579" t="e">
        <f t="shared" si="2"/>
        <v>#DIV/0!</v>
      </c>
    </row>
    <row r="175" spans="1:19" ht="178.5" customHeight="1" x14ac:dyDescent="0.25">
      <c r="A175" s="580">
        <v>812</v>
      </c>
      <c r="B175" s="409" t="s">
        <v>1670</v>
      </c>
      <c r="C175" s="409" t="s">
        <v>2624</v>
      </c>
      <c r="D175" s="409" t="s">
        <v>1683</v>
      </c>
      <c r="E175" s="409" t="s">
        <v>2625</v>
      </c>
      <c r="F175" s="409" t="s">
        <v>2633</v>
      </c>
      <c r="G175" s="409" t="s">
        <v>1425</v>
      </c>
      <c r="H175" s="409" t="s">
        <v>2634</v>
      </c>
      <c r="I175" s="409"/>
      <c r="J175" s="409"/>
      <c r="K175" s="409" t="s">
        <v>1655</v>
      </c>
      <c r="L175" s="409" t="s">
        <v>1656</v>
      </c>
      <c r="M175" s="409"/>
      <c r="N175" s="409"/>
      <c r="O175" s="409"/>
      <c r="P175" s="578">
        <v>759.57656999999995</v>
      </c>
      <c r="Q175" s="578">
        <v>759.57656999999995</v>
      </c>
      <c r="R175" s="409" t="s">
        <v>1425</v>
      </c>
      <c r="S175" s="579" t="e">
        <f t="shared" si="2"/>
        <v>#DIV/0!</v>
      </c>
    </row>
    <row r="176" spans="1:19" ht="178.5" customHeight="1" x14ac:dyDescent="0.25">
      <c r="A176" s="580">
        <v>812</v>
      </c>
      <c r="B176" s="409" t="s">
        <v>1670</v>
      </c>
      <c r="C176" s="409" t="s">
        <v>2624</v>
      </c>
      <c r="D176" s="409" t="s">
        <v>1685</v>
      </c>
      <c r="E176" s="409" t="s">
        <v>2625</v>
      </c>
      <c r="F176" s="409" t="s">
        <v>2633</v>
      </c>
      <c r="G176" s="409" t="s">
        <v>1425</v>
      </c>
      <c r="H176" s="409" t="s">
        <v>2634</v>
      </c>
      <c r="I176" s="409"/>
      <c r="J176" s="409"/>
      <c r="K176" s="409" t="s">
        <v>1655</v>
      </c>
      <c r="L176" s="409" t="s">
        <v>1656</v>
      </c>
      <c r="M176" s="409"/>
      <c r="N176" s="409"/>
      <c r="O176" s="409"/>
      <c r="P176" s="578">
        <v>46590.124709999996</v>
      </c>
      <c r="Q176" s="578">
        <v>40114.934480000004</v>
      </c>
      <c r="R176" s="409" t="s">
        <v>1425</v>
      </c>
      <c r="S176" s="579" t="e">
        <f t="shared" si="2"/>
        <v>#DIV/0!</v>
      </c>
    </row>
    <row r="177" spans="1:19" ht="178.5" customHeight="1" x14ac:dyDescent="0.25">
      <c r="A177" s="580">
        <v>812</v>
      </c>
      <c r="B177" s="409" t="s">
        <v>1670</v>
      </c>
      <c r="C177" s="409" t="s">
        <v>2624</v>
      </c>
      <c r="D177" s="409" t="s">
        <v>1687</v>
      </c>
      <c r="E177" s="409" t="s">
        <v>2625</v>
      </c>
      <c r="F177" s="409" t="s">
        <v>2633</v>
      </c>
      <c r="G177" s="409" t="s">
        <v>1425</v>
      </c>
      <c r="H177" s="409" t="s">
        <v>2634</v>
      </c>
      <c r="I177" s="409"/>
      <c r="J177" s="409"/>
      <c r="K177" s="409" t="s">
        <v>1655</v>
      </c>
      <c r="L177" s="409" t="s">
        <v>1656</v>
      </c>
      <c r="M177" s="409"/>
      <c r="N177" s="409"/>
      <c r="O177" s="409"/>
      <c r="P177" s="578">
        <v>9650.0030100000004</v>
      </c>
      <c r="Q177" s="578">
        <v>6642.0918700000002</v>
      </c>
      <c r="R177" s="409" t="s">
        <v>1425</v>
      </c>
      <c r="S177" s="579" t="e">
        <f t="shared" si="2"/>
        <v>#DIV/0!</v>
      </c>
    </row>
    <row r="178" spans="1:19" ht="178.5" customHeight="1" x14ac:dyDescent="0.25">
      <c r="A178" s="580">
        <v>812</v>
      </c>
      <c r="B178" s="409" t="s">
        <v>1670</v>
      </c>
      <c r="C178" s="409" t="s">
        <v>2624</v>
      </c>
      <c r="D178" s="409" t="s">
        <v>1689</v>
      </c>
      <c r="E178" s="409" t="s">
        <v>2625</v>
      </c>
      <c r="F178" s="409" t="s">
        <v>2633</v>
      </c>
      <c r="G178" s="409" t="s">
        <v>1425</v>
      </c>
      <c r="H178" s="409" t="s">
        <v>2634</v>
      </c>
      <c r="I178" s="409"/>
      <c r="J178" s="409"/>
      <c r="K178" s="409" t="s">
        <v>1655</v>
      </c>
      <c r="L178" s="409" t="s">
        <v>1656</v>
      </c>
      <c r="M178" s="409"/>
      <c r="N178" s="409"/>
      <c r="O178" s="409"/>
      <c r="P178" s="578">
        <v>1351.2307599999999</v>
      </c>
      <c r="Q178" s="578">
        <v>1351.2307599999999</v>
      </c>
      <c r="R178" s="409" t="s">
        <v>1425</v>
      </c>
      <c r="S178" s="579" t="e">
        <f t="shared" si="2"/>
        <v>#DIV/0!</v>
      </c>
    </row>
    <row r="179" spans="1:19" ht="178.5" customHeight="1" x14ac:dyDescent="0.25">
      <c r="A179" s="580">
        <v>812</v>
      </c>
      <c r="B179" s="409" t="s">
        <v>1670</v>
      </c>
      <c r="C179" s="409" t="s">
        <v>2624</v>
      </c>
      <c r="D179" s="409" t="s">
        <v>1691</v>
      </c>
      <c r="E179" s="409" t="s">
        <v>2625</v>
      </c>
      <c r="F179" s="409" t="s">
        <v>2633</v>
      </c>
      <c r="G179" s="409" t="s">
        <v>1425</v>
      </c>
      <c r="H179" s="409" t="s">
        <v>2634</v>
      </c>
      <c r="I179" s="409"/>
      <c r="J179" s="409"/>
      <c r="K179" s="409" t="s">
        <v>1655</v>
      </c>
      <c r="L179" s="409" t="s">
        <v>1656</v>
      </c>
      <c r="M179" s="409"/>
      <c r="N179" s="409"/>
      <c r="O179" s="409"/>
      <c r="P179" s="578">
        <v>39224.321940000002</v>
      </c>
      <c r="Q179" s="578">
        <v>39224.321940000002</v>
      </c>
      <c r="R179" s="409" t="s">
        <v>1425</v>
      </c>
      <c r="S179" s="579" t="e">
        <f t="shared" si="2"/>
        <v>#DIV/0!</v>
      </c>
    </row>
    <row r="180" spans="1:19" ht="178.5" customHeight="1" x14ac:dyDescent="0.25">
      <c r="A180" s="580">
        <v>812</v>
      </c>
      <c r="B180" s="409" t="s">
        <v>1670</v>
      </c>
      <c r="C180" s="409" t="s">
        <v>2624</v>
      </c>
      <c r="D180" s="409" t="s">
        <v>1693</v>
      </c>
      <c r="E180" s="409" t="s">
        <v>2625</v>
      </c>
      <c r="F180" s="409" t="s">
        <v>2633</v>
      </c>
      <c r="G180" s="409" t="s">
        <v>1425</v>
      </c>
      <c r="H180" s="409" t="s">
        <v>2634</v>
      </c>
      <c r="I180" s="409"/>
      <c r="J180" s="409"/>
      <c r="K180" s="409" t="s">
        <v>1655</v>
      </c>
      <c r="L180" s="409" t="s">
        <v>1656</v>
      </c>
      <c r="M180" s="409"/>
      <c r="N180" s="409"/>
      <c r="O180" s="409"/>
      <c r="P180" s="578">
        <v>12.889799999999999</v>
      </c>
      <c r="Q180" s="578">
        <v>12.889799999999999</v>
      </c>
      <c r="R180" s="409" t="s">
        <v>1425</v>
      </c>
      <c r="S180" s="579" t="e">
        <f t="shared" si="2"/>
        <v>#DIV/0!</v>
      </c>
    </row>
    <row r="181" spans="1:19" ht="178.5" customHeight="1" x14ac:dyDescent="0.25">
      <c r="A181" s="580">
        <v>812</v>
      </c>
      <c r="B181" s="409" t="s">
        <v>1670</v>
      </c>
      <c r="C181" s="409" t="s">
        <v>2624</v>
      </c>
      <c r="D181" s="409" t="s">
        <v>1695</v>
      </c>
      <c r="E181" s="409" t="s">
        <v>2625</v>
      </c>
      <c r="F181" s="409" t="s">
        <v>2633</v>
      </c>
      <c r="G181" s="409" t="s">
        <v>1425</v>
      </c>
      <c r="H181" s="409" t="s">
        <v>2634</v>
      </c>
      <c r="I181" s="409"/>
      <c r="J181" s="409"/>
      <c r="K181" s="409" t="s">
        <v>1655</v>
      </c>
      <c r="L181" s="409" t="s">
        <v>1656</v>
      </c>
      <c r="M181" s="409"/>
      <c r="N181" s="409"/>
      <c r="O181" s="409"/>
      <c r="P181" s="578">
        <v>52375.125070000002</v>
      </c>
      <c r="Q181" s="578">
        <v>46334.044289999998</v>
      </c>
      <c r="R181" s="409" t="s">
        <v>1425</v>
      </c>
      <c r="S181" s="579" t="e">
        <f t="shared" si="2"/>
        <v>#DIV/0!</v>
      </c>
    </row>
    <row r="182" spans="1:19" ht="178.5" customHeight="1" x14ac:dyDescent="0.25">
      <c r="A182" s="580">
        <v>812</v>
      </c>
      <c r="B182" s="409" t="s">
        <v>1670</v>
      </c>
      <c r="C182" s="409" t="s">
        <v>2624</v>
      </c>
      <c r="D182" s="409" t="s">
        <v>1697</v>
      </c>
      <c r="E182" s="409" t="s">
        <v>2625</v>
      </c>
      <c r="F182" s="409" t="s">
        <v>2633</v>
      </c>
      <c r="G182" s="409" t="s">
        <v>1425</v>
      </c>
      <c r="H182" s="409" t="s">
        <v>2634</v>
      </c>
      <c r="I182" s="409"/>
      <c r="J182" s="409"/>
      <c r="K182" s="409" t="s">
        <v>1655</v>
      </c>
      <c r="L182" s="409" t="s">
        <v>1656</v>
      </c>
      <c r="M182" s="409"/>
      <c r="N182" s="409"/>
      <c r="O182" s="409"/>
      <c r="P182" s="578">
        <v>88.921800000000005</v>
      </c>
      <c r="Q182" s="578">
        <v>88.921800000000005</v>
      </c>
      <c r="R182" s="409" t="s">
        <v>1425</v>
      </c>
      <c r="S182" s="579" t="e">
        <f t="shared" si="2"/>
        <v>#DIV/0!</v>
      </c>
    </row>
    <row r="183" spans="1:19" ht="178.5" customHeight="1" x14ac:dyDescent="0.25">
      <c r="A183" s="580">
        <v>812</v>
      </c>
      <c r="B183" s="409" t="s">
        <v>1670</v>
      </c>
      <c r="C183" s="409" t="s">
        <v>2624</v>
      </c>
      <c r="D183" s="409" t="s">
        <v>1699</v>
      </c>
      <c r="E183" s="409" t="s">
        <v>2625</v>
      </c>
      <c r="F183" s="409" t="s">
        <v>2633</v>
      </c>
      <c r="G183" s="409" t="s">
        <v>1425</v>
      </c>
      <c r="H183" s="409" t="s">
        <v>2634</v>
      </c>
      <c r="I183" s="409"/>
      <c r="J183" s="409"/>
      <c r="K183" s="409" t="s">
        <v>1655</v>
      </c>
      <c r="L183" s="409" t="s">
        <v>1656</v>
      </c>
      <c r="M183" s="409"/>
      <c r="N183" s="409"/>
      <c r="O183" s="409"/>
      <c r="P183" s="578">
        <v>122.94342</v>
      </c>
      <c r="Q183" s="578">
        <v>122.94342</v>
      </c>
      <c r="R183" s="409" t="s">
        <v>1425</v>
      </c>
      <c r="S183" s="579" t="e">
        <f t="shared" si="2"/>
        <v>#DIV/0!</v>
      </c>
    </row>
    <row r="184" spans="1:19" ht="178.5" customHeight="1" x14ac:dyDescent="0.25">
      <c r="A184" s="580">
        <v>812</v>
      </c>
      <c r="B184" s="409" t="s">
        <v>1670</v>
      </c>
      <c r="C184" s="409" t="s">
        <v>2624</v>
      </c>
      <c r="D184" s="409" t="s">
        <v>1701</v>
      </c>
      <c r="E184" s="409" t="s">
        <v>2625</v>
      </c>
      <c r="F184" s="409" t="s">
        <v>2633</v>
      </c>
      <c r="G184" s="409" t="s">
        <v>1425</v>
      </c>
      <c r="H184" s="409" t="s">
        <v>2634</v>
      </c>
      <c r="I184" s="409"/>
      <c r="J184" s="409"/>
      <c r="K184" s="409" t="s">
        <v>1655</v>
      </c>
      <c r="L184" s="409" t="s">
        <v>1656</v>
      </c>
      <c r="M184" s="409"/>
      <c r="N184" s="409"/>
      <c r="O184" s="409"/>
      <c r="P184" s="578">
        <v>15.19989</v>
      </c>
      <c r="Q184" s="578">
        <v>15.19989</v>
      </c>
      <c r="R184" s="409" t="s">
        <v>1425</v>
      </c>
      <c r="S184" s="579" t="e">
        <f t="shared" si="2"/>
        <v>#DIV/0!</v>
      </c>
    </row>
    <row r="185" spans="1:19" ht="178.5" customHeight="1" x14ac:dyDescent="0.25">
      <c r="A185" s="580">
        <v>812</v>
      </c>
      <c r="B185" s="409" t="s">
        <v>1670</v>
      </c>
      <c r="C185" s="409" t="s">
        <v>2624</v>
      </c>
      <c r="D185" s="409" t="s">
        <v>1677</v>
      </c>
      <c r="E185" s="409" t="s">
        <v>2625</v>
      </c>
      <c r="F185" s="409" t="s">
        <v>2633</v>
      </c>
      <c r="G185" s="409" t="s">
        <v>1425</v>
      </c>
      <c r="H185" s="409" t="s">
        <v>2634</v>
      </c>
      <c r="I185" s="409"/>
      <c r="J185" s="409"/>
      <c r="K185" s="409" t="s">
        <v>1678</v>
      </c>
      <c r="L185" s="409" t="s">
        <v>1679</v>
      </c>
      <c r="M185" s="409"/>
      <c r="N185" s="409"/>
      <c r="O185" s="409"/>
      <c r="P185" s="578">
        <v>105490.50438</v>
      </c>
      <c r="Q185" s="578">
        <v>105490.50438</v>
      </c>
      <c r="R185" s="409" t="s">
        <v>1425</v>
      </c>
      <c r="S185" s="579" t="e">
        <f t="shared" si="2"/>
        <v>#DIV/0!</v>
      </c>
    </row>
    <row r="186" spans="1:19" ht="178.5" customHeight="1" x14ac:dyDescent="0.25">
      <c r="A186" s="580">
        <v>812</v>
      </c>
      <c r="B186" s="409" t="s">
        <v>1670</v>
      </c>
      <c r="C186" s="409" t="s">
        <v>2624</v>
      </c>
      <c r="D186" s="409" t="s">
        <v>1683</v>
      </c>
      <c r="E186" s="409" t="s">
        <v>2625</v>
      </c>
      <c r="F186" s="409" t="s">
        <v>2633</v>
      </c>
      <c r="G186" s="409" t="s">
        <v>1425</v>
      </c>
      <c r="H186" s="409" t="s">
        <v>2634</v>
      </c>
      <c r="I186" s="409"/>
      <c r="J186" s="409"/>
      <c r="K186" s="409" t="s">
        <v>1678</v>
      </c>
      <c r="L186" s="409" t="s">
        <v>1679</v>
      </c>
      <c r="M186" s="409"/>
      <c r="N186" s="409"/>
      <c r="O186" s="409"/>
      <c r="P186" s="578">
        <v>77837.943679999997</v>
      </c>
      <c r="Q186" s="578">
        <v>55075.015590000003</v>
      </c>
      <c r="R186" s="409" t="s">
        <v>1425</v>
      </c>
      <c r="S186" s="579" t="e">
        <f t="shared" si="2"/>
        <v>#DIV/0!</v>
      </c>
    </row>
    <row r="187" spans="1:19" ht="178.5" customHeight="1" x14ac:dyDescent="0.25">
      <c r="A187" s="580">
        <v>812</v>
      </c>
      <c r="B187" s="409" t="s">
        <v>1670</v>
      </c>
      <c r="C187" s="409" t="s">
        <v>2624</v>
      </c>
      <c r="D187" s="409" t="s">
        <v>1685</v>
      </c>
      <c r="E187" s="409" t="s">
        <v>2625</v>
      </c>
      <c r="F187" s="409" t="s">
        <v>2633</v>
      </c>
      <c r="G187" s="409" t="s">
        <v>1425</v>
      </c>
      <c r="H187" s="409" t="s">
        <v>2634</v>
      </c>
      <c r="I187" s="409"/>
      <c r="J187" s="409"/>
      <c r="K187" s="409" t="s">
        <v>1678</v>
      </c>
      <c r="L187" s="409" t="s">
        <v>1679</v>
      </c>
      <c r="M187" s="409"/>
      <c r="N187" s="409"/>
      <c r="O187" s="409"/>
      <c r="P187" s="578">
        <v>237874.38772</v>
      </c>
      <c r="Q187" s="578">
        <v>182608.32337</v>
      </c>
      <c r="R187" s="409" t="s">
        <v>1425</v>
      </c>
      <c r="S187" s="579" t="e">
        <f t="shared" si="2"/>
        <v>#DIV/0!</v>
      </c>
    </row>
    <row r="188" spans="1:19" ht="178.5" customHeight="1" x14ac:dyDescent="0.25">
      <c r="A188" s="580">
        <v>812</v>
      </c>
      <c r="B188" s="409" t="s">
        <v>1670</v>
      </c>
      <c r="C188" s="409" t="s">
        <v>2624</v>
      </c>
      <c r="D188" s="409" t="s">
        <v>1687</v>
      </c>
      <c r="E188" s="409" t="s">
        <v>2625</v>
      </c>
      <c r="F188" s="409" t="s">
        <v>2633</v>
      </c>
      <c r="G188" s="409" t="s">
        <v>1425</v>
      </c>
      <c r="H188" s="409" t="s">
        <v>2634</v>
      </c>
      <c r="I188" s="409"/>
      <c r="J188" s="409"/>
      <c r="K188" s="409" t="s">
        <v>1678</v>
      </c>
      <c r="L188" s="409" t="s">
        <v>1679</v>
      </c>
      <c r="M188" s="409"/>
      <c r="N188" s="409"/>
      <c r="O188" s="409"/>
      <c r="P188" s="578">
        <v>19632.00302</v>
      </c>
      <c r="Q188" s="578">
        <v>18172.816289999999</v>
      </c>
      <c r="R188" s="409" t="s">
        <v>1425</v>
      </c>
      <c r="S188" s="579" t="e">
        <f t="shared" si="2"/>
        <v>#DIV/0!</v>
      </c>
    </row>
    <row r="189" spans="1:19" ht="178.5" customHeight="1" x14ac:dyDescent="0.25">
      <c r="A189" s="580">
        <v>812</v>
      </c>
      <c r="B189" s="409" t="s">
        <v>1670</v>
      </c>
      <c r="C189" s="409" t="s">
        <v>2624</v>
      </c>
      <c r="D189" s="409" t="s">
        <v>1689</v>
      </c>
      <c r="E189" s="409" t="s">
        <v>2625</v>
      </c>
      <c r="F189" s="409" t="s">
        <v>2633</v>
      </c>
      <c r="G189" s="409" t="s">
        <v>1425</v>
      </c>
      <c r="H189" s="409" t="s">
        <v>2634</v>
      </c>
      <c r="I189" s="409"/>
      <c r="J189" s="409"/>
      <c r="K189" s="409" t="s">
        <v>1678</v>
      </c>
      <c r="L189" s="409" t="s">
        <v>1679</v>
      </c>
      <c r="M189" s="409"/>
      <c r="N189" s="409"/>
      <c r="O189" s="409"/>
      <c r="P189" s="578">
        <v>84285.760240000003</v>
      </c>
      <c r="Q189" s="578">
        <v>84285.760240000003</v>
      </c>
      <c r="R189" s="409" t="s">
        <v>1425</v>
      </c>
      <c r="S189" s="579" t="e">
        <f t="shared" si="2"/>
        <v>#DIV/0!</v>
      </c>
    </row>
    <row r="190" spans="1:19" ht="178.5" customHeight="1" x14ac:dyDescent="0.25">
      <c r="A190" s="580">
        <v>812</v>
      </c>
      <c r="B190" s="409" t="s">
        <v>1670</v>
      </c>
      <c r="C190" s="409" t="s">
        <v>2624</v>
      </c>
      <c r="D190" s="409" t="s">
        <v>1691</v>
      </c>
      <c r="E190" s="409" t="s">
        <v>2625</v>
      </c>
      <c r="F190" s="409" t="s">
        <v>2633</v>
      </c>
      <c r="G190" s="409" t="s">
        <v>1425</v>
      </c>
      <c r="H190" s="409" t="s">
        <v>2634</v>
      </c>
      <c r="I190" s="409"/>
      <c r="J190" s="409"/>
      <c r="K190" s="409" t="s">
        <v>1678</v>
      </c>
      <c r="L190" s="409" t="s">
        <v>1679</v>
      </c>
      <c r="M190" s="409"/>
      <c r="N190" s="409"/>
      <c r="O190" s="409"/>
      <c r="P190" s="578">
        <v>4590.7351500000004</v>
      </c>
      <c r="Q190" s="578">
        <v>4590.7351500000004</v>
      </c>
      <c r="R190" s="409" t="s">
        <v>1425</v>
      </c>
      <c r="S190" s="579" t="e">
        <f t="shared" si="2"/>
        <v>#DIV/0!</v>
      </c>
    </row>
    <row r="191" spans="1:19" ht="178.5" customHeight="1" x14ac:dyDescent="0.25">
      <c r="A191" s="580">
        <v>812</v>
      </c>
      <c r="B191" s="409" t="s">
        <v>1670</v>
      </c>
      <c r="C191" s="409" t="s">
        <v>2624</v>
      </c>
      <c r="D191" s="409" t="s">
        <v>1693</v>
      </c>
      <c r="E191" s="409" t="s">
        <v>2625</v>
      </c>
      <c r="F191" s="409" t="s">
        <v>2633</v>
      </c>
      <c r="G191" s="409" t="s">
        <v>1425</v>
      </c>
      <c r="H191" s="409" t="s">
        <v>2634</v>
      </c>
      <c r="I191" s="409"/>
      <c r="J191" s="409"/>
      <c r="K191" s="409" t="s">
        <v>1678</v>
      </c>
      <c r="L191" s="409" t="s">
        <v>1679</v>
      </c>
      <c r="M191" s="409"/>
      <c r="N191" s="409"/>
      <c r="O191" s="409"/>
      <c r="P191" s="578">
        <v>1288.98</v>
      </c>
      <c r="Q191" s="578">
        <v>1288.98</v>
      </c>
      <c r="R191" s="409" t="s">
        <v>1425</v>
      </c>
      <c r="S191" s="579" t="e">
        <f t="shared" si="2"/>
        <v>#DIV/0!</v>
      </c>
    </row>
    <row r="192" spans="1:19" ht="178.5" customHeight="1" x14ac:dyDescent="0.25">
      <c r="A192" s="580">
        <v>812</v>
      </c>
      <c r="B192" s="409" t="s">
        <v>1670</v>
      </c>
      <c r="C192" s="409" t="s">
        <v>2624</v>
      </c>
      <c r="D192" s="409" t="s">
        <v>1695</v>
      </c>
      <c r="E192" s="409" t="s">
        <v>2625</v>
      </c>
      <c r="F192" s="409" t="s">
        <v>2633</v>
      </c>
      <c r="G192" s="409" t="s">
        <v>1425</v>
      </c>
      <c r="H192" s="409" t="s">
        <v>2634</v>
      </c>
      <c r="I192" s="409"/>
      <c r="J192" s="409"/>
      <c r="K192" s="409" t="s">
        <v>1678</v>
      </c>
      <c r="L192" s="409" t="s">
        <v>1679</v>
      </c>
      <c r="M192" s="409"/>
      <c r="N192" s="409"/>
      <c r="O192" s="409"/>
      <c r="P192" s="578">
        <v>224222.99632000001</v>
      </c>
      <c r="Q192" s="578">
        <v>161250.31521999999</v>
      </c>
      <c r="R192" s="409" t="s">
        <v>1425</v>
      </c>
      <c r="S192" s="579" t="e">
        <f t="shared" si="2"/>
        <v>#DIV/0!</v>
      </c>
    </row>
    <row r="193" spans="1:19" ht="178.5" customHeight="1" x14ac:dyDescent="0.25">
      <c r="A193" s="580">
        <v>812</v>
      </c>
      <c r="B193" s="409" t="s">
        <v>1670</v>
      </c>
      <c r="C193" s="409" t="s">
        <v>2624</v>
      </c>
      <c r="D193" s="409" t="s">
        <v>1697</v>
      </c>
      <c r="E193" s="409" t="s">
        <v>2625</v>
      </c>
      <c r="F193" s="409" t="s">
        <v>2633</v>
      </c>
      <c r="G193" s="409" t="s">
        <v>1425</v>
      </c>
      <c r="H193" s="409" t="s">
        <v>2634</v>
      </c>
      <c r="I193" s="409"/>
      <c r="J193" s="409"/>
      <c r="K193" s="409" t="s">
        <v>1678</v>
      </c>
      <c r="L193" s="409" t="s">
        <v>1679</v>
      </c>
      <c r="M193" s="409"/>
      <c r="N193" s="409"/>
      <c r="O193" s="409"/>
      <c r="P193" s="578">
        <v>8892.18</v>
      </c>
      <c r="Q193" s="578">
        <v>8892.18</v>
      </c>
      <c r="R193" s="409" t="s">
        <v>1425</v>
      </c>
      <c r="S193" s="579" t="e">
        <f t="shared" si="2"/>
        <v>#DIV/0!</v>
      </c>
    </row>
    <row r="194" spans="1:19" ht="178.5" customHeight="1" x14ac:dyDescent="0.25">
      <c r="A194" s="580">
        <v>812</v>
      </c>
      <c r="B194" s="409" t="s">
        <v>1670</v>
      </c>
      <c r="C194" s="409" t="s">
        <v>2624</v>
      </c>
      <c r="D194" s="409" t="s">
        <v>1699</v>
      </c>
      <c r="E194" s="409" t="s">
        <v>2625</v>
      </c>
      <c r="F194" s="409" t="s">
        <v>2633</v>
      </c>
      <c r="G194" s="409" t="s">
        <v>1425</v>
      </c>
      <c r="H194" s="409" t="s">
        <v>2634</v>
      </c>
      <c r="I194" s="409"/>
      <c r="J194" s="409"/>
      <c r="K194" s="409" t="s">
        <v>1678</v>
      </c>
      <c r="L194" s="409" t="s">
        <v>1679</v>
      </c>
      <c r="M194" s="409"/>
      <c r="N194" s="409"/>
      <c r="O194" s="409"/>
      <c r="P194" s="578">
        <v>12294.420469999999</v>
      </c>
      <c r="Q194" s="578">
        <v>12294.420469999999</v>
      </c>
      <c r="R194" s="409" t="s">
        <v>1425</v>
      </c>
      <c r="S194" s="579" t="e">
        <f t="shared" si="2"/>
        <v>#DIV/0!</v>
      </c>
    </row>
    <row r="195" spans="1:19" ht="178.5" customHeight="1" x14ac:dyDescent="0.25">
      <c r="A195" s="580">
        <v>812</v>
      </c>
      <c r="B195" s="409" t="s">
        <v>1670</v>
      </c>
      <c r="C195" s="409" t="s">
        <v>2624</v>
      </c>
      <c r="D195" s="409" t="s">
        <v>1701</v>
      </c>
      <c r="E195" s="409" t="s">
        <v>2625</v>
      </c>
      <c r="F195" s="409" t="s">
        <v>2633</v>
      </c>
      <c r="G195" s="409" t="s">
        <v>1425</v>
      </c>
      <c r="H195" s="409" t="s">
        <v>2634</v>
      </c>
      <c r="I195" s="409"/>
      <c r="J195" s="409"/>
      <c r="K195" s="409" t="s">
        <v>1678</v>
      </c>
      <c r="L195" s="409" t="s">
        <v>1679</v>
      </c>
      <c r="M195" s="409"/>
      <c r="N195" s="409"/>
      <c r="O195" s="409"/>
      <c r="P195" s="578">
        <v>1520</v>
      </c>
      <c r="Q195" s="578">
        <v>1520</v>
      </c>
      <c r="R195" s="409" t="s">
        <v>1425</v>
      </c>
      <c r="S195" s="579" t="e">
        <f t="shared" si="2"/>
        <v>#DIV/0!</v>
      </c>
    </row>
    <row r="196" spans="1:19" ht="178.5" customHeight="1" x14ac:dyDescent="0.25">
      <c r="A196" s="580">
        <v>812</v>
      </c>
      <c r="B196" s="409" t="s">
        <v>1670</v>
      </c>
      <c r="C196" s="409" t="s">
        <v>2624</v>
      </c>
      <c r="D196" s="409" t="s">
        <v>1677</v>
      </c>
      <c r="E196" s="409" t="s">
        <v>2625</v>
      </c>
      <c r="F196" s="409" t="s">
        <v>2633</v>
      </c>
      <c r="G196" s="409" t="s">
        <v>1425</v>
      </c>
      <c r="H196" s="409" t="s">
        <v>2634</v>
      </c>
      <c r="I196" s="409"/>
      <c r="J196" s="409"/>
      <c r="K196" s="409" t="s">
        <v>1680</v>
      </c>
      <c r="L196" s="409" t="s">
        <v>1681</v>
      </c>
      <c r="M196" s="409"/>
      <c r="N196" s="409"/>
      <c r="O196" s="409"/>
      <c r="P196" s="578">
        <v>1486.4572900000001</v>
      </c>
      <c r="Q196" s="578">
        <v>1486.4572900000001</v>
      </c>
      <c r="R196" s="409" t="s">
        <v>1425</v>
      </c>
      <c r="S196" s="579" t="e">
        <f t="shared" si="2"/>
        <v>#DIV/0!</v>
      </c>
    </row>
    <row r="197" spans="1:19" ht="178.5" customHeight="1" x14ac:dyDescent="0.25">
      <c r="A197" s="580">
        <v>812</v>
      </c>
      <c r="B197" s="409" t="s">
        <v>1670</v>
      </c>
      <c r="C197" s="409" t="s">
        <v>2624</v>
      </c>
      <c r="D197" s="409" t="s">
        <v>1683</v>
      </c>
      <c r="E197" s="409" t="s">
        <v>2625</v>
      </c>
      <c r="F197" s="409" t="s">
        <v>2633</v>
      </c>
      <c r="G197" s="409" t="s">
        <v>1425</v>
      </c>
      <c r="H197" s="409" t="s">
        <v>2634</v>
      </c>
      <c r="I197" s="409"/>
      <c r="J197" s="409"/>
      <c r="K197" s="409" t="s">
        <v>1680</v>
      </c>
      <c r="L197" s="409" t="s">
        <v>1681</v>
      </c>
      <c r="M197" s="409"/>
      <c r="N197" s="409"/>
      <c r="O197" s="409"/>
      <c r="P197" s="578">
        <v>6422.2158900000004</v>
      </c>
      <c r="Q197" s="578">
        <v>6422.2158900000004</v>
      </c>
      <c r="R197" s="409" t="s">
        <v>1425</v>
      </c>
      <c r="S197" s="579" t="e">
        <f t="shared" si="2"/>
        <v>#DIV/0!</v>
      </c>
    </row>
    <row r="198" spans="1:19" ht="178.5" customHeight="1" x14ac:dyDescent="0.25">
      <c r="A198" s="580">
        <v>812</v>
      </c>
      <c r="B198" s="409" t="s">
        <v>1670</v>
      </c>
      <c r="C198" s="409" t="s">
        <v>2624</v>
      </c>
      <c r="D198" s="409" t="s">
        <v>1685</v>
      </c>
      <c r="E198" s="409" t="s">
        <v>2625</v>
      </c>
      <c r="F198" s="409" t="s">
        <v>2633</v>
      </c>
      <c r="G198" s="409" t="s">
        <v>1425</v>
      </c>
      <c r="H198" s="409" t="s">
        <v>2634</v>
      </c>
      <c r="I198" s="409"/>
      <c r="J198" s="409"/>
      <c r="K198" s="409" t="s">
        <v>1680</v>
      </c>
      <c r="L198" s="409" t="s">
        <v>1681</v>
      </c>
      <c r="M198" s="409"/>
      <c r="N198" s="409"/>
      <c r="O198" s="409"/>
      <c r="P198" s="578">
        <v>8977.6999799999994</v>
      </c>
      <c r="Q198" s="578">
        <v>8977.6999799999994</v>
      </c>
      <c r="R198" s="409" t="s">
        <v>1425</v>
      </c>
      <c r="S198" s="579" t="e">
        <f t="shared" si="2"/>
        <v>#DIV/0!</v>
      </c>
    </row>
    <row r="199" spans="1:19" ht="178.5" customHeight="1" x14ac:dyDescent="0.25">
      <c r="A199" s="580">
        <v>812</v>
      </c>
      <c r="B199" s="409" t="s">
        <v>1670</v>
      </c>
      <c r="C199" s="409" t="s">
        <v>2624</v>
      </c>
      <c r="D199" s="409" t="s">
        <v>1695</v>
      </c>
      <c r="E199" s="409" t="s">
        <v>2625</v>
      </c>
      <c r="F199" s="409" t="s">
        <v>2633</v>
      </c>
      <c r="G199" s="409" t="s">
        <v>1425</v>
      </c>
      <c r="H199" s="409" t="s">
        <v>2634</v>
      </c>
      <c r="I199" s="409"/>
      <c r="J199" s="409"/>
      <c r="K199" s="409" t="s">
        <v>1680</v>
      </c>
      <c r="L199" s="409" t="s">
        <v>1681</v>
      </c>
      <c r="M199" s="409"/>
      <c r="N199" s="409"/>
      <c r="O199" s="409"/>
      <c r="P199" s="578">
        <v>3575.2568500000002</v>
      </c>
      <c r="Q199" s="578">
        <v>3575.2568500000002</v>
      </c>
      <c r="R199" s="409" t="s">
        <v>1425</v>
      </c>
      <c r="S199" s="579" t="e">
        <f t="shared" si="2"/>
        <v>#DIV/0!</v>
      </c>
    </row>
    <row r="200" spans="1:19" ht="178.5" hidden="1" customHeight="1" x14ac:dyDescent="0.25">
      <c r="B200" s="416"/>
      <c r="C200" s="417"/>
      <c r="D200" s="417"/>
      <c r="E200" s="417"/>
      <c r="F200" s="417"/>
      <c r="G200" s="417" t="s">
        <v>1426</v>
      </c>
      <c r="H200" s="417" t="s">
        <v>2600</v>
      </c>
      <c r="I200" s="417"/>
      <c r="J200" s="417"/>
      <c r="K200" s="417"/>
      <c r="L200" s="417"/>
      <c r="M200" s="417"/>
      <c r="N200" s="417"/>
      <c r="O200" s="417"/>
      <c r="P200" s="576">
        <v>77315.001850000001</v>
      </c>
      <c r="Q200" s="576">
        <v>50262.099979999999</v>
      </c>
      <c r="R200" s="417" t="s">
        <v>1426</v>
      </c>
      <c r="S200" s="579" t="e">
        <f t="shared" si="2"/>
        <v>#DIV/0!</v>
      </c>
    </row>
    <row r="201" spans="1:19" ht="89.25" x14ac:dyDescent="0.25">
      <c r="A201" s="210">
        <v>810</v>
      </c>
      <c r="B201" s="577" t="s">
        <v>1646</v>
      </c>
      <c r="C201" s="409" t="s">
        <v>1646</v>
      </c>
      <c r="D201" s="409" t="s">
        <v>1654</v>
      </c>
      <c r="E201" s="409" t="s">
        <v>2635</v>
      </c>
      <c r="F201" s="409" t="s">
        <v>2636</v>
      </c>
      <c r="G201" s="409" t="s">
        <v>1426</v>
      </c>
      <c r="H201" s="409" t="s">
        <v>2637</v>
      </c>
      <c r="I201" s="409"/>
      <c r="J201" s="409"/>
      <c r="K201" s="409" t="s">
        <v>1655</v>
      </c>
      <c r="L201" s="409" t="s">
        <v>1656</v>
      </c>
      <c r="M201" s="409"/>
      <c r="N201" s="409"/>
      <c r="O201" s="409"/>
      <c r="P201" s="578">
        <v>27995.80185</v>
      </c>
      <c r="Q201" s="578">
        <v>18199.932209999999</v>
      </c>
      <c r="R201" s="409" t="s">
        <v>1426</v>
      </c>
      <c r="S201" s="579" t="e">
        <f t="shared" si="2"/>
        <v>#DIV/0!</v>
      </c>
    </row>
    <row r="202" spans="1:19" ht="89.25" x14ac:dyDescent="0.25">
      <c r="A202" s="210">
        <v>810</v>
      </c>
      <c r="B202" s="577" t="s">
        <v>1646</v>
      </c>
      <c r="C202" s="409" t="s">
        <v>1646</v>
      </c>
      <c r="D202" s="409" t="s">
        <v>1654</v>
      </c>
      <c r="E202" s="409" t="s">
        <v>2635</v>
      </c>
      <c r="F202" s="409" t="s">
        <v>2636</v>
      </c>
      <c r="G202" s="409" t="s">
        <v>1426</v>
      </c>
      <c r="H202" s="409" t="s">
        <v>2637</v>
      </c>
      <c r="I202" s="409"/>
      <c r="J202" s="409"/>
      <c r="K202" s="409" t="s">
        <v>1659</v>
      </c>
      <c r="L202" s="409" t="s">
        <v>1660</v>
      </c>
      <c r="M202" s="409"/>
      <c r="N202" s="409"/>
      <c r="O202" s="409"/>
      <c r="P202" s="578">
        <v>49319.199999999997</v>
      </c>
      <c r="Q202" s="578">
        <v>32062.16777</v>
      </c>
      <c r="R202" s="409" t="s">
        <v>1426</v>
      </c>
      <c r="S202" s="579" t="e">
        <f t="shared" si="2"/>
        <v>#DIV/0!</v>
      </c>
    </row>
    <row r="203" spans="1:19" ht="51" hidden="1" x14ac:dyDescent="0.25">
      <c r="B203" s="416"/>
      <c r="C203" s="417"/>
      <c r="D203" s="417"/>
      <c r="E203" s="417"/>
      <c r="F203" s="417"/>
      <c r="G203" s="417" t="s">
        <v>1427</v>
      </c>
      <c r="H203" s="417" t="s">
        <v>2600</v>
      </c>
      <c r="I203" s="417"/>
      <c r="J203" s="417"/>
      <c r="K203" s="417"/>
      <c r="L203" s="417"/>
      <c r="M203" s="417"/>
      <c r="N203" s="417"/>
      <c r="O203" s="417"/>
      <c r="P203" s="576">
        <v>462072.67</v>
      </c>
      <c r="Q203" s="576">
        <v>449932.34594000003</v>
      </c>
      <c r="R203" s="417" t="s">
        <v>1427</v>
      </c>
      <c r="S203" s="579" t="e">
        <f t="shared" si="2"/>
        <v>#DIV/0!</v>
      </c>
    </row>
    <row r="204" spans="1:19" ht="63.75" x14ac:dyDescent="0.25">
      <c r="A204" s="210">
        <v>810</v>
      </c>
      <c r="B204" s="577" t="s">
        <v>1646</v>
      </c>
      <c r="C204" s="409" t="s">
        <v>1646</v>
      </c>
      <c r="D204" s="409" t="s">
        <v>1667</v>
      </c>
      <c r="E204" s="409" t="s">
        <v>2638</v>
      </c>
      <c r="F204" s="409" t="s">
        <v>2639</v>
      </c>
      <c r="G204" s="409" t="s">
        <v>1427</v>
      </c>
      <c r="H204" s="409" t="s">
        <v>2640</v>
      </c>
      <c r="I204" s="409"/>
      <c r="J204" s="409"/>
      <c r="K204" s="409" t="s">
        <v>1655</v>
      </c>
      <c r="L204" s="409" t="s">
        <v>1656</v>
      </c>
      <c r="M204" s="409"/>
      <c r="N204" s="409"/>
      <c r="O204" s="409"/>
      <c r="P204" s="578">
        <v>6903.7557100000004</v>
      </c>
      <c r="Q204" s="578"/>
      <c r="R204" s="409" t="s">
        <v>1427</v>
      </c>
      <c r="S204" s="579" t="e">
        <f t="shared" si="2"/>
        <v>#DIV/0!</v>
      </c>
    </row>
    <row r="205" spans="1:19" ht="242.25" x14ac:dyDescent="0.25">
      <c r="A205" s="210">
        <v>810</v>
      </c>
      <c r="B205" s="577" t="s">
        <v>1646</v>
      </c>
      <c r="C205" s="409" t="s">
        <v>1646</v>
      </c>
      <c r="D205" s="409" t="s">
        <v>1774</v>
      </c>
      <c r="E205" s="409" t="s">
        <v>2638</v>
      </c>
      <c r="F205" s="409" t="s">
        <v>2639</v>
      </c>
      <c r="G205" s="409" t="s">
        <v>1427</v>
      </c>
      <c r="H205" s="409" t="s">
        <v>2640</v>
      </c>
      <c r="I205" s="409"/>
      <c r="J205" s="409"/>
      <c r="K205" s="409" t="s">
        <v>1655</v>
      </c>
      <c r="L205" s="409" t="s">
        <v>1656</v>
      </c>
      <c r="M205" s="409"/>
      <c r="N205" s="409"/>
      <c r="O205" s="409"/>
      <c r="P205" s="578">
        <v>168594.77924999999</v>
      </c>
      <c r="Q205" s="578">
        <v>168309.68510999999</v>
      </c>
      <c r="R205" s="409" t="s">
        <v>1427</v>
      </c>
      <c r="S205" s="579" t="e">
        <f t="shared" si="2"/>
        <v>#DIV/0!</v>
      </c>
    </row>
    <row r="206" spans="1:19" ht="306" x14ac:dyDescent="0.25">
      <c r="A206" s="210">
        <v>810</v>
      </c>
      <c r="B206" s="577" t="s">
        <v>1646</v>
      </c>
      <c r="C206" s="409" t="s">
        <v>1646</v>
      </c>
      <c r="D206" s="409" t="s">
        <v>1776</v>
      </c>
      <c r="E206" s="409" t="s">
        <v>2638</v>
      </c>
      <c r="F206" s="409" t="s">
        <v>2639</v>
      </c>
      <c r="G206" s="409" t="s">
        <v>1427</v>
      </c>
      <c r="H206" s="409" t="s">
        <v>2640</v>
      </c>
      <c r="I206" s="409"/>
      <c r="J206" s="409"/>
      <c r="K206" s="409" t="s">
        <v>1655</v>
      </c>
      <c r="L206" s="409" t="s">
        <v>1656</v>
      </c>
      <c r="M206" s="409"/>
      <c r="N206" s="409"/>
      <c r="O206" s="409"/>
      <c r="P206" s="578">
        <v>103298.03216</v>
      </c>
      <c r="Q206" s="578">
        <v>97439.582129999995</v>
      </c>
      <c r="R206" s="409" t="s">
        <v>1427</v>
      </c>
      <c r="S206" s="579" t="e">
        <f t="shared" si="2"/>
        <v>#DIV/0!</v>
      </c>
    </row>
    <row r="207" spans="1:19" ht="409.5" x14ac:dyDescent="0.25">
      <c r="A207" s="210">
        <v>810</v>
      </c>
      <c r="B207" s="577" t="s">
        <v>1646</v>
      </c>
      <c r="C207" s="409" t="s">
        <v>1646</v>
      </c>
      <c r="D207" s="409" t="s">
        <v>1782</v>
      </c>
      <c r="E207" s="409" t="s">
        <v>2638</v>
      </c>
      <c r="F207" s="409" t="s">
        <v>2639</v>
      </c>
      <c r="G207" s="409" t="s">
        <v>1427</v>
      </c>
      <c r="H207" s="409" t="s">
        <v>2640</v>
      </c>
      <c r="I207" s="409"/>
      <c r="J207" s="409"/>
      <c r="K207" s="409" t="s">
        <v>1655</v>
      </c>
      <c r="L207" s="409" t="s">
        <v>1656</v>
      </c>
      <c r="M207" s="409"/>
      <c r="N207" s="409"/>
      <c r="O207" s="409"/>
      <c r="P207" s="578">
        <v>106633.09209000001</v>
      </c>
      <c r="Q207" s="578">
        <v>106633.09209000001</v>
      </c>
      <c r="R207" s="409" t="s">
        <v>1427</v>
      </c>
      <c r="S207" s="579" t="e">
        <f t="shared" si="2"/>
        <v>#DIV/0!</v>
      </c>
    </row>
    <row r="208" spans="1:19" ht="409.5" x14ac:dyDescent="0.25">
      <c r="A208" s="210">
        <v>810</v>
      </c>
      <c r="B208" s="577" t="s">
        <v>1646</v>
      </c>
      <c r="C208" s="409" t="s">
        <v>1646</v>
      </c>
      <c r="D208" s="409" t="s">
        <v>1784</v>
      </c>
      <c r="E208" s="409" t="s">
        <v>2638</v>
      </c>
      <c r="F208" s="409" t="s">
        <v>2639</v>
      </c>
      <c r="G208" s="409" t="s">
        <v>1427</v>
      </c>
      <c r="H208" s="409" t="s">
        <v>2640</v>
      </c>
      <c r="I208" s="409"/>
      <c r="J208" s="409"/>
      <c r="K208" s="409" t="s">
        <v>1655</v>
      </c>
      <c r="L208" s="409" t="s">
        <v>1656</v>
      </c>
      <c r="M208" s="409"/>
      <c r="N208" s="409"/>
      <c r="O208" s="409"/>
      <c r="P208" s="578">
        <v>57341.570670000001</v>
      </c>
      <c r="Q208" s="578">
        <v>58248.546490000001</v>
      </c>
      <c r="R208" s="409" t="s">
        <v>1427</v>
      </c>
      <c r="S208" s="579" t="e">
        <f t="shared" ref="S208:S271" si="3">Q208/O208*100</f>
        <v>#DIV/0!</v>
      </c>
    </row>
    <row r="209" spans="1:19" ht="127.5" x14ac:dyDescent="0.25">
      <c r="A209" s="210">
        <v>810</v>
      </c>
      <c r="B209" s="577" t="s">
        <v>1646</v>
      </c>
      <c r="C209" s="409" t="s">
        <v>1646</v>
      </c>
      <c r="D209" s="409" t="s">
        <v>1780</v>
      </c>
      <c r="E209" s="409" t="s">
        <v>2638</v>
      </c>
      <c r="F209" s="409" t="s">
        <v>2639</v>
      </c>
      <c r="G209" s="409" t="s">
        <v>1427</v>
      </c>
      <c r="H209" s="409" t="s">
        <v>2640</v>
      </c>
      <c r="I209" s="409"/>
      <c r="J209" s="409"/>
      <c r="K209" s="409" t="s">
        <v>1655</v>
      </c>
      <c r="L209" s="409" t="s">
        <v>1656</v>
      </c>
      <c r="M209" s="409"/>
      <c r="N209" s="409"/>
      <c r="O209" s="409"/>
      <c r="P209" s="578">
        <v>13501.440119999999</v>
      </c>
      <c r="Q209" s="578">
        <v>13501.440119999999</v>
      </c>
      <c r="R209" s="409" t="s">
        <v>1427</v>
      </c>
      <c r="S209" s="579" t="e">
        <f t="shared" si="3"/>
        <v>#DIV/0!</v>
      </c>
    </row>
    <row r="210" spans="1:19" ht="409.5" x14ac:dyDescent="0.25">
      <c r="A210" s="210">
        <v>810</v>
      </c>
      <c r="B210" s="577" t="s">
        <v>1646</v>
      </c>
      <c r="C210" s="409" t="s">
        <v>1646</v>
      </c>
      <c r="D210" s="409" t="s">
        <v>1782</v>
      </c>
      <c r="E210" s="409" t="s">
        <v>2638</v>
      </c>
      <c r="F210" s="409" t="s">
        <v>2639</v>
      </c>
      <c r="G210" s="409" t="s">
        <v>1427</v>
      </c>
      <c r="H210" s="409" t="s">
        <v>2640</v>
      </c>
      <c r="I210" s="409"/>
      <c r="J210" s="409"/>
      <c r="K210" s="409" t="s">
        <v>1756</v>
      </c>
      <c r="L210" s="409" t="s">
        <v>1757</v>
      </c>
      <c r="M210" s="409"/>
      <c r="N210" s="409"/>
      <c r="O210" s="409"/>
      <c r="P210" s="578">
        <v>5800</v>
      </c>
      <c r="Q210" s="578"/>
      <c r="R210" s="409" t="s">
        <v>1427</v>
      </c>
      <c r="S210" s="579" t="e">
        <f t="shared" si="3"/>
        <v>#DIV/0!</v>
      </c>
    </row>
    <row r="211" spans="1:19" ht="409.5" x14ac:dyDescent="0.25">
      <c r="A211" s="210">
        <v>810</v>
      </c>
      <c r="B211" s="577" t="s">
        <v>1646</v>
      </c>
      <c r="C211" s="409" t="s">
        <v>1646</v>
      </c>
      <c r="D211" s="409" t="s">
        <v>1784</v>
      </c>
      <c r="E211" s="409" t="s">
        <v>2638</v>
      </c>
      <c r="F211" s="409" t="s">
        <v>2639</v>
      </c>
      <c r="G211" s="409" t="s">
        <v>1427</v>
      </c>
      <c r="H211" s="409" t="s">
        <v>2640</v>
      </c>
      <c r="I211" s="409"/>
      <c r="J211" s="409"/>
      <c r="K211" s="409" t="s">
        <v>1756</v>
      </c>
      <c r="L211" s="409" t="s">
        <v>1757</v>
      </c>
      <c r="M211" s="409"/>
      <c r="N211" s="409"/>
      <c r="O211" s="409"/>
      <c r="P211" s="578"/>
      <c r="Q211" s="578">
        <v>5800</v>
      </c>
      <c r="R211" s="409" t="s">
        <v>1427</v>
      </c>
      <c r="S211" s="579" t="e">
        <f t="shared" si="3"/>
        <v>#DIV/0!</v>
      </c>
    </row>
    <row r="212" spans="1:19" ht="51" hidden="1" x14ac:dyDescent="0.25">
      <c r="B212" s="416"/>
      <c r="C212" s="417"/>
      <c r="D212" s="417"/>
      <c r="E212" s="417"/>
      <c r="F212" s="417"/>
      <c r="G212" s="417" t="s">
        <v>2641</v>
      </c>
      <c r="H212" s="417" t="s">
        <v>2600</v>
      </c>
      <c r="I212" s="417"/>
      <c r="J212" s="417"/>
      <c r="K212" s="417"/>
      <c r="L212" s="417"/>
      <c r="M212" s="417"/>
      <c r="N212" s="417"/>
      <c r="O212" s="417"/>
      <c r="P212" s="576">
        <v>52351.80947</v>
      </c>
      <c r="Q212" s="576">
        <v>52351.80947</v>
      </c>
      <c r="R212" s="417" t="s">
        <v>2641</v>
      </c>
      <c r="S212" s="579" t="e">
        <f t="shared" si="3"/>
        <v>#DIV/0!</v>
      </c>
    </row>
    <row r="213" spans="1:19" ht="76.5" x14ac:dyDescent="0.25">
      <c r="A213" s="582">
        <v>848</v>
      </c>
      <c r="B213" s="409" t="s">
        <v>2223</v>
      </c>
      <c r="C213" s="409" t="s">
        <v>2642</v>
      </c>
      <c r="D213" s="409" t="s">
        <v>2230</v>
      </c>
      <c r="E213" s="409" t="s">
        <v>2643</v>
      </c>
      <c r="F213" s="409" t="s">
        <v>2644</v>
      </c>
      <c r="G213" s="409" t="s">
        <v>2641</v>
      </c>
      <c r="H213" s="409" t="s">
        <v>2645</v>
      </c>
      <c r="I213" s="409"/>
      <c r="J213" s="409"/>
      <c r="K213" s="409" t="s">
        <v>1655</v>
      </c>
      <c r="L213" s="409" t="s">
        <v>1656</v>
      </c>
      <c r="M213" s="409"/>
      <c r="N213" s="409"/>
      <c r="O213" s="409"/>
      <c r="P213" s="578">
        <v>368.14280000000002</v>
      </c>
      <c r="Q213" s="578">
        <v>368.14280000000002</v>
      </c>
      <c r="R213" s="409" t="s">
        <v>2641</v>
      </c>
      <c r="S213" s="579" t="e">
        <f t="shared" si="3"/>
        <v>#DIV/0!</v>
      </c>
    </row>
    <row r="214" spans="1:19" ht="76.5" x14ac:dyDescent="0.25">
      <c r="A214" s="582">
        <v>848</v>
      </c>
      <c r="B214" s="409" t="s">
        <v>2223</v>
      </c>
      <c r="C214" s="409" t="s">
        <v>2642</v>
      </c>
      <c r="D214" s="409" t="s">
        <v>2230</v>
      </c>
      <c r="E214" s="409" t="s">
        <v>2643</v>
      </c>
      <c r="F214" s="409" t="s">
        <v>2646</v>
      </c>
      <c r="G214" s="409" t="s">
        <v>2641</v>
      </c>
      <c r="H214" s="409" t="s">
        <v>2645</v>
      </c>
      <c r="I214" s="409"/>
      <c r="J214" s="409"/>
      <c r="K214" s="409" t="s">
        <v>1655</v>
      </c>
      <c r="L214" s="409" t="s">
        <v>1656</v>
      </c>
      <c r="M214" s="409"/>
      <c r="N214" s="409"/>
      <c r="O214" s="409"/>
      <c r="P214" s="578">
        <v>69.166669999999996</v>
      </c>
      <c r="Q214" s="578">
        <v>69.166669999999996</v>
      </c>
      <c r="R214" s="409" t="s">
        <v>2641</v>
      </c>
      <c r="S214" s="579" t="e">
        <f t="shared" si="3"/>
        <v>#DIV/0!</v>
      </c>
    </row>
    <row r="215" spans="1:19" ht="76.5" x14ac:dyDescent="0.25">
      <c r="A215" s="582">
        <v>848</v>
      </c>
      <c r="B215" s="409" t="s">
        <v>2223</v>
      </c>
      <c r="C215" s="409" t="s">
        <v>2642</v>
      </c>
      <c r="D215" s="409" t="s">
        <v>2230</v>
      </c>
      <c r="E215" s="409" t="s">
        <v>2643</v>
      </c>
      <c r="F215" s="409" t="s">
        <v>2644</v>
      </c>
      <c r="G215" s="409" t="s">
        <v>2641</v>
      </c>
      <c r="H215" s="409" t="s">
        <v>2645</v>
      </c>
      <c r="I215" s="409"/>
      <c r="J215" s="409"/>
      <c r="K215" s="409" t="s">
        <v>1659</v>
      </c>
      <c r="L215" s="409" t="s">
        <v>1660</v>
      </c>
      <c r="M215" s="409"/>
      <c r="N215" s="409"/>
      <c r="O215" s="409"/>
      <c r="P215" s="578">
        <v>45514</v>
      </c>
      <c r="Q215" s="578">
        <v>45514</v>
      </c>
      <c r="R215" s="409" t="s">
        <v>2641</v>
      </c>
      <c r="S215" s="579" t="e">
        <f t="shared" si="3"/>
        <v>#DIV/0!</v>
      </c>
    </row>
    <row r="216" spans="1:19" ht="76.5" x14ac:dyDescent="0.25">
      <c r="A216" s="582">
        <v>848</v>
      </c>
      <c r="B216" s="409" t="s">
        <v>2223</v>
      </c>
      <c r="C216" s="409" t="s">
        <v>2642</v>
      </c>
      <c r="D216" s="409" t="s">
        <v>2230</v>
      </c>
      <c r="E216" s="409" t="s">
        <v>2643</v>
      </c>
      <c r="F216" s="409" t="s">
        <v>2646</v>
      </c>
      <c r="G216" s="409" t="s">
        <v>2641</v>
      </c>
      <c r="H216" s="409" t="s">
        <v>2645</v>
      </c>
      <c r="I216" s="409"/>
      <c r="J216" s="409"/>
      <c r="K216" s="409" t="s">
        <v>1659</v>
      </c>
      <c r="L216" s="409" t="s">
        <v>1660</v>
      </c>
      <c r="M216" s="409"/>
      <c r="N216" s="409"/>
      <c r="O216" s="409"/>
      <c r="P216" s="578">
        <v>6400.5</v>
      </c>
      <c r="Q216" s="578">
        <v>6400.5</v>
      </c>
      <c r="R216" s="409" t="s">
        <v>2641</v>
      </c>
      <c r="S216" s="579" t="e">
        <f t="shared" si="3"/>
        <v>#DIV/0!</v>
      </c>
    </row>
    <row r="217" spans="1:19" ht="51" hidden="1" x14ac:dyDescent="0.25">
      <c r="B217" s="416"/>
      <c r="C217" s="417"/>
      <c r="D217" s="417"/>
      <c r="E217" s="417"/>
      <c r="F217" s="417"/>
      <c r="G217" s="417" t="s">
        <v>1429</v>
      </c>
      <c r="H217" s="417" t="s">
        <v>2600</v>
      </c>
      <c r="I217" s="417"/>
      <c r="J217" s="417"/>
      <c r="K217" s="417"/>
      <c r="L217" s="417"/>
      <c r="M217" s="417"/>
      <c r="N217" s="417"/>
      <c r="O217" s="417"/>
      <c r="P217" s="576">
        <v>1553.8383899999999</v>
      </c>
      <c r="Q217" s="576">
        <v>1553.8383899999999</v>
      </c>
      <c r="R217" s="417" t="s">
        <v>1429</v>
      </c>
      <c r="S217" s="579" t="e">
        <f t="shared" si="3"/>
        <v>#DIV/0!</v>
      </c>
    </row>
    <row r="218" spans="1:19" ht="76.5" x14ac:dyDescent="0.25">
      <c r="A218" s="210">
        <v>860</v>
      </c>
      <c r="B218" s="577" t="s">
        <v>2249</v>
      </c>
      <c r="C218" s="409" t="s">
        <v>2647</v>
      </c>
      <c r="D218" s="409"/>
      <c r="E218" s="409" t="s">
        <v>2648</v>
      </c>
      <c r="F218" s="409" t="s">
        <v>2649</v>
      </c>
      <c r="G218" s="409" t="s">
        <v>1429</v>
      </c>
      <c r="H218" s="409" t="s">
        <v>2650</v>
      </c>
      <c r="I218" s="409"/>
      <c r="J218" s="409"/>
      <c r="K218" s="409" t="s">
        <v>1655</v>
      </c>
      <c r="L218" s="409" t="s">
        <v>1656</v>
      </c>
      <c r="M218" s="409"/>
      <c r="N218" s="409"/>
      <c r="O218" s="409"/>
      <c r="P218" s="578">
        <v>15.53839</v>
      </c>
      <c r="Q218" s="578">
        <v>15.53839</v>
      </c>
      <c r="R218" s="409" t="s">
        <v>1429</v>
      </c>
      <c r="S218" s="579" t="e">
        <f t="shared" si="3"/>
        <v>#DIV/0!</v>
      </c>
    </row>
    <row r="219" spans="1:19" ht="76.5" x14ac:dyDescent="0.25">
      <c r="A219" s="210">
        <v>860</v>
      </c>
      <c r="B219" s="577" t="s">
        <v>2249</v>
      </c>
      <c r="C219" s="409" t="s">
        <v>2647</v>
      </c>
      <c r="D219" s="409"/>
      <c r="E219" s="409" t="s">
        <v>2648</v>
      </c>
      <c r="F219" s="409" t="s">
        <v>2649</v>
      </c>
      <c r="G219" s="409" t="s">
        <v>1429</v>
      </c>
      <c r="H219" s="409" t="s">
        <v>2650</v>
      </c>
      <c r="I219" s="409"/>
      <c r="J219" s="409"/>
      <c r="K219" s="409" t="s">
        <v>1659</v>
      </c>
      <c r="L219" s="409" t="s">
        <v>1660</v>
      </c>
      <c r="M219" s="409"/>
      <c r="N219" s="409"/>
      <c r="O219" s="409"/>
      <c r="P219" s="578">
        <v>1538.3</v>
      </c>
      <c r="Q219" s="578">
        <v>1538.3</v>
      </c>
      <c r="R219" s="409" t="s">
        <v>1429</v>
      </c>
      <c r="S219" s="579" t="e">
        <f t="shared" si="3"/>
        <v>#DIV/0!</v>
      </c>
    </row>
    <row r="220" spans="1:19" ht="51" hidden="1" x14ac:dyDescent="0.25">
      <c r="B220" s="416"/>
      <c r="C220" s="417"/>
      <c r="D220" s="417"/>
      <c r="E220" s="417"/>
      <c r="F220" s="417"/>
      <c r="G220" s="417" t="s">
        <v>1430</v>
      </c>
      <c r="H220" s="417" t="s">
        <v>2600</v>
      </c>
      <c r="I220" s="417"/>
      <c r="J220" s="417"/>
      <c r="K220" s="417"/>
      <c r="L220" s="417"/>
      <c r="M220" s="417"/>
      <c r="N220" s="417"/>
      <c r="O220" s="417"/>
      <c r="P220" s="576">
        <v>37451.900909999997</v>
      </c>
      <c r="Q220" s="576">
        <v>32303.120210000001</v>
      </c>
      <c r="R220" s="417" t="s">
        <v>1430</v>
      </c>
      <c r="S220" s="579" t="e">
        <f t="shared" si="3"/>
        <v>#DIV/0!</v>
      </c>
    </row>
    <row r="221" spans="1:19" ht="76.5" x14ac:dyDescent="0.25">
      <c r="A221" s="210">
        <v>860</v>
      </c>
      <c r="B221" s="577" t="s">
        <v>2249</v>
      </c>
      <c r="C221" s="409" t="s">
        <v>2647</v>
      </c>
      <c r="D221" s="409"/>
      <c r="E221" s="409" t="s">
        <v>2648</v>
      </c>
      <c r="F221" s="409" t="s">
        <v>2649</v>
      </c>
      <c r="G221" s="409" t="s">
        <v>1430</v>
      </c>
      <c r="H221" s="409" t="s">
        <v>2651</v>
      </c>
      <c r="I221" s="409"/>
      <c r="J221" s="409"/>
      <c r="K221" s="409" t="s">
        <v>1655</v>
      </c>
      <c r="L221" s="409" t="s">
        <v>1656</v>
      </c>
      <c r="M221" s="409"/>
      <c r="N221" s="409"/>
      <c r="O221" s="409"/>
      <c r="P221" s="578">
        <v>3351.0786800000001</v>
      </c>
      <c r="Q221" s="578">
        <v>3351.0786800000001</v>
      </c>
      <c r="R221" s="409" t="s">
        <v>1430</v>
      </c>
      <c r="S221" s="579" t="e">
        <f t="shared" si="3"/>
        <v>#DIV/0!</v>
      </c>
    </row>
    <row r="222" spans="1:19" ht="76.5" x14ac:dyDescent="0.25">
      <c r="A222" s="210">
        <v>860</v>
      </c>
      <c r="B222" s="577" t="s">
        <v>2249</v>
      </c>
      <c r="C222" s="409" t="s">
        <v>2647</v>
      </c>
      <c r="D222" s="409" t="s">
        <v>2262</v>
      </c>
      <c r="E222" s="409" t="s">
        <v>2648</v>
      </c>
      <c r="F222" s="409" t="s">
        <v>2649</v>
      </c>
      <c r="G222" s="409" t="s">
        <v>1430</v>
      </c>
      <c r="H222" s="409" t="s">
        <v>2651</v>
      </c>
      <c r="I222" s="409"/>
      <c r="J222" s="409"/>
      <c r="K222" s="409" t="s">
        <v>1655</v>
      </c>
      <c r="L222" s="409" t="s">
        <v>1656</v>
      </c>
      <c r="M222" s="409"/>
      <c r="N222" s="409"/>
      <c r="O222" s="409"/>
      <c r="P222" s="578">
        <v>222.22223</v>
      </c>
      <c r="Q222" s="578">
        <v>170.73442</v>
      </c>
      <c r="R222" s="409" t="s">
        <v>1430</v>
      </c>
      <c r="S222" s="579" t="e">
        <f t="shared" si="3"/>
        <v>#DIV/0!</v>
      </c>
    </row>
    <row r="223" spans="1:19" ht="76.5" x14ac:dyDescent="0.25">
      <c r="A223" s="210">
        <v>860</v>
      </c>
      <c r="B223" s="577" t="s">
        <v>2249</v>
      </c>
      <c r="C223" s="409" t="s">
        <v>2647</v>
      </c>
      <c r="D223" s="409"/>
      <c r="E223" s="409" t="s">
        <v>2648</v>
      </c>
      <c r="F223" s="409" t="s">
        <v>2649</v>
      </c>
      <c r="G223" s="409" t="s">
        <v>1430</v>
      </c>
      <c r="H223" s="409" t="s">
        <v>2651</v>
      </c>
      <c r="I223" s="409"/>
      <c r="J223" s="409"/>
      <c r="K223" s="409" t="s">
        <v>1659</v>
      </c>
      <c r="L223" s="409" t="s">
        <v>1660</v>
      </c>
      <c r="M223" s="409"/>
      <c r="N223" s="409"/>
      <c r="O223" s="409"/>
      <c r="P223" s="578">
        <v>11878.6</v>
      </c>
      <c r="Q223" s="578">
        <v>11878.6</v>
      </c>
      <c r="R223" s="409" t="s">
        <v>1430</v>
      </c>
      <c r="S223" s="579" t="e">
        <f t="shared" si="3"/>
        <v>#DIV/0!</v>
      </c>
    </row>
    <row r="224" spans="1:19" ht="76.5" x14ac:dyDescent="0.25">
      <c r="A224" s="210">
        <v>860</v>
      </c>
      <c r="B224" s="577" t="s">
        <v>2249</v>
      </c>
      <c r="C224" s="409" t="s">
        <v>2647</v>
      </c>
      <c r="D224" s="409" t="s">
        <v>2262</v>
      </c>
      <c r="E224" s="409" t="s">
        <v>2648</v>
      </c>
      <c r="F224" s="409" t="s">
        <v>2649</v>
      </c>
      <c r="G224" s="409" t="s">
        <v>1430</v>
      </c>
      <c r="H224" s="409" t="s">
        <v>2651</v>
      </c>
      <c r="I224" s="409"/>
      <c r="J224" s="409"/>
      <c r="K224" s="409" t="s">
        <v>1659</v>
      </c>
      <c r="L224" s="409" t="s">
        <v>1660</v>
      </c>
      <c r="M224" s="409"/>
      <c r="N224" s="409"/>
      <c r="O224" s="409"/>
      <c r="P224" s="578">
        <v>22000</v>
      </c>
      <c r="Q224" s="578">
        <v>16902.707109999999</v>
      </c>
      <c r="R224" s="409" t="s">
        <v>1430</v>
      </c>
      <c r="S224" s="579" t="e">
        <f t="shared" si="3"/>
        <v>#DIV/0!</v>
      </c>
    </row>
    <row r="225" spans="1:19" ht="51" hidden="1" x14ac:dyDescent="0.25">
      <c r="B225" s="416"/>
      <c r="C225" s="417"/>
      <c r="D225" s="417"/>
      <c r="E225" s="417"/>
      <c r="F225" s="417"/>
      <c r="G225" s="417" t="s">
        <v>1431</v>
      </c>
      <c r="H225" s="417" t="s">
        <v>2600</v>
      </c>
      <c r="I225" s="417"/>
      <c r="J225" s="417"/>
      <c r="K225" s="417"/>
      <c r="L225" s="417"/>
      <c r="M225" s="417"/>
      <c r="N225" s="417"/>
      <c r="O225" s="417"/>
      <c r="P225" s="576">
        <v>400119.86291999999</v>
      </c>
      <c r="Q225" s="576">
        <v>240069.38292</v>
      </c>
      <c r="R225" s="417" t="s">
        <v>1431</v>
      </c>
      <c r="S225" s="579" t="e">
        <f t="shared" si="3"/>
        <v>#DIV/0!</v>
      </c>
    </row>
    <row r="226" spans="1:19" ht="204" customHeight="1" x14ac:dyDescent="0.25">
      <c r="A226" s="210">
        <v>807</v>
      </c>
      <c r="B226" s="577" t="s">
        <v>1762</v>
      </c>
      <c r="C226" s="409" t="s">
        <v>1762</v>
      </c>
      <c r="D226" s="409"/>
      <c r="E226" s="409" t="s">
        <v>2652</v>
      </c>
      <c r="F226" s="409" t="s">
        <v>2653</v>
      </c>
      <c r="G226" s="409" t="s">
        <v>1431</v>
      </c>
      <c r="H226" s="409" t="s">
        <v>1365</v>
      </c>
      <c r="I226" s="409"/>
      <c r="J226" s="409"/>
      <c r="K226" s="409" t="s">
        <v>1655</v>
      </c>
      <c r="L226" s="409" t="s">
        <v>1656</v>
      </c>
      <c r="M226" s="409"/>
      <c r="N226" s="409"/>
      <c r="O226" s="409"/>
      <c r="P226" s="578">
        <v>3514.6</v>
      </c>
      <c r="Q226" s="578">
        <v>3514.6</v>
      </c>
      <c r="R226" s="409" t="s">
        <v>1431</v>
      </c>
      <c r="S226" s="579" t="e">
        <f t="shared" si="3"/>
        <v>#DIV/0!</v>
      </c>
    </row>
    <row r="227" spans="1:19" ht="229.5" customHeight="1" x14ac:dyDescent="0.25">
      <c r="A227" s="210">
        <v>807</v>
      </c>
      <c r="B227" s="577" t="s">
        <v>1762</v>
      </c>
      <c r="C227" s="409" t="s">
        <v>1762</v>
      </c>
      <c r="D227" s="409"/>
      <c r="E227" s="409" t="s">
        <v>2652</v>
      </c>
      <c r="F227" s="409" t="s">
        <v>2653</v>
      </c>
      <c r="G227" s="409" t="s">
        <v>1431</v>
      </c>
      <c r="H227" s="409" t="s">
        <v>1365</v>
      </c>
      <c r="I227" s="409"/>
      <c r="J227" s="409"/>
      <c r="K227" s="409" t="s">
        <v>1659</v>
      </c>
      <c r="L227" s="409" t="s">
        <v>1660</v>
      </c>
      <c r="M227" s="409"/>
      <c r="N227" s="409"/>
      <c r="O227" s="409"/>
      <c r="P227" s="578">
        <v>15558.1</v>
      </c>
      <c r="Q227" s="578">
        <v>15558.1</v>
      </c>
      <c r="R227" s="409" t="s">
        <v>1431</v>
      </c>
      <c r="S227" s="579" t="e">
        <f t="shared" si="3"/>
        <v>#DIV/0!</v>
      </c>
    </row>
    <row r="228" spans="1:19" ht="229.5" customHeight="1" x14ac:dyDescent="0.25">
      <c r="A228" s="210">
        <v>860</v>
      </c>
      <c r="B228" s="577" t="s">
        <v>2249</v>
      </c>
      <c r="C228" s="409" t="s">
        <v>2647</v>
      </c>
      <c r="D228" s="409"/>
      <c r="E228" s="409" t="s">
        <v>2648</v>
      </c>
      <c r="F228" s="409" t="s">
        <v>2649</v>
      </c>
      <c r="G228" s="409" t="s">
        <v>1431</v>
      </c>
      <c r="H228" s="409" t="s">
        <v>2654</v>
      </c>
      <c r="I228" s="409"/>
      <c r="J228" s="409"/>
      <c r="K228" s="409" t="s">
        <v>1655</v>
      </c>
      <c r="L228" s="409" t="s">
        <v>1656</v>
      </c>
      <c r="M228" s="409"/>
      <c r="N228" s="409"/>
      <c r="O228" s="409"/>
      <c r="P228" s="578">
        <v>93134.008929999996</v>
      </c>
      <c r="Q228" s="578">
        <v>91483.52893</v>
      </c>
      <c r="R228" s="409" t="s">
        <v>1431</v>
      </c>
      <c r="S228" s="579" t="e">
        <f t="shared" si="3"/>
        <v>#DIV/0!</v>
      </c>
    </row>
    <row r="229" spans="1:19" ht="267.75" customHeight="1" x14ac:dyDescent="0.25">
      <c r="A229" s="210">
        <v>860</v>
      </c>
      <c r="B229" s="577" t="s">
        <v>2249</v>
      </c>
      <c r="C229" s="409" t="s">
        <v>2647</v>
      </c>
      <c r="D229" s="409" t="s">
        <v>2274</v>
      </c>
      <c r="E229" s="409" t="s">
        <v>2648</v>
      </c>
      <c r="F229" s="409" t="s">
        <v>2649</v>
      </c>
      <c r="G229" s="409" t="s">
        <v>1431</v>
      </c>
      <c r="H229" s="409" t="s">
        <v>2654</v>
      </c>
      <c r="I229" s="409"/>
      <c r="J229" s="409"/>
      <c r="K229" s="409" t="s">
        <v>1655</v>
      </c>
      <c r="L229" s="409" t="s">
        <v>1656</v>
      </c>
      <c r="M229" s="409"/>
      <c r="N229" s="409"/>
      <c r="O229" s="409"/>
      <c r="P229" s="578">
        <v>57045.853990000003</v>
      </c>
      <c r="Q229" s="578">
        <v>57045.853990000003</v>
      </c>
      <c r="R229" s="409" t="s">
        <v>1431</v>
      </c>
      <c r="S229" s="579" t="e">
        <f t="shared" si="3"/>
        <v>#DIV/0!</v>
      </c>
    </row>
    <row r="230" spans="1:19" ht="267.75" customHeight="1" x14ac:dyDescent="0.25">
      <c r="A230" s="210">
        <v>860</v>
      </c>
      <c r="B230" s="577" t="s">
        <v>2249</v>
      </c>
      <c r="C230" s="409" t="s">
        <v>2647</v>
      </c>
      <c r="D230" s="409"/>
      <c r="E230" s="409" t="s">
        <v>2648</v>
      </c>
      <c r="F230" s="409" t="s">
        <v>2649</v>
      </c>
      <c r="G230" s="409" t="s">
        <v>1431</v>
      </c>
      <c r="H230" s="409" t="s">
        <v>2654</v>
      </c>
      <c r="I230" s="409"/>
      <c r="J230" s="409"/>
      <c r="K230" s="409" t="s">
        <v>1659</v>
      </c>
      <c r="L230" s="409" t="s">
        <v>1660</v>
      </c>
      <c r="M230" s="409"/>
      <c r="N230" s="409"/>
      <c r="O230" s="409"/>
      <c r="P230" s="578">
        <v>230867.3</v>
      </c>
      <c r="Q230" s="578">
        <v>72467.3</v>
      </c>
      <c r="R230" s="409" t="s">
        <v>1431</v>
      </c>
      <c r="S230" s="579" t="e">
        <f t="shared" si="3"/>
        <v>#DIV/0!</v>
      </c>
    </row>
    <row r="231" spans="1:19" ht="51" hidden="1" x14ac:dyDescent="0.25">
      <c r="B231" s="416"/>
      <c r="C231" s="417"/>
      <c r="D231" s="417"/>
      <c r="E231" s="417"/>
      <c r="F231" s="417"/>
      <c r="G231" s="417" t="s">
        <v>1432</v>
      </c>
      <c r="H231" s="417" t="s">
        <v>2600</v>
      </c>
      <c r="I231" s="417"/>
      <c r="J231" s="417"/>
      <c r="K231" s="417"/>
      <c r="L231" s="417"/>
      <c r="M231" s="417"/>
      <c r="N231" s="417"/>
      <c r="O231" s="417"/>
      <c r="P231" s="576">
        <v>400</v>
      </c>
      <c r="Q231" s="576">
        <v>400</v>
      </c>
      <c r="R231" s="417" t="s">
        <v>1432</v>
      </c>
      <c r="S231" s="579" t="e">
        <f t="shared" si="3"/>
        <v>#DIV/0!</v>
      </c>
    </row>
    <row r="232" spans="1:19" ht="63.75" x14ac:dyDescent="0.25">
      <c r="A232" s="210">
        <v>843</v>
      </c>
      <c r="B232" s="577" t="s">
        <v>2183</v>
      </c>
      <c r="C232" s="409" t="s">
        <v>2183</v>
      </c>
      <c r="D232" s="409"/>
      <c r="E232" s="409" t="s">
        <v>2648</v>
      </c>
      <c r="F232" s="409" t="s">
        <v>2655</v>
      </c>
      <c r="G232" s="409" t="s">
        <v>1432</v>
      </c>
      <c r="H232" s="409" t="s">
        <v>2656</v>
      </c>
      <c r="I232" s="409"/>
      <c r="J232" s="409"/>
      <c r="K232" s="409" t="s">
        <v>1655</v>
      </c>
      <c r="L232" s="409" t="s">
        <v>1656</v>
      </c>
      <c r="M232" s="409"/>
      <c r="N232" s="409"/>
      <c r="O232" s="409"/>
      <c r="P232" s="578">
        <v>400</v>
      </c>
      <c r="Q232" s="578">
        <v>400</v>
      </c>
      <c r="R232" s="409" t="s">
        <v>1432</v>
      </c>
      <c r="S232" s="579" t="e">
        <f t="shared" si="3"/>
        <v>#DIV/0!</v>
      </c>
    </row>
    <row r="233" spans="1:19" ht="51" hidden="1" x14ac:dyDescent="0.25">
      <c r="B233" s="416"/>
      <c r="C233" s="417"/>
      <c r="D233" s="417"/>
      <c r="E233" s="417"/>
      <c r="F233" s="417"/>
      <c r="G233" s="417" t="s">
        <v>1433</v>
      </c>
      <c r="H233" s="417" t="s">
        <v>2600</v>
      </c>
      <c r="I233" s="417"/>
      <c r="J233" s="417"/>
      <c r="K233" s="417"/>
      <c r="L233" s="417"/>
      <c r="M233" s="417"/>
      <c r="N233" s="417"/>
      <c r="O233" s="417"/>
      <c r="P233" s="576">
        <v>19914.409</v>
      </c>
      <c r="Q233" s="576">
        <v>19914.409</v>
      </c>
      <c r="R233" s="417" t="s">
        <v>1433</v>
      </c>
      <c r="S233" s="579" t="e">
        <f t="shared" si="3"/>
        <v>#DIV/0!</v>
      </c>
    </row>
    <row r="234" spans="1:19" ht="63.75" x14ac:dyDescent="0.25">
      <c r="A234" s="210">
        <v>843</v>
      </c>
      <c r="B234" s="577" t="s">
        <v>2183</v>
      </c>
      <c r="C234" s="409" t="s">
        <v>2183</v>
      </c>
      <c r="D234" s="409"/>
      <c r="E234" s="409" t="s">
        <v>2648</v>
      </c>
      <c r="F234" s="409" t="s">
        <v>2655</v>
      </c>
      <c r="G234" s="409" t="s">
        <v>1433</v>
      </c>
      <c r="H234" s="409" t="s">
        <v>2657</v>
      </c>
      <c r="I234" s="409"/>
      <c r="J234" s="409"/>
      <c r="K234" s="409" t="s">
        <v>1655</v>
      </c>
      <c r="L234" s="409" t="s">
        <v>1656</v>
      </c>
      <c r="M234" s="409"/>
      <c r="N234" s="409"/>
      <c r="O234" s="409"/>
      <c r="P234" s="578">
        <v>414.40899999999999</v>
      </c>
      <c r="Q234" s="578">
        <v>414.40899999999999</v>
      </c>
      <c r="R234" s="409" t="s">
        <v>1433</v>
      </c>
      <c r="S234" s="579" t="e">
        <f t="shared" si="3"/>
        <v>#DIV/0!</v>
      </c>
    </row>
    <row r="235" spans="1:19" ht="63.75" x14ac:dyDescent="0.25">
      <c r="A235" s="210">
        <v>843</v>
      </c>
      <c r="B235" s="577" t="s">
        <v>2183</v>
      </c>
      <c r="C235" s="409" t="s">
        <v>2183</v>
      </c>
      <c r="D235" s="409"/>
      <c r="E235" s="409" t="s">
        <v>2648</v>
      </c>
      <c r="F235" s="409" t="s">
        <v>2655</v>
      </c>
      <c r="G235" s="409" t="s">
        <v>1433</v>
      </c>
      <c r="H235" s="409" t="s">
        <v>2657</v>
      </c>
      <c r="I235" s="409"/>
      <c r="J235" s="409"/>
      <c r="K235" s="409" t="s">
        <v>1659</v>
      </c>
      <c r="L235" s="409" t="s">
        <v>1660</v>
      </c>
      <c r="M235" s="409"/>
      <c r="N235" s="409"/>
      <c r="O235" s="409"/>
      <c r="P235" s="578">
        <v>19500</v>
      </c>
      <c r="Q235" s="578">
        <v>19500</v>
      </c>
      <c r="R235" s="409" t="s">
        <v>1433</v>
      </c>
      <c r="S235" s="579" t="e">
        <f t="shared" si="3"/>
        <v>#DIV/0!</v>
      </c>
    </row>
    <row r="236" spans="1:19" ht="51" hidden="1" x14ac:dyDescent="0.25">
      <c r="B236" s="416"/>
      <c r="C236" s="417"/>
      <c r="D236" s="417"/>
      <c r="E236" s="417"/>
      <c r="F236" s="417"/>
      <c r="G236" s="417" t="s">
        <v>1434</v>
      </c>
      <c r="H236" s="417" t="s">
        <v>2600</v>
      </c>
      <c r="I236" s="417"/>
      <c r="J236" s="417"/>
      <c r="K236" s="417"/>
      <c r="L236" s="417"/>
      <c r="M236" s="417"/>
      <c r="N236" s="417"/>
      <c r="O236" s="417"/>
      <c r="P236" s="576">
        <v>692521.86349000002</v>
      </c>
      <c r="Q236" s="576">
        <v>697520.25124999997</v>
      </c>
      <c r="R236" s="417" t="s">
        <v>1434</v>
      </c>
      <c r="S236" s="579" t="e">
        <f t="shared" si="3"/>
        <v>#DIV/0!</v>
      </c>
    </row>
    <row r="237" spans="1:19" ht="89.25" x14ac:dyDescent="0.25">
      <c r="A237" s="210">
        <v>814</v>
      </c>
      <c r="B237" s="577" t="s">
        <v>1747</v>
      </c>
      <c r="C237" s="409" t="s">
        <v>2658</v>
      </c>
      <c r="D237" s="409"/>
      <c r="E237" s="409" t="s">
        <v>2659</v>
      </c>
      <c r="F237" s="409" t="s">
        <v>2660</v>
      </c>
      <c r="G237" s="409" t="s">
        <v>1434</v>
      </c>
      <c r="H237" s="409" t="s">
        <v>2661</v>
      </c>
      <c r="I237" s="409"/>
      <c r="J237" s="409"/>
      <c r="K237" s="409" t="s">
        <v>1655</v>
      </c>
      <c r="L237" s="409" t="s">
        <v>1656</v>
      </c>
      <c r="M237" s="409"/>
      <c r="N237" s="409"/>
      <c r="O237" s="409"/>
      <c r="P237" s="578">
        <v>340865.46348999999</v>
      </c>
      <c r="Q237" s="578">
        <v>340865.05365999998</v>
      </c>
      <c r="R237" s="409" t="s">
        <v>1434</v>
      </c>
      <c r="S237" s="579" t="e">
        <f t="shared" si="3"/>
        <v>#DIV/0!</v>
      </c>
    </row>
    <row r="238" spans="1:19" ht="102" x14ac:dyDescent="0.25">
      <c r="A238" s="210">
        <v>814</v>
      </c>
      <c r="B238" s="577" t="s">
        <v>1747</v>
      </c>
      <c r="C238" s="409" t="s">
        <v>1747</v>
      </c>
      <c r="D238" s="409" t="s">
        <v>1964</v>
      </c>
      <c r="E238" s="409" t="s">
        <v>2659</v>
      </c>
      <c r="F238" s="409" t="s">
        <v>2660</v>
      </c>
      <c r="G238" s="409" t="s">
        <v>1434</v>
      </c>
      <c r="H238" s="409" t="s">
        <v>2661</v>
      </c>
      <c r="I238" s="409"/>
      <c r="J238" s="409"/>
      <c r="K238" s="409" t="s">
        <v>1655</v>
      </c>
      <c r="L238" s="409" t="s">
        <v>1656</v>
      </c>
      <c r="M238" s="409"/>
      <c r="N238" s="409"/>
      <c r="O238" s="409"/>
      <c r="P238" s="578">
        <v>18024.8</v>
      </c>
      <c r="Q238" s="578">
        <v>18024.8</v>
      </c>
      <c r="R238" s="409" t="s">
        <v>1434</v>
      </c>
      <c r="S238" s="579" t="e">
        <f t="shared" si="3"/>
        <v>#DIV/0!</v>
      </c>
    </row>
    <row r="239" spans="1:19" ht="89.25" x14ac:dyDescent="0.25">
      <c r="A239" s="210">
        <v>814</v>
      </c>
      <c r="B239" s="577" t="s">
        <v>1747</v>
      </c>
      <c r="C239" s="409" t="s">
        <v>2658</v>
      </c>
      <c r="D239" s="409"/>
      <c r="E239" s="409" t="s">
        <v>2659</v>
      </c>
      <c r="F239" s="409" t="s">
        <v>2660</v>
      </c>
      <c r="G239" s="409" t="s">
        <v>1434</v>
      </c>
      <c r="H239" s="409" t="s">
        <v>2661</v>
      </c>
      <c r="I239" s="409"/>
      <c r="J239" s="409"/>
      <c r="K239" s="409" t="s">
        <v>1756</v>
      </c>
      <c r="L239" s="409" t="s">
        <v>1757</v>
      </c>
      <c r="M239" s="409"/>
      <c r="N239" s="409"/>
      <c r="O239" s="409"/>
      <c r="P239" s="578">
        <v>166000</v>
      </c>
      <c r="Q239" s="578">
        <v>171000</v>
      </c>
      <c r="R239" s="409" t="s">
        <v>1434</v>
      </c>
      <c r="S239" s="579" t="e">
        <f t="shared" si="3"/>
        <v>#DIV/0!</v>
      </c>
    </row>
    <row r="240" spans="1:19" ht="89.25" x14ac:dyDescent="0.25">
      <c r="A240" s="210">
        <v>814</v>
      </c>
      <c r="B240" s="577" t="s">
        <v>1747</v>
      </c>
      <c r="C240" s="409" t="s">
        <v>2658</v>
      </c>
      <c r="D240" s="409"/>
      <c r="E240" s="409" t="s">
        <v>2659</v>
      </c>
      <c r="F240" s="409" t="s">
        <v>2660</v>
      </c>
      <c r="G240" s="409" t="s">
        <v>1434</v>
      </c>
      <c r="H240" s="409" t="s">
        <v>2661</v>
      </c>
      <c r="I240" s="409"/>
      <c r="J240" s="409"/>
      <c r="K240" s="409" t="s">
        <v>1979</v>
      </c>
      <c r="L240" s="409" t="s">
        <v>1980</v>
      </c>
      <c r="M240" s="409"/>
      <c r="N240" s="409"/>
      <c r="O240" s="409"/>
      <c r="P240" s="578">
        <v>5000</v>
      </c>
      <c r="Q240" s="578">
        <v>5000</v>
      </c>
      <c r="R240" s="409" t="s">
        <v>1434</v>
      </c>
      <c r="S240" s="579" t="e">
        <f t="shared" si="3"/>
        <v>#DIV/0!</v>
      </c>
    </row>
    <row r="241" spans="1:19" ht="89.25" x14ac:dyDescent="0.25">
      <c r="A241" s="210">
        <v>814</v>
      </c>
      <c r="B241" s="577" t="s">
        <v>1747</v>
      </c>
      <c r="C241" s="409" t="s">
        <v>2658</v>
      </c>
      <c r="D241" s="409"/>
      <c r="E241" s="409" t="s">
        <v>2659</v>
      </c>
      <c r="F241" s="409" t="s">
        <v>2660</v>
      </c>
      <c r="G241" s="409" t="s">
        <v>1434</v>
      </c>
      <c r="H241" s="409" t="s">
        <v>2661</v>
      </c>
      <c r="I241" s="409"/>
      <c r="J241" s="409"/>
      <c r="K241" s="409" t="s">
        <v>1659</v>
      </c>
      <c r="L241" s="409" t="s">
        <v>1660</v>
      </c>
      <c r="M241" s="409"/>
      <c r="N241" s="409"/>
      <c r="O241" s="409"/>
      <c r="P241" s="578">
        <v>149160.4</v>
      </c>
      <c r="Q241" s="578">
        <v>149159.19759</v>
      </c>
      <c r="R241" s="409" t="s">
        <v>1434</v>
      </c>
      <c r="S241" s="579" t="e">
        <f t="shared" si="3"/>
        <v>#DIV/0!</v>
      </c>
    </row>
    <row r="242" spans="1:19" ht="102" x14ac:dyDescent="0.25">
      <c r="A242" s="210">
        <v>814</v>
      </c>
      <c r="B242" s="577" t="s">
        <v>1747</v>
      </c>
      <c r="C242" s="409" t="s">
        <v>1747</v>
      </c>
      <c r="D242" s="409" t="s">
        <v>1964</v>
      </c>
      <c r="E242" s="409" t="s">
        <v>2659</v>
      </c>
      <c r="F242" s="409" t="s">
        <v>2660</v>
      </c>
      <c r="G242" s="409" t="s">
        <v>1434</v>
      </c>
      <c r="H242" s="409" t="s">
        <v>2661</v>
      </c>
      <c r="I242" s="409"/>
      <c r="J242" s="409"/>
      <c r="K242" s="409" t="s">
        <v>1659</v>
      </c>
      <c r="L242" s="409" t="s">
        <v>1660</v>
      </c>
      <c r="M242" s="409"/>
      <c r="N242" s="409"/>
      <c r="O242" s="409"/>
      <c r="P242" s="578">
        <v>13471.2</v>
      </c>
      <c r="Q242" s="578">
        <v>13471.2</v>
      </c>
      <c r="R242" s="409" t="s">
        <v>1434</v>
      </c>
      <c r="S242" s="579" t="e">
        <f t="shared" si="3"/>
        <v>#DIV/0!</v>
      </c>
    </row>
    <row r="243" spans="1:19" ht="51" hidden="1" x14ac:dyDescent="0.25">
      <c r="B243" s="416"/>
      <c r="C243" s="417"/>
      <c r="D243" s="417"/>
      <c r="E243" s="417"/>
      <c r="F243" s="417"/>
      <c r="G243" s="417" t="s">
        <v>1435</v>
      </c>
      <c r="H243" s="417" t="s">
        <v>2600</v>
      </c>
      <c r="I243" s="417"/>
      <c r="J243" s="417"/>
      <c r="K243" s="417"/>
      <c r="L243" s="417"/>
      <c r="M243" s="417"/>
      <c r="N243" s="417"/>
      <c r="O243" s="417"/>
      <c r="P243" s="576">
        <v>77765.422489999997</v>
      </c>
      <c r="Q243" s="576">
        <v>77765.422489999997</v>
      </c>
      <c r="R243" s="417" t="s">
        <v>1435</v>
      </c>
      <c r="S243" s="579" t="e">
        <f t="shared" si="3"/>
        <v>#DIV/0!</v>
      </c>
    </row>
    <row r="244" spans="1:19" ht="102" x14ac:dyDescent="0.25">
      <c r="A244" s="210">
        <v>814</v>
      </c>
      <c r="B244" s="577" t="s">
        <v>1747</v>
      </c>
      <c r="C244" s="409" t="s">
        <v>1747</v>
      </c>
      <c r="D244" s="409" t="s">
        <v>1945</v>
      </c>
      <c r="E244" s="409" t="s">
        <v>2659</v>
      </c>
      <c r="F244" s="409" t="s">
        <v>2662</v>
      </c>
      <c r="G244" s="409" t="s">
        <v>1435</v>
      </c>
      <c r="H244" s="409" t="s">
        <v>2663</v>
      </c>
      <c r="I244" s="409"/>
      <c r="J244" s="409"/>
      <c r="K244" s="409" t="s">
        <v>1655</v>
      </c>
      <c r="L244" s="409" t="s">
        <v>1656</v>
      </c>
      <c r="M244" s="409"/>
      <c r="N244" s="409"/>
      <c r="O244" s="409"/>
      <c r="P244" s="578">
        <v>8854.7224900000001</v>
      </c>
      <c r="Q244" s="578">
        <v>8854.7224900000001</v>
      </c>
      <c r="R244" s="409" t="s">
        <v>1435</v>
      </c>
      <c r="S244" s="579" t="e">
        <f t="shared" si="3"/>
        <v>#DIV/0!</v>
      </c>
    </row>
    <row r="245" spans="1:19" ht="114.75" x14ac:dyDescent="0.25">
      <c r="A245" s="210">
        <v>814</v>
      </c>
      <c r="B245" s="577" t="s">
        <v>1747</v>
      </c>
      <c r="C245" s="409" t="s">
        <v>2664</v>
      </c>
      <c r="D245" s="409"/>
      <c r="E245" s="409" t="s">
        <v>2659</v>
      </c>
      <c r="F245" s="409" t="s">
        <v>2665</v>
      </c>
      <c r="G245" s="409" t="s">
        <v>1435</v>
      </c>
      <c r="H245" s="409" t="s">
        <v>2663</v>
      </c>
      <c r="I245" s="409"/>
      <c r="J245" s="409"/>
      <c r="K245" s="409" t="s">
        <v>1655</v>
      </c>
      <c r="L245" s="409" t="s">
        <v>1656</v>
      </c>
      <c r="M245" s="409"/>
      <c r="N245" s="409"/>
      <c r="O245" s="409"/>
      <c r="P245" s="578">
        <v>326.66653000000002</v>
      </c>
      <c r="Q245" s="578">
        <v>326.66653000000002</v>
      </c>
      <c r="R245" s="409" t="s">
        <v>1435</v>
      </c>
      <c r="S245" s="579" t="e">
        <f t="shared" si="3"/>
        <v>#DIV/0!</v>
      </c>
    </row>
    <row r="246" spans="1:19" ht="114.75" x14ac:dyDescent="0.25">
      <c r="A246" s="210">
        <v>814</v>
      </c>
      <c r="B246" s="577" t="s">
        <v>1747</v>
      </c>
      <c r="C246" s="409" t="s">
        <v>2664</v>
      </c>
      <c r="D246" s="409" t="s">
        <v>1997</v>
      </c>
      <c r="E246" s="409" t="s">
        <v>2659</v>
      </c>
      <c r="F246" s="409" t="s">
        <v>2665</v>
      </c>
      <c r="G246" s="409" t="s">
        <v>1435</v>
      </c>
      <c r="H246" s="409" t="s">
        <v>2663</v>
      </c>
      <c r="I246" s="409"/>
      <c r="J246" s="409"/>
      <c r="K246" s="409" t="s">
        <v>1655</v>
      </c>
      <c r="L246" s="409" t="s">
        <v>1656</v>
      </c>
      <c r="M246" s="409"/>
      <c r="N246" s="409"/>
      <c r="O246" s="409"/>
      <c r="P246" s="578">
        <v>1446.13507</v>
      </c>
      <c r="Q246" s="578">
        <v>1446.13507</v>
      </c>
      <c r="R246" s="409" t="s">
        <v>1435</v>
      </c>
      <c r="S246" s="579" t="e">
        <f t="shared" si="3"/>
        <v>#DIV/0!</v>
      </c>
    </row>
    <row r="247" spans="1:19" ht="51" x14ac:dyDescent="0.25">
      <c r="A247" s="210">
        <v>814</v>
      </c>
      <c r="B247" s="577" t="s">
        <v>1747</v>
      </c>
      <c r="C247" s="409" t="s">
        <v>1747</v>
      </c>
      <c r="D247" s="409"/>
      <c r="E247" s="409" t="s">
        <v>2659</v>
      </c>
      <c r="F247" s="409" t="s">
        <v>2665</v>
      </c>
      <c r="G247" s="409" t="s">
        <v>1435</v>
      </c>
      <c r="H247" s="409" t="s">
        <v>2663</v>
      </c>
      <c r="I247" s="409"/>
      <c r="J247" s="409"/>
      <c r="K247" s="409" t="s">
        <v>1655</v>
      </c>
      <c r="L247" s="409" t="s">
        <v>1656</v>
      </c>
      <c r="M247" s="409"/>
      <c r="N247" s="409"/>
      <c r="O247" s="409"/>
      <c r="P247" s="578">
        <v>273.33346999999998</v>
      </c>
      <c r="Q247" s="578">
        <v>273.33346999999998</v>
      </c>
      <c r="R247" s="409" t="s">
        <v>1435</v>
      </c>
      <c r="S247" s="579" t="e">
        <f t="shared" si="3"/>
        <v>#DIV/0!</v>
      </c>
    </row>
    <row r="248" spans="1:19" ht="89.25" x14ac:dyDescent="0.25">
      <c r="A248" s="210">
        <v>814</v>
      </c>
      <c r="B248" s="577" t="s">
        <v>1747</v>
      </c>
      <c r="C248" s="409" t="s">
        <v>1747</v>
      </c>
      <c r="D248" s="409" t="s">
        <v>1997</v>
      </c>
      <c r="E248" s="409" t="s">
        <v>2659</v>
      </c>
      <c r="F248" s="409" t="s">
        <v>2665</v>
      </c>
      <c r="G248" s="409" t="s">
        <v>1435</v>
      </c>
      <c r="H248" s="409" t="s">
        <v>2663</v>
      </c>
      <c r="I248" s="409"/>
      <c r="J248" s="409"/>
      <c r="K248" s="409" t="s">
        <v>1655</v>
      </c>
      <c r="L248" s="409" t="s">
        <v>1656</v>
      </c>
      <c r="M248" s="409"/>
      <c r="N248" s="409"/>
      <c r="O248" s="409"/>
      <c r="P248" s="578">
        <v>74.064930000000004</v>
      </c>
      <c r="Q248" s="578">
        <v>74.064930000000004</v>
      </c>
      <c r="R248" s="409" t="s">
        <v>1435</v>
      </c>
      <c r="S248" s="579" t="e">
        <f t="shared" si="3"/>
        <v>#DIV/0!</v>
      </c>
    </row>
    <row r="249" spans="1:19" ht="102" x14ac:dyDescent="0.25">
      <c r="A249" s="210">
        <v>814</v>
      </c>
      <c r="B249" s="577" t="s">
        <v>1747</v>
      </c>
      <c r="C249" s="409" t="s">
        <v>1747</v>
      </c>
      <c r="D249" s="409" t="s">
        <v>1945</v>
      </c>
      <c r="E249" s="409" t="s">
        <v>2659</v>
      </c>
      <c r="F249" s="409" t="s">
        <v>2662</v>
      </c>
      <c r="G249" s="409" t="s">
        <v>1435</v>
      </c>
      <c r="H249" s="409" t="s">
        <v>2663</v>
      </c>
      <c r="I249" s="409"/>
      <c r="J249" s="409"/>
      <c r="K249" s="409" t="s">
        <v>1659</v>
      </c>
      <c r="L249" s="409" t="s">
        <v>1660</v>
      </c>
      <c r="M249" s="409"/>
      <c r="N249" s="409"/>
      <c r="O249" s="409"/>
      <c r="P249" s="578">
        <v>37906.699999999997</v>
      </c>
      <c r="Q249" s="578">
        <v>37906.699999999997</v>
      </c>
      <c r="R249" s="409" t="s">
        <v>1435</v>
      </c>
      <c r="S249" s="579" t="e">
        <f t="shared" si="3"/>
        <v>#DIV/0!</v>
      </c>
    </row>
    <row r="250" spans="1:19" ht="114.75" x14ac:dyDescent="0.25">
      <c r="A250" s="210">
        <v>814</v>
      </c>
      <c r="B250" s="577" t="s">
        <v>1747</v>
      </c>
      <c r="C250" s="409" t="s">
        <v>2664</v>
      </c>
      <c r="D250" s="409" t="s">
        <v>1997</v>
      </c>
      <c r="E250" s="409" t="s">
        <v>2659</v>
      </c>
      <c r="F250" s="409" t="s">
        <v>2665</v>
      </c>
      <c r="G250" s="409" t="s">
        <v>1435</v>
      </c>
      <c r="H250" s="409" t="s">
        <v>2663</v>
      </c>
      <c r="I250" s="409"/>
      <c r="J250" s="409"/>
      <c r="K250" s="409" t="s">
        <v>1659</v>
      </c>
      <c r="L250" s="409" t="s">
        <v>1660</v>
      </c>
      <c r="M250" s="409"/>
      <c r="N250" s="409"/>
      <c r="O250" s="409"/>
      <c r="P250" s="578">
        <v>27476.566330000001</v>
      </c>
      <c r="Q250" s="578">
        <v>27476.566330000001</v>
      </c>
      <c r="R250" s="409" t="s">
        <v>1435</v>
      </c>
      <c r="S250" s="579" t="e">
        <f t="shared" si="3"/>
        <v>#DIV/0!</v>
      </c>
    </row>
    <row r="251" spans="1:19" ht="89.25" x14ac:dyDescent="0.25">
      <c r="A251" s="210">
        <v>814</v>
      </c>
      <c r="B251" s="577" t="s">
        <v>1747</v>
      </c>
      <c r="C251" s="409" t="s">
        <v>1747</v>
      </c>
      <c r="D251" s="409" t="s">
        <v>1997</v>
      </c>
      <c r="E251" s="409" t="s">
        <v>2659</v>
      </c>
      <c r="F251" s="409" t="s">
        <v>2665</v>
      </c>
      <c r="G251" s="409" t="s">
        <v>1435</v>
      </c>
      <c r="H251" s="409" t="s">
        <v>2663</v>
      </c>
      <c r="I251" s="409"/>
      <c r="J251" s="409"/>
      <c r="K251" s="409" t="s">
        <v>1659</v>
      </c>
      <c r="L251" s="409" t="s">
        <v>1660</v>
      </c>
      <c r="M251" s="409"/>
      <c r="N251" s="409"/>
      <c r="O251" s="409"/>
      <c r="P251" s="578">
        <v>1407.2336700000001</v>
      </c>
      <c r="Q251" s="578">
        <v>1407.2336700000001</v>
      </c>
      <c r="R251" s="409" t="s">
        <v>1435</v>
      </c>
      <c r="S251" s="579" t="e">
        <f t="shared" si="3"/>
        <v>#DIV/0!</v>
      </c>
    </row>
    <row r="252" spans="1:19" ht="51" hidden="1" x14ac:dyDescent="0.25">
      <c r="B252" s="416"/>
      <c r="C252" s="417"/>
      <c r="D252" s="417"/>
      <c r="E252" s="417"/>
      <c r="F252" s="417"/>
      <c r="G252" s="417" t="s">
        <v>1436</v>
      </c>
      <c r="H252" s="417" t="s">
        <v>2600</v>
      </c>
      <c r="I252" s="417"/>
      <c r="J252" s="417"/>
      <c r="K252" s="417"/>
      <c r="L252" s="417"/>
      <c r="M252" s="417"/>
      <c r="N252" s="417"/>
      <c r="O252" s="417"/>
      <c r="P252" s="576">
        <v>83841.399999999994</v>
      </c>
      <c r="Q252" s="576">
        <v>83734.86434</v>
      </c>
      <c r="R252" s="417" t="s">
        <v>1436</v>
      </c>
      <c r="S252" s="579" t="e">
        <f t="shared" si="3"/>
        <v>#DIV/0!</v>
      </c>
    </row>
    <row r="253" spans="1:19" ht="102" x14ac:dyDescent="0.25">
      <c r="A253" s="210">
        <v>814</v>
      </c>
      <c r="B253" s="577" t="s">
        <v>1747</v>
      </c>
      <c r="C253" s="409" t="s">
        <v>1747</v>
      </c>
      <c r="D253" s="409" t="s">
        <v>1955</v>
      </c>
      <c r="E253" s="409" t="s">
        <v>2659</v>
      </c>
      <c r="F253" s="409" t="s">
        <v>2662</v>
      </c>
      <c r="G253" s="409" t="s">
        <v>1436</v>
      </c>
      <c r="H253" s="409" t="s">
        <v>2666</v>
      </c>
      <c r="I253" s="409"/>
      <c r="J253" s="409"/>
      <c r="K253" s="409" t="s">
        <v>1659</v>
      </c>
      <c r="L253" s="409" t="s">
        <v>1660</v>
      </c>
      <c r="M253" s="409"/>
      <c r="N253" s="409"/>
      <c r="O253" s="409"/>
      <c r="P253" s="578">
        <v>83841.399999999994</v>
      </c>
      <c r="Q253" s="578">
        <v>83734.86434</v>
      </c>
      <c r="R253" s="409" t="s">
        <v>1436</v>
      </c>
      <c r="S253" s="579" t="e">
        <f t="shared" si="3"/>
        <v>#DIV/0!</v>
      </c>
    </row>
    <row r="254" spans="1:19" ht="51" hidden="1" x14ac:dyDescent="0.25">
      <c r="B254" s="416"/>
      <c r="C254" s="417"/>
      <c r="D254" s="417"/>
      <c r="E254" s="417"/>
      <c r="F254" s="417"/>
      <c r="G254" s="417" t="s">
        <v>1438</v>
      </c>
      <c r="H254" s="417" t="s">
        <v>2600</v>
      </c>
      <c r="I254" s="417"/>
      <c r="J254" s="417"/>
      <c r="K254" s="417"/>
      <c r="L254" s="417"/>
      <c r="M254" s="417"/>
      <c r="N254" s="417"/>
      <c r="O254" s="417"/>
      <c r="P254" s="576">
        <v>121399.5</v>
      </c>
      <c r="Q254" s="576">
        <v>115017.19706000001</v>
      </c>
      <c r="R254" s="417" t="s">
        <v>1438</v>
      </c>
      <c r="S254" s="579" t="e">
        <f t="shared" si="3"/>
        <v>#DIV/0!</v>
      </c>
    </row>
    <row r="255" spans="1:19" ht="63.75" x14ac:dyDescent="0.25">
      <c r="A255" s="210">
        <v>814</v>
      </c>
      <c r="B255" s="577" t="s">
        <v>1747</v>
      </c>
      <c r="C255" s="409" t="s">
        <v>1747</v>
      </c>
      <c r="D255" s="409"/>
      <c r="E255" s="409" t="s">
        <v>2659</v>
      </c>
      <c r="F255" s="409" t="s">
        <v>2667</v>
      </c>
      <c r="G255" s="409" t="s">
        <v>1438</v>
      </c>
      <c r="H255" s="409" t="s">
        <v>2668</v>
      </c>
      <c r="I255" s="409"/>
      <c r="J255" s="409"/>
      <c r="K255" s="409" t="s">
        <v>1655</v>
      </c>
      <c r="L255" s="409" t="s">
        <v>1656</v>
      </c>
      <c r="M255" s="409"/>
      <c r="N255" s="409"/>
      <c r="O255" s="409"/>
      <c r="P255" s="578">
        <v>28105</v>
      </c>
      <c r="Q255" s="578">
        <v>23300.39458</v>
      </c>
      <c r="R255" s="409" t="s">
        <v>1438</v>
      </c>
      <c r="S255" s="579" t="e">
        <f t="shared" si="3"/>
        <v>#DIV/0!</v>
      </c>
    </row>
    <row r="256" spans="1:19" ht="331.5" x14ac:dyDescent="0.25">
      <c r="A256" s="210">
        <v>814</v>
      </c>
      <c r="B256" s="577" t="s">
        <v>1747</v>
      </c>
      <c r="C256" s="409" t="s">
        <v>1747</v>
      </c>
      <c r="D256" s="409" t="s">
        <v>2024</v>
      </c>
      <c r="E256" s="409" t="s">
        <v>2659</v>
      </c>
      <c r="F256" s="409" t="s">
        <v>2667</v>
      </c>
      <c r="G256" s="409" t="s">
        <v>1438</v>
      </c>
      <c r="H256" s="409" t="s">
        <v>2668</v>
      </c>
      <c r="I256" s="409"/>
      <c r="J256" s="409"/>
      <c r="K256" s="409" t="s">
        <v>1655</v>
      </c>
      <c r="L256" s="409" t="s">
        <v>1656</v>
      </c>
      <c r="M256" s="409"/>
      <c r="N256" s="409"/>
      <c r="O256" s="409"/>
      <c r="P256" s="578">
        <v>2200</v>
      </c>
      <c r="Q256" s="578">
        <v>2200</v>
      </c>
      <c r="R256" s="409" t="s">
        <v>1438</v>
      </c>
      <c r="S256" s="579" t="e">
        <f t="shared" si="3"/>
        <v>#DIV/0!</v>
      </c>
    </row>
    <row r="257" spans="1:19" ht="153" x14ac:dyDescent="0.25">
      <c r="A257" s="210">
        <v>814</v>
      </c>
      <c r="B257" s="577" t="s">
        <v>1747</v>
      </c>
      <c r="C257" s="409" t="s">
        <v>1747</v>
      </c>
      <c r="D257" s="409" t="s">
        <v>2006</v>
      </c>
      <c r="E257" s="409" t="s">
        <v>2659</v>
      </c>
      <c r="F257" s="409" t="s">
        <v>2667</v>
      </c>
      <c r="G257" s="409" t="s">
        <v>1438</v>
      </c>
      <c r="H257" s="409" t="s">
        <v>2668</v>
      </c>
      <c r="I257" s="409"/>
      <c r="J257" s="409"/>
      <c r="K257" s="409" t="s">
        <v>1655</v>
      </c>
      <c r="L257" s="409" t="s">
        <v>1656</v>
      </c>
      <c r="M257" s="409"/>
      <c r="N257" s="409"/>
      <c r="O257" s="409"/>
      <c r="P257" s="578">
        <v>13600</v>
      </c>
      <c r="Q257" s="578">
        <v>13400</v>
      </c>
      <c r="R257" s="409" t="s">
        <v>1438</v>
      </c>
      <c r="S257" s="579" t="e">
        <f t="shared" si="3"/>
        <v>#DIV/0!</v>
      </c>
    </row>
    <row r="258" spans="1:19" ht="165.75" x14ac:dyDescent="0.25">
      <c r="A258" s="210">
        <v>814</v>
      </c>
      <c r="B258" s="577" t="s">
        <v>1747</v>
      </c>
      <c r="C258" s="409" t="s">
        <v>1747</v>
      </c>
      <c r="D258" s="409" t="s">
        <v>2008</v>
      </c>
      <c r="E258" s="409" t="s">
        <v>2659</v>
      </c>
      <c r="F258" s="409" t="s">
        <v>2667</v>
      </c>
      <c r="G258" s="409" t="s">
        <v>1438</v>
      </c>
      <c r="H258" s="409" t="s">
        <v>2668</v>
      </c>
      <c r="I258" s="409"/>
      <c r="J258" s="409"/>
      <c r="K258" s="409" t="s">
        <v>1655</v>
      </c>
      <c r="L258" s="409" t="s">
        <v>1656</v>
      </c>
      <c r="M258" s="409"/>
      <c r="N258" s="409"/>
      <c r="O258" s="409"/>
      <c r="P258" s="578">
        <v>4242.5</v>
      </c>
      <c r="Q258" s="578">
        <v>4242.5</v>
      </c>
      <c r="R258" s="409" t="s">
        <v>1438</v>
      </c>
      <c r="S258" s="579" t="e">
        <f t="shared" si="3"/>
        <v>#DIV/0!</v>
      </c>
    </row>
    <row r="259" spans="1:19" ht="255" x14ac:dyDescent="0.25">
      <c r="A259" s="210">
        <v>814</v>
      </c>
      <c r="B259" s="577" t="s">
        <v>1747</v>
      </c>
      <c r="C259" s="409" t="s">
        <v>1747</v>
      </c>
      <c r="D259" s="409" t="s">
        <v>2010</v>
      </c>
      <c r="E259" s="409" t="s">
        <v>2659</v>
      </c>
      <c r="F259" s="409" t="s">
        <v>2667</v>
      </c>
      <c r="G259" s="409" t="s">
        <v>1438</v>
      </c>
      <c r="H259" s="409" t="s">
        <v>2668</v>
      </c>
      <c r="I259" s="409"/>
      <c r="J259" s="409"/>
      <c r="K259" s="409" t="s">
        <v>1655</v>
      </c>
      <c r="L259" s="409" t="s">
        <v>1656</v>
      </c>
      <c r="M259" s="409"/>
      <c r="N259" s="409"/>
      <c r="O259" s="409"/>
      <c r="P259" s="578">
        <v>512.24800000000005</v>
      </c>
      <c r="Q259" s="578">
        <v>512.24800000000005</v>
      </c>
      <c r="R259" s="409" t="s">
        <v>1438</v>
      </c>
      <c r="S259" s="579" t="e">
        <f t="shared" si="3"/>
        <v>#DIV/0!</v>
      </c>
    </row>
    <row r="260" spans="1:19" ht="293.25" x14ac:dyDescent="0.25">
      <c r="A260" s="210">
        <v>814</v>
      </c>
      <c r="B260" s="577" t="s">
        <v>1747</v>
      </c>
      <c r="C260" s="409" t="s">
        <v>1747</v>
      </c>
      <c r="D260" s="409" t="s">
        <v>2012</v>
      </c>
      <c r="E260" s="409" t="s">
        <v>2659</v>
      </c>
      <c r="F260" s="409" t="s">
        <v>2667</v>
      </c>
      <c r="G260" s="409" t="s">
        <v>1438</v>
      </c>
      <c r="H260" s="409" t="s">
        <v>2668</v>
      </c>
      <c r="I260" s="409"/>
      <c r="J260" s="409"/>
      <c r="K260" s="409" t="s">
        <v>1655</v>
      </c>
      <c r="L260" s="409" t="s">
        <v>1656</v>
      </c>
      <c r="M260" s="409"/>
      <c r="N260" s="409"/>
      <c r="O260" s="409"/>
      <c r="P260" s="578">
        <v>1125.252</v>
      </c>
      <c r="Q260" s="578">
        <v>1325.252</v>
      </c>
      <c r="R260" s="409" t="s">
        <v>1438</v>
      </c>
      <c r="S260" s="579" t="e">
        <f t="shared" si="3"/>
        <v>#DIV/0!</v>
      </c>
    </row>
    <row r="261" spans="1:19" ht="102" x14ac:dyDescent="0.25">
      <c r="A261" s="210">
        <v>814</v>
      </c>
      <c r="B261" s="577" t="s">
        <v>1747</v>
      </c>
      <c r="C261" s="409" t="s">
        <v>1747</v>
      </c>
      <c r="D261" s="409" t="s">
        <v>1755</v>
      </c>
      <c r="E261" s="409" t="s">
        <v>2659</v>
      </c>
      <c r="F261" s="409" t="s">
        <v>2667</v>
      </c>
      <c r="G261" s="409" t="s">
        <v>1438</v>
      </c>
      <c r="H261" s="409" t="s">
        <v>2668</v>
      </c>
      <c r="I261" s="409"/>
      <c r="J261" s="409"/>
      <c r="K261" s="409" t="s">
        <v>1756</v>
      </c>
      <c r="L261" s="409" t="s">
        <v>1757</v>
      </c>
      <c r="M261" s="409"/>
      <c r="N261" s="409"/>
      <c r="O261" s="409"/>
      <c r="P261" s="578">
        <v>6000</v>
      </c>
      <c r="Q261" s="578">
        <v>5999.9973</v>
      </c>
      <c r="R261" s="409" t="s">
        <v>1438</v>
      </c>
      <c r="S261" s="579" t="e">
        <f t="shared" si="3"/>
        <v>#DIV/0!</v>
      </c>
    </row>
    <row r="262" spans="1:19" ht="331.5" x14ac:dyDescent="0.25">
      <c r="A262" s="210">
        <v>814</v>
      </c>
      <c r="B262" s="577" t="s">
        <v>1747</v>
      </c>
      <c r="C262" s="409" t="s">
        <v>1747</v>
      </c>
      <c r="D262" s="409" t="s">
        <v>2024</v>
      </c>
      <c r="E262" s="409" t="s">
        <v>2659</v>
      </c>
      <c r="F262" s="409" t="s">
        <v>2667</v>
      </c>
      <c r="G262" s="409" t="s">
        <v>1438</v>
      </c>
      <c r="H262" s="409" t="s">
        <v>2668</v>
      </c>
      <c r="I262" s="409"/>
      <c r="J262" s="409"/>
      <c r="K262" s="409" t="s">
        <v>1659</v>
      </c>
      <c r="L262" s="409" t="s">
        <v>1660</v>
      </c>
      <c r="M262" s="409"/>
      <c r="N262" s="409"/>
      <c r="O262" s="409"/>
      <c r="P262" s="578">
        <v>41800</v>
      </c>
      <c r="Q262" s="578">
        <v>41800</v>
      </c>
      <c r="R262" s="409" t="s">
        <v>1438</v>
      </c>
      <c r="S262" s="579" t="e">
        <f t="shared" si="3"/>
        <v>#DIV/0!</v>
      </c>
    </row>
    <row r="263" spans="1:19" ht="63.75" x14ac:dyDescent="0.25">
      <c r="A263" s="210">
        <v>822</v>
      </c>
      <c r="B263" s="577" t="s">
        <v>1759</v>
      </c>
      <c r="C263" s="409" t="s">
        <v>1759</v>
      </c>
      <c r="D263" s="409"/>
      <c r="E263" s="409" t="s">
        <v>2659</v>
      </c>
      <c r="F263" s="409" t="s">
        <v>2667</v>
      </c>
      <c r="G263" s="409" t="s">
        <v>1438</v>
      </c>
      <c r="H263" s="409" t="s">
        <v>2668</v>
      </c>
      <c r="I263" s="409"/>
      <c r="J263" s="409"/>
      <c r="K263" s="409" t="s">
        <v>1655</v>
      </c>
      <c r="L263" s="409" t="s">
        <v>1656</v>
      </c>
      <c r="M263" s="409"/>
      <c r="N263" s="409"/>
      <c r="O263" s="409"/>
      <c r="P263" s="578">
        <v>23814.5</v>
      </c>
      <c r="Q263" s="578">
        <v>22236.805179999999</v>
      </c>
      <c r="R263" s="409" t="s">
        <v>1438</v>
      </c>
      <c r="S263" s="579" t="e">
        <f t="shared" si="3"/>
        <v>#DIV/0!</v>
      </c>
    </row>
    <row r="264" spans="1:19" ht="51" hidden="1" x14ac:dyDescent="0.25">
      <c r="B264" s="416"/>
      <c r="C264" s="417"/>
      <c r="D264" s="417"/>
      <c r="E264" s="417"/>
      <c r="F264" s="417"/>
      <c r="G264" s="417" t="s">
        <v>1439</v>
      </c>
      <c r="H264" s="417" t="s">
        <v>2600</v>
      </c>
      <c r="I264" s="417"/>
      <c r="J264" s="417"/>
      <c r="K264" s="417"/>
      <c r="L264" s="417"/>
      <c r="M264" s="417"/>
      <c r="N264" s="417"/>
      <c r="O264" s="417"/>
      <c r="P264" s="576">
        <v>91591.842000000004</v>
      </c>
      <c r="Q264" s="576">
        <v>91591.842000000004</v>
      </c>
      <c r="R264" s="417" t="s">
        <v>1439</v>
      </c>
      <c r="S264" s="579" t="e">
        <f t="shared" si="3"/>
        <v>#DIV/0!</v>
      </c>
    </row>
    <row r="265" spans="1:19" ht="102" x14ac:dyDescent="0.25">
      <c r="A265" s="210">
        <v>814</v>
      </c>
      <c r="B265" s="577" t="s">
        <v>1747</v>
      </c>
      <c r="C265" s="409" t="s">
        <v>2669</v>
      </c>
      <c r="D265" s="409"/>
      <c r="E265" s="409" t="s">
        <v>2659</v>
      </c>
      <c r="F265" s="409" t="s">
        <v>2670</v>
      </c>
      <c r="G265" s="409" t="s">
        <v>1439</v>
      </c>
      <c r="H265" s="409" t="s">
        <v>2671</v>
      </c>
      <c r="I265" s="409"/>
      <c r="J265" s="409"/>
      <c r="K265" s="409" t="s">
        <v>1655</v>
      </c>
      <c r="L265" s="409" t="s">
        <v>1656</v>
      </c>
      <c r="M265" s="409"/>
      <c r="N265" s="409"/>
      <c r="O265" s="409"/>
      <c r="P265" s="578">
        <v>44501.142</v>
      </c>
      <c r="Q265" s="578">
        <v>44501.142</v>
      </c>
      <c r="R265" s="409" t="s">
        <v>1439</v>
      </c>
      <c r="S265" s="579" t="e">
        <f t="shared" si="3"/>
        <v>#DIV/0!</v>
      </c>
    </row>
    <row r="266" spans="1:19" ht="102" x14ac:dyDescent="0.25">
      <c r="A266" s="210">
        <v>814</v>
      </c>
      <c r="B266" s="577" t="s">
        <v>1747</v>
      </c>
      <c r="C266" s="409" t="s">
        <v>2669</v>
      </c>
      <c r="D266" s="409"/>
      <c r="E266" s="409" t="s">
        <v>2659</v>
      </c>
      <c r="F266" s="409" t="s">
        <v>2670</v>
      </c>
      <c r="G266" s="409" t="s">
        <v>1439</v>
      </c>
      <c r="H266" s="409" t="s">
        <v>2671</v>
      </c>
      <c r="I266" s="409"/>
      <c r="J266" s="409"/>
      <c r="K266" s="409" t="s">
        <v>1659</v>
      </c>
      <c r="L266" s="409" t="s">
        <v>1660</v>
      </c>
      <c r="M266" s="409"/>
      <c r="N266" s="409"/>
      <c r="O266" s="409"/>
      <c r="P266" s="578">
        <v>47090.7</v>
      </c>
      <c r="Q266" s="578">
        <v>47090.7</v>
      </c>
      <c r="R266" s="409" t="s">
        <v>1439</v>
      </c>
      <c r="S266" s="579" t="e">
        <f t="shared" si="3"/>
        <v>#DIV/0!</v>
      </c>
    </row>
    <row r="267" spans="1:19" ht="51" hidden="1" x14ac:dyDescent="0.25">
      <c r="B267" s="416"/>
      <c r="C267" s="417"/>
      <c r="D267" s="417"/>
      <c r="E267" s="417"/>
      <c r="F267" s="417"/>
      <c r="G267" s="417" t="s">
        <v>1441</v>
      </c>
      <c r="H267" s="417" t="s">
        <v>2600</v>
      </c>
      <c r="I267" s="417"/>
      <c r="J267" s="417"/>
      <c r="K267" s="417"/>
      <c r="L267" s="417"/>
      <c r="M267" s="417"/>
      <c r="N267" s="417"/>
      <c r="O267" s="417"/>
      <c r="P267" s="576">
        <v>1635387.9902600001</v>
      </c>
      <c r="Q267" s="576">
        <v>1528587.5959000001</v>
      </c>
      <c r="R267" s="417" t="s">
        <v>1441</v>
      </c>
      <c r="S267" s="579" t="e">
        <f t="shared" si="3"/>
        <v>#DIV/0!</v>
      </c>
    </row>
    <row r="268" spans="1:19" ht="63.75" x14ac:dyDescent="0.25">
      <c r="A268" s="580">
        <v>812</v>
      </c>
      <c r="B268" s="409" t="s">
        <v>1670</v>
      </c>
      <c r="C268" s="409" t="s">
        <v>2624</v>
      </c>
      <c r="D268" s="409"/>
      <c r="E268" s="409" t="s">
        <v>2672</v>
      </c>
      <c r="F268" s="409" t="s">
        <v>2673</v>
      </c>
      <c r="G268" s="409" t="s">
        <v>1441</v>
      </c>
      <c r="H268" s="409" t="s">
        <v>2674</v>
      </c>
      <c r="I268" s="409"/>
      <c r="J268" s="409"/>
      <c r="K268" s="409" t="s">
        <v>1710</v>
      </c>
      <c r="L268" s="409" t="s">
        <v>1711</v>
      </c>
      <c r="M268" s="409"/>
      <c r="N268" s="409"/>
      <c r="O268" s="409"/>
      <c r="P268" s="578">
        <v>209807.18025999999</v>
      </c>
      <c r="Q268" s="578">
        <v>209806.85883000001</v>
      </c>
      <c r="R268" s="409" t="s">
        <v>1441</v>
      </c>
      <c r="S268" s="579" t="e">
        <f t="shared" si="3"/>
        <v>#DIV/0!</v>
      </c>
    </row>
    <row r="269" spans="1:19" ht="89.25" x14ac:dyDescent="0.25">
      <c r="A269" s="210">
        <v>815</v>
      </c>
      <c r="B269" s="577" t="s">
        <v>2028</v>
      </c>
      <c r="C269" s="409" t="s">
        <v>2675</v>
      </c>
      <c r="D269" s="409"/>
      <c r="E269" s="409" t="s">
        <v>2672</v>
      </c>
      <c r="F269" s="409" t="s">
        <v>2673</v>
      </c>
      <c r="G269" s="409" t="s">
        <v>1441</v>
      </c>
      <c r="H269" s="409" t="s">
        <v>2674</v>
      </c>
      <c r="I269" s="409"/>
      <c r="J269" s="409"/>
      <c r="K269" s="409" t="s">
        <v>1710</v>
      </c>
      <c r="L269" s="409" t="s">
        <v>1711</v>
      </c>
      <c r="M269" s="409"/>
      <c r="N269" s="409"/>
      <c r="O269" s="409"/>
      <c r="P269" s="578">
        <v>133174.60999999999</v>
      </c>
      <c r="Q269" s="578">
        <v>127691.00453999999</v>
      </c>
      <c r="R269" s="409" t="s">
        <v>1441</v>
      </c>
      <c r="S269" s="579" t="e">
        <f t="shared" si="3"/>
        <v>#DIV/0!</v>
      </c>
    </row>
    <row r="270" spans="1:19" ht="89.25" x14ac:dyDescent="0.25">
      <c r="A270" s="210">
        <v>815</v>
      </c>
      <c r="B270" s="577" t="s">
        <v>2028</v>
      </c>
      <c r="C270" s="409" t="s">
        <v>2675</v>
      </c>
      <c r="D270" s="409"/>
      <c r="E270" s="409" t="s">
        <v>2672</v>
      </c>
      <c r="F270" s="409" t="s">
        <v>2673</v>
      </c>
      <c r="G270" s="409" t="s">
        <v>1441</v>
      </c>
      <c r="H270" s="409" t="s">
        <v>2674</v>
      </c>
      <c r="I270" s="409"/>
      <c r="J270" s="409"/>
      <c r="K270" s="409" t="s">
        <v>1714</v>
      </c>
      <c r="L270" s="409" t="s">
        <v>1715</v>
      </c>
      <c r="M270" s="409"/>
      <c r="N270" s="409"/>
      <c r="O270" s="409"/>
      <c r="P270" s="578">
        <v>1292406.2</v>
      </c>
      <c r="Q270" s="578">
        <v>1191089.7325299999</v>
      </c>
      <c r="R270" s="409" t="s">
        <v>1441</v>
      </c>
      <c r="S270" s="579" t="e">
        <f t="shared" si="3"/>
        <v>#DIV/0!</v>
      </c>
    </row>
    <row r="271" spans="1:19" ht="51" hidden="1" x14ac:dyDescent="0.25">
      <c r="B271" s="416"/>
      <c r="C271" s="417"/>
      <c r="D271" s="417"/>
      <c r="E271" s="417"/>
      <c r="F271" s="417"/>
      <c r="G271" s="417" t="s">
        <v>1442</v>
      </c>
      <c r="H271" s="417" t="s">
        <v>2600</v>
      </c>
      <c r="I271" s="417"/>
      <c r="J271" s="417"/>
      <c r="K271" s="417"/>
      <c r="L271" s="417"/>
      <c r="M271" s="417"/>
      <c r="N271" s="417"/>
      <c r="O271" s="417"/>
      <c r="P271" s="576">
        <v>542747.59085000004</v>
      </c>
      <c r="Q271" s="576">
        <v>491672.42952000001</v>
      </c>
      <c r="R271" s="417" t="s">
        <v>1442</v>
      </c>
      <c r="S271" s="579" t="e">
        <f t="shared" si="3"/>
        <v>#DIV/0!</v>
      </c>
    </row>
    <row r="272" spans="1:19" ht="153" x14ac:dyDescent="0.25">
      <c r="A272" s="580">
        <v>812</v>
      </c>
      <c r="B272" s="409" t="s">
        <v>1670</v>
      </c>
      <c r="C272" s="409" t="s">
        <v>2611</v>
      </c>
      <c r="D272" s="409"/>
      <c r="E272" s="409" t="s">
        <v>2612</v>
      </c>
      <c r="F272" s="409" t="s">
        <v>2613</v>
      </c>
      <c r="G272" s="409" t="s">
        <v>1442</v>
      </c>
      <c r="H272" s="409" t="s">
        <v>2676</v>
      </c>
      <c r="I272" s="409"/>
      <c r="J272" s="409"/>
      <c r="K272" s="409" t="s">
        <v>1710</v>
      </c>
      <c r="L272" s="409" t="s">
        <v>1711</v>
      </c>
      <c r="M272" s="409"/>
      <c r="N272" s="409"/>
      <c r="O272" s="409"/>
      <c r="P272" s="578">
        <v>10987.83714</v>
      </c>
      <c r="Q272" s="578">
        <v>10987.83714</v>
      </c>
      <c r="R272" s="409" t="s">
        <v>1442</v>
      </c>
      <c r="S272" s="579" t="e">
        <f t="shared" ref="S272:S335" si="4">Q272/O272*100</f>
        <v>#DIV/0!</v>
      </c>
    </row>
    <row r="273" spans="1:19" ht="153" x14ac:dyDescent="0.25">
      <c r="A273" s="580">
        <v>812</v>
      </c>
      <c r="B273" s="409" t="s">
        <v>1670</v>
      </c>
      <c r="C273" s="409" t="s">
        <v>2611</v>
      </c>
      <c r="D273" s="409"/>
      <c r="E273" s="409" t="s">
        <v>2612</v>
      </c>
      <c r="F273" s="409" t="s">
        <v>2613</v>
      </c>
      <c r="G273" s="409" t="s">
        <v>1442</v>
      </c>
      <c r="H273" s="409" t="s">
        <v>2676</v>
      </c>
      <c r="I273" s="409"/>
      <c r="J273" s="409"/>
      <c r="K273" s="409" t="s">
        <v>1714</v>
      </c>
      <c r="L273" s="409" t="s">
        <v>1715</v>
      </c>
      <c r="M273" s="409"/>
      <c r="N273" s="409"/>
      <c r="O273" s="409"/>
      <c r="P273" s="578">
        <v>78208.861000000004</v>
      </c>
      <c r="Q273" s="578">
        <v>78208.861000000004</v>
      </c>
      <c r="R273" s="409" t="s">
        <v>1442</v>
      </c>
      <c r="S273" s="579" t="e">
        <f t="shared" si="4"/>
        <v>#DIV/0!</v>
      </c>
    </row>
    <row r="274" spans="1:19" ht="51" x14ac:dyDescent="0.25">
      <c r="A274" s="210">
        <v>813</v>
      </c>
      <c r="B274" s="577" t="s">
        <v>1731</v>
      </c>
      <c r="C274" s="409" t="s">
        <v>1731</v>
      </c>
      <c r="D274" s="409" t="s">
        <v>1741</v>
      </c>
      <c r="E274" s="409" t="s">
        <v>2612</v>
      </c>
      <c r="F274" s="409" t="s">
        <v>2613</v>
      </c>
      <c r="G274" s="409" t="s">
        <v>1442</v>
      </c>
      <c r="H274" s="409" t="s">
        <v>2676</v>
      </c>
      <c r="I274" s="409"/>
      <c r="J274" s="409"/>
      <c r="K274" s="409" t="s">
        <v>1710</v>
      </c>
      <c r="L274" s="409" t="s">
        <v>1711</v>
      </c>
      <c r="M274" s="409"/>
      <c r="N274" s="409"/>
      <c r="O274" s="409"/>
      <c r="P274" s="578">
        <v>21339.003499999999</v>
      </c>
      <c r="Q274" s="578">
        <v>21164.329140000002</v>
      </c>
      <c r="R274" s="409" t="s">
        <v>1442</v>
      </c>
      <c r="S274" s="579" t="e">
        <f t="shared" si="4"/>
        <v>#DIV/0!</v>
      </c>
    </row>
    <row r="275" spans="1:19" ht="51" x14ac:dyDescent="0.25">
      <c r="A275" s="210">
        <v>813</v>
      </c>
      <c r="B275" s="577" t="s">
        <v>1731</v>
      </c>
      <c r="C275" s="409" t="s">
        <v>1731</v>
      </c>
      <c r="D275" s="409" t="s">
        <v>1735</v>
      </c>
      <c r="E275" s="409" t="s">
        <v>2612</v>
      </c>
      <c r="F275" s="409" t="s">
        <v>2613</v>
      </c>
      <c r="G275" s="409" t="s">
        <v>1442</v>
      </c>
      <c r="H275" s="409" t="s">
        <v>2676</v>
      </c>
      <c r="I275" s="409"/>
      <c r="J275" s="409"/>
      <c r="K275" s="409" t="s">
        <v>1710</v>
      </c>
      <c r="L275" s="409" t="s">
        <v>1711</v>
      </c>
      <c r="M275" s="409"/>
      <c r="N275" s="409"/>
      <c r="O275" s="409"/>
      <c r="P275" s="578">
        <v>58692.65021</v>
      </c>
      <c r="Q275" s="578">
        <v>34727.26326</v>
      </c>
      <c r="R275" s="409" t="s">
        <v>1442</v>
      </c>
      <c r="S275" s="579" t="e">
        <f t="shared" si="4"/>
        <v>#DIV/0!</v>
      </c>
    </row>
    <row r="276" spans="1:19" ht="63.75" x14ac:dyDescent="0.25">
      <c r="A276" s="210">
        <v>813</v>
      </c>
      <c r="B276" s="577" t="s">
        <v>1731</v>
      </c>
      <c r="C276" s="409" t="s">
        <v>1731</v>
      </c>
      <c r="D276" s="409" t="s">
        <v>1741</v>
      </c>
      <c r="E276" s="409" t="s">
        <v>2612</v>
      </c>
      <c r="F276" s="409" t="s">
        <v>2613</v>
      </c>
      <c r="G276" s="409" t="s">
        <v>1442</v>
      </c>
      <c r="H276" s="409" t="s">
        <v>2676</v>
      </c>
      <c r="I276" s="409"/>
      <c r="J276" s="409"/>
      <c r="K276" s="409" t="s">
        <v>1714</v>
      </c>
      <c r="L276" s="409" t="s">
        <v>1715</v>
      </c>
      <c r="M276" s="409"/>
      <c r="N276" s="409"/>
      <c r="O276" s="409"/>
      <c r="P276" s="578">
        <v>18937.3</v>
      </c>
      <c r="Q276" s="578">
        <v>3779.3346499999998</v>
      </c>
      <c r="R276" s="409" t="s">
        <v>1442</v>
      </c>
      <c r="S276" s="579" t="e">
        <f t="shared" si="4"/>
        <v>#DIV/0!</v>
      </c>
    </row>
    <row r="277" spans="1:19" ht="63.75" x14ac:dyDescent="0.25">
      <c r="A277" s="210">
        <v>813</v>
      </c>
      <c r="B277" s="577" t="s">
        <v>1731</v>
      </c>
      <c r="C277" s="409" t="s">
        <v>1731</v>
      </c>
      <c r="D277" s="409" t="s">
        <v>1735</v>
      </c>
      <c r="E277" s="409" t="s">
        <v>2612</v>
      </c>
      <c r="F277" s="409" t="s">
        <v>2613</v>
      </c>
      <c r="G277" s="409" t="s">
        <v>1442</v>
      </c>
      <c r="H277" s="409" t="s">
        <v>2676</v>
      </c>
      <c r="I277" s="409"/>
      <c r="J277" s="409"/>
      <c r="K277" s="409" t="s">
        <v>1714</v>
      </c>
      <c r="L277" s="409" t="s">
        <v>1715</v>
      </c>
      <c r="M277" s="409"/>
      <c r="N277" s="409"/>
      <c r="O277" s="409"/>
      <c r="P277" s="578">
        <v>334581.93900000001</v>
      </c>
      <c r="Q277" s="578">
        <v>322804.80433000001</v>
      </c>
      <c r="R277" s="409" t="s">
        <v>1442</v>
      </c>
      <c r="S277" s="579" t="e">
        <f t="shared" si="4"/>
        <v>#DIV/0!</v>
      </c>
    </row>
    <row r="278" spans="1:19" ht="89.25" x14ac:dyDescent="0.25">
      <c r="A278" s="583">
        <v>829</v>
      </c>
      <c r="B278" s="577" t="s">
        <v>2153</v>
      </c>
      <c r="C278" s="409" t="s">
        <v>2677</v>
      </c>
      <c r="D278" s="409"/>
      <c r="E278" s="409" t="s">
        <v>2678</v>
      </c>
      <c r="F278" s="409" t="s">
        <v>2679</v>
      </c>
      <c r="G278" s="409" t="s">
        <v>1442</v>
      </c>
      <c r="H278" s="409" t="s">
        <v>2676</v>
      </c>
      <c r="I278" s="409"/>
      <c r="J278" s="409"/>
      <c r="K278" s="409" t="s">
        <v>1655</v>
      </c>
      <c r="L278" s="409" t="s">
        <v>1656</v>
      </c>
      <c r="M278" s="409"/>
      <c r="N278" s="409"/>
      <c r="O278" s="409"/>
      <c r="P278" s="578">
        <v>200</v>
      </c>
      <c r="Q278" s="578">
        <v>200</v>
      </c>
      <c r="R278" s="409" t="s">
        <v>1442</v>
      </c>
      <c r="S278" s="579" t="e">
        <f t="shared" si="4"/>
        <v>#DIV/0!</v>
      </c>
    </row>
    <row r="279" spans="1:19" ht="89.25" x14ac:dyDescent="0.25">
      <c r="A279" s="583">
        <v>829</v>
      </c>
      <c r="B279" s="577" t="s">
        <v>2153</v>
      </c>
      <c r="C279" s="409" t="s">
        <v>2677</v>
      </c>
      <c r="D279" s="409"/>
      <c r="E279" s="409" t="s">
        <v>2678</v>
      </c>
      <c r="F279" s="409" t="s">
        <v>2679</v>
      </c>
      <c r="G279" s="409" t="s">
        <v>1442</v>
      </c>
      <c r="H279" s="409" t="s">
        <v>2676</v>
      </c>
      <c r="I279" s="409"/>
      <c r="J279" s="409"/>
      <c r="K279" s="409" t="s">
        <v>1659</v>
      </c>
      <c r="L279" s="409" t="s">
        <v>1660</v>
      </c>
      <c r="M279" s="409"/>
      <c r="N279" s="409"/>
      <c r="O279" s="409"/>
      <c r="P279" s="578">
        <v>19800</v>
      </c>
      <c r="Q279" s="578">
        <v>19800</v>
      </c>
      <c r="R279" s="409" t="s">
        <v>1442</v>
      </c>
      <c r="S279" s="579" t="e">
        <f t="shared" si="4"/>
        <v>#DIV/0!</v>
      </c>
    </row>
    <row r="280" spans="1:19" ht="51" hidden="1" x14ac:dyDescent="0.25">
      <c r="B280" s="416"/>
      <c r="C280" s="417"/>
      <c r="D280" s="417"/>
      <c r="E280" s="417"/>
      <c r="F280" s="417"/>
      <c r="G280" s="417" t="s">
        <v>1443</v>
      </c>
      <c r="H280" s="417" t="s">
        <v>2600</v>
      </c>
      <c r="I280" s="417"/>
      <c r="J280" s="417"/>
      <c r="K280" s="417"/>
      <c r="L280" s="417"/>
      <c r="M280" s="417"/>
      <c r="N280" s="417"/>
      <c r="O280" s="417"/>
      <c r="P280" s="576">
        <v>39599.71471</v>
      </c>
      <c r="Q280" s="576">
        <v>39598.652009999998</v>
      </c>
      <c r="R280" s="417" t="s">
        <v>1443</v>
      </c>
      <c r="S280" s="579" t="e">
        <f t="shared" si="4"/>
        <v>#DIV/0!</v>
      </c>
    </row>
    <row r="281" spans="1:19" ht="102" x14ac:dyDescent="0.25">
      <c r="A281" s="581">
        <v>814</v>
      </c>
      <c r="B281" s="577" t="s">
        <v>1747</v>
      </c>
      <c r="C281" s="409" t="s">
        <v>1747</v>
      </c>
      <c r="D281" s="409" t="s">
        <v>1964</v>
      </c>
      <c r="E281" s="409" t="s">
        <v>2659</v>
      </c>
      <c r="F281" s="409" t="s">
        <v>2660</v>
      </c>
      <c r="G281" s="409" t="s">
        <v>1443</v>
      </c>
      <c r="H281" s="409" t="s">
        <v>2680</v>
      </c>
      <c r="I281" s="409"/>
      <c r="J281" s="409"/>
      <c r="K281" s="409" t="s">
        <v>1659</v>
      </c>
      <c r="L281" s="409" t="s">
        <v>1660</v>
      </c>
      <c r="M281" s="409"/>
      <c r="N281" s="409"/>
      <c r="O281" s="409"/>
      <c r="P281" s="578">
        <v>57.1</v>
      </c>
      <c r="Q281" s="578">
        <v>56.037300000000002</v>
      </c>
      <c r="R281" s="409" t="s">
        <v>1443</v>
      </c>
      <c r="S281" s="579" t="e">
        <f t="shared" si="4"/>
        <v>#DIV/0!</v>
      </c>
    </row>
    <row r="282" spans="1:19" ht="76.5" x14ac:dyDescent="0.25">
      <c r="A282" s="210">
        <v>815</v>
      </c>
      <c r="B282" s="577" t="s">
        <v>2028</v>
      </c>
      <c r="C282" s="409" t="s">
        <v>2681</v>
      </c>
      <c r="D282" s="409"/>
      <c r="E282" s="409" t="s">
        <v>2672</v>
      </c>
      <c r="F282" s="409" t="s">
        <v>2682</v>
      </c>
      <c r="G282" s="409" t="s">
        <v>1443</v>
      </c>
      <c r="H282" s="409" t="s">
        <v>2680</v>
      </c>
      <c r="I282" s="409"/>
      <c r="J282" s="409"/>
      <c r="K282" s="409" t="s">
        <v>1655</v>
      </c>
      <c r="L282" s="409" t="s">
        <v>1656</v>
      </c>
      <c r="M282" s="409"/>
      <c r="N282" s="409"/>
      <c r="O282" s="409"/>
      <c r="P282" s="578">
        <v>218.98805999999999</v>
      </c>
      <c r="Q282" s="578">
        <v>218.98805999999999</v>
      </c>
      <c r="R282" s="409" t="s">
        <v>1443</v>
      </c>
      <c r="S282" s="579" t="e">
        <f t="shared" si="4"/>
        <v>#DIV/0!</v>
      </c>
    </row>
    <row r="283" spans="1:19" ht="140.25" x14ac:dyDescent="0.25">
      <c r="A283" s="210">
        <v>815</v>
      </c>
      <c r="B283" s="577" t="s">
        <v>2028</v>
      </c>
      <c r="C283" s="409" t="s">
        <v>2681</v>
      </c>
      <c r="D283" s="409" t="s">
        <v>2041</v>
      </c>
      <c r="E283" s="409" t="s">
        <v>2672</v>
      </c>
      <c r="F283" s="409" t="s">
        <v>2682</v>
      </c>
      <c r="G283" s="409" t="s">
        <v>1443</v>
      </c>
      <c r="H283" s="409" t="s">
        <v>2680</v>
      </c>
      <c r="I283" s="409"/>
      <c r="J283" s="409"/>
      <c r="K283" s="409" t="s">
        <v>1655</v>
      </c>
      <c r="L283" s="409" t="s">
        <v>1656</v>
      </c>
      <c r="M283" s="409"/>
      <c r="N283" s="409"/>
      <c r="O283" s="409"/>
      <c r="P283" s="578">
        <v>0.16</v>
      </c>
      <c r="Q283" s="578">
        <v>0.16</v>
      </c>
      <c r="R283" s="409" t="s">
        <v>1443</v>
      </c>
      <c r="S283" s="579" t="e">
        <f t="shared" si="4"/>
        <v>#DIV/0!</v>
      </c>
    </row>
    <row r="284" spans="1:19" ht="114.75" x14ac:dyDescent="0.25">
      <c r="A284" s="210">
        <v>815</v>
      </c>
      <c r="B284" s="577" t="s">
        <v>2028</v>
      </c>
      <c r="C284" s="409" t="s">
        <v>2681</v>
      </c>
      <c r="D284" s="409" t="s">
        <v>2045</v>
      </c>
      <c r="E284" s="409" t="s">
        <v>2672</v>
      </c>
      <c r="F284" s="409" t="s">
        <v>2682</v>
      </c>
      <c r="G284" s="409" t="s">
        <v>1443</v>
      </c>
      <c r="H284" s="409" t="s">
        <v>2680</v>
      </c>
      <c r="I284" s="409"/>
      <c r="J284" s="409"/>
      <c r="K284" s="409" t="s">
        <v>1655</v>
      </c>
      <c r="L284" s="409" t="s">
        <v>1656</v>
      </c>
      <c r="M284" s="409"/>
      <c r="N284" s="409"/>
      <c r="O284" s="409"/>
      <c r="P284" s="578">
        <v>2.5</v>
      </c>
      <c r="Q284" s="578">
        <v>2.5</v>
      </c>
      <c r="R284" s="409" t="s">
        <v>1443</v>
      </c>
      <c r="S284" s="579" t="e">
        <f t="shared" si="4"/>
        <v>#DIV/0!</v>
      </c>
    </row>
    <row r="285" spans="1:19" ht="140.25" x14ac:dyDescent="0.25">
      <c r="A285" s="210">
        <v>815</v>
      </c>
      <c r="B285" s="577" t="s">
        <v>2028</v>
      </c>
      <c r="C285" s="409" t="s">
        <v>2681</v>
      </c>
      <c r="D285" s="409" t="s">
        <v>2047</v>
      </c>
      <c r="E285" s="409" t="s">
        <v>2672</v>
      </c>
      <c r="F285" s="409" t="s">
        <v>2682</v>
      </c>
      <c r="G285" s="409" t="s">
        <v>1443</v>
      </c>
      <c r="H285" s="409" t="s">
        <v>2680</v>
      </c>
      <c r="I285" s="409"/>
      <c r="J285" s="409"/>
      <c r="K285" s="409" t="s">
        <v>1655</v>
      </c>
      <c r="L285" s="409" t="s">
        <v>1656</v>
      </c>
      <c r="M285" s="409"/>
      <c r="N285" s="409"/>
      <c r="O285" s="409"/>
      <c r="P285" s="578">
        <v>0.48</v>
      </c>
      <c r="Q285" s="578">
        <v>0.48</v>
      </c>
      <c r="R285" s="409" t="s">
        <v>1443</v>
      </c>
      <c r="S285" s="579" t="e">
        <f t="shared" si="4"/>
        <v>#DIV/0!</v>
      </c>
    </row>
    <row r="286" spans="1:19" ht="153" x14ac:dyDescent="0.25">
      <c r="A286" s="210">
        <v>815</v>
      </c>
      <c r="B286" s="577" t="s">
        <v>2028</v>
      </c>
      <c r="C286" s="409" t="s">
        <v>2681</v>
      </c>
      <c r="D286" s="409" t="s">
        <v>2049</v>
      </c>
      <c r="E286" s="409" t="s">
        <v>2672</v>
      </c>
      <c r="F286" s="409" t="s">
        <v>2682</v>
      </c>
      <c r="G286" s="409" t="s">
        <v>1443</v>
      </c>
      <c r="H286" s="409" t="s">
        <v>2680</v>
      </c>
      <c r="I286" s="409"/>
      <c r="J286" s="409"/>
      <c r="K286" s="409" t="s">
        <v>1655</v>
      </c>
      <c r="L286" s="409" t="s">
        <v>1656</v>
      </c>
      <c r="M286" s="409"/>
      <c r="N286" s="409"/>
      <c r="O286" s="409"/>
      <c r="P286" s="578">
        <v>9.6607400000000005</v>
      </c>
      <c r="Q286" s="578">
        <v>9.6607400000000005</v>
      </c>
      <c r="R286" s="409" t="s">
        <v>1443</v>
      </c>
      <c r="S286" s="579" t="e">
        <f t="shared" si="4"/>
        <v>#DIV/0!</v>
      </c>
    </row>
    <row r="287" spans="1:19" ht="153" x14ac:dyDescent="0.25">
      <c r="A287" s="210">
        <v>815</v>
      </c>
      <c r="B287" s="577" t="s">
        <v>2028</v>
      </c>
      <c r="C287" s="409" t="s">
        <v>2681</v>
      </c>
      <c r="D287" s="409" t="s">
        <v>2051</v>
      </c>
      <c r="E287" s="409" t="s">
        <v>2672</v>
      </c>
      <c r="F287" s="409" t="s">
        <v>2682</v>
      </c>
      <c r="G287" s="409" t="s">
        <v>1443</v>
      </c>
      <c r="H287" s="409" t="s">
        <v>2680</v>
      </c>
      <c r="I287" s="409"/>
      <c r="J287" s="409"/>
      <c r="K287" s="409" t="s">
        <v>1655</v>
      </c>
      <c r="L287" s="409" t="s">
        <v>1656</v>
      </c>
      <c r="M287" s="409"/>
      <c r="N287" s="409"/>
      <c r="O287" s="409"/>
      <c r="P287" s="578">
        <v>4.4809900000000003</v>
      </c>
      <c r="Q287" s="578">
        <v>4.4809900000000003</v>
      </c>
      <c r="R287" s="409" t="s">
        <v>1443</v>
      </c>
      <c r="S287" s="579" t="e">
        <f t="shared" si="4"/>
        <v>#DIV/0!</v>
      </c>
    </row>
    <row r="288" spans="1:19" ht="165.75" x14ac:dyDescent="0.25">
      <c r="A288" s="210">
        <v>815</v>
      </c>
      <c r="B288" s="577" t="s">
        <v>2028</v>
      </c>
      <c r="C288" s="409" t="s">
        <v>2681</v>
      </c>
      <c r="D288" s="409" t="s">
        <v>2035</v>
      </c>
      <c r="E288" s="409" t="s">
        <v>2672</v>
      </c>
      <c r="F288" s="409" t="s">
        <v>2682</v>
      </c>
      <c r="G288" s="409" t="s">
        <v>1443</v>
      </c>
      <c r="H288" s="409" t="s">
        <v>2680</v>
      </c>
      <c r="I288" s="409"/>
      <c r="J288" s="409"/>
      <c r="K288" s="409" t="s">
        <v>1655</v>
      </c>
      <c r="L288" s="409" t="s">
        <v>1656</v>
      </c>
      <c r="M288" s="409"/>
      <c r="N288" s="409"/>
      <c r="O288" s="409"/>
      <c r="P288" s="578">
        <v>283.13776999999999</v>
      </c>
      <c r="Q288" s="578">
        <v>283.13776999999999</v>
      </c>
      <c r="R288" s="409" t="s">
        <v>1443</v>
      </c>
      <c r="S288" s="579" t="e">
        <f t="shared" si="4"/>
        <v>#DIV/0!</v>
      </c>
    </row>
    <row r="289" spans="1:19" ht="178.5" x14ac:dyDescent="0.25">
      <c r="A289" s="210">
        <v>815</v>
      </c>
      <c r="B289" s="577" t="s">
        <v>2028</v>
      </c>
      <c r="C289" s="409" t="s">
        <v>2681</v>
      </c>
      <c r="D289" s="409" t="s">
        <v>2053</v>
      </c>
      <c r="E289" s="409" t="s">
        <v>2672</v>
      </c>
      <c r="F289" s="409" t="s">
        <v>2682</v>
      </c>
      <c r="G289" s="409" t="s">
        <v>1443</v>
      </c>
      <c r="H289" s="409" t="s">
        <v>2680</v>
      </c>
      <c r="I289" s="409"/>
      <c r="J289" s="409"/>
      <c r="K289" s="409" t="s">
        <v>1655</v>
      </c>
      <c r="L289" s="409" t="s">
        <v>1656</v>
      </c>
      <c r="M289" s="409"/>
      <c r="N289" s="409"/>
      <c r="O289" s="409"/>
      <c r="P289" s="578">
        <v>41.92</v>
      </c>
      <c r="Q289" s="578">
        <v>41.92</v>
      </c>
      <c r="R289" s="409" t="s">
        <v>1443</v>
      </c>
      <c r="S289" s="579" t="e">
        <f t="shared" si="4"/>
        <v>#DIV/0!</v>
      </c>
    </row>
    <row r="290" spans="1:19" ht="165.75" x14ac:dyDescent="0.25">
      <c r="A290" s="210">
        <v>815</v>
      </c>
      <c r="B290" s="577" t="s">
        <v>2028</v>
      </c>
      <c r="C290" s="409" t="s">
        <v>2681</v>
      </c>
      <c r="D290" s="409" t="s">
        <v>2055</v>
      </c>
      <c r="E290" s="409" t="s">
        <v>2672</v>
      </c>
      <c r="F290" s="409" t="s">
        <v>2682</v>
      </c>
      <c r="G290" s="409" t="s">
        <v>1443</v>
      </c>
      <c r="H290" s="409" t="s">
        <v>2680</v>
      </c>
      <c r="I290" s="409"/>
      <c r="J290" s="409"/>
      <c r="K290" s="409" t="s">
        <v>1655</v>
      </c>
      <c r="L290" s="409" t="s">
        <v>1656</v>
      </c>
      <c r="M290" s="409"/>
      <c r="N290" s="409"/>
      <c r="O290" s="409"/>
      <c r="P290" s="578">
        <v>7.95</v>
      </c>
      <c r="Q290" s="578">
        <v>7.95</v>
      </c>
      <c r="R290" s="409" t="s">
        <v>1443</v>
      </c>
      <c r="S290" s="579" t="e">
        <f t="shared" si="4"/>
        <v>#DIV/0!</v>
      </c>
    </row>
    <row r="291" spans="1:19" ht="191.25" x14ac:dyDescent="0.25">
      <c r="A291" s="210">
        <v>815</v>
      </c>
      <c r="B291" s="577" t="s">
        <v>2028</v>
      </c>
      <c r="C291" s="409" t="s">
        <v>2681</v>
      </c>
      <c r="D291" s="409" t="s">
        <v>2057</v>
      </c>
      <c r="E291" s="409" t="s">
        <v>2672</v>
      </c>
      <c r="F291" s="409" t="s">
        <v>2682</v>
      </c>
      <c r="G291" s="409" t="s">
        <v>1443</v>
      </c>
      <c r="H291" s="409" t="s">
        <v>2680</v>
      </c>
      <c r="I291" s="409"/>
      <c r="J291" s="409"/>
      <c r="K291" s="409" t="s">
        <v>1655</v>
      </c>
      <c r="L291" s="409" t="s">
        <v>1656</v>
      </c>
      <c r="M291" s="409"/>
      <c r="N291" s="409"/>
      <c r="O291" s="409"/>
      <c r="P291" s="578">
        <v>60.726529999999997</v>
      </c>
      <c r="Q291" s="578">
        <v>60.726529999999997</v>
      </c>
      <c r="R291" s="409" t="s">
        <v>1443</v>
      </c>
      <c r="S291" s="579" t="e">
        <f t="shared" si="4"/>
        <v>#DIV/0!</v>
      </c>
    </row>
    <row r="292" spans="1:19" ht="153" x14ac:dyDescent="0.25">
      <c r="A292" s="210">
        <v>815</v>
      </c>
      <c r="B292" s="577" t="s">
        <v>2028</v>
      </c>
      <c r="C292" s="409" t="s">
        <v>2681</v>
      </c>
      <c r="D292" s="409" t="s">
        <v>2059</v>
      </c>
      <c r="E292" s="409" t="s">
        <v>2672</v>
      </c>
      <c r="F292" s="409" t="s">
        <v>2682</v>
      </c>
      <c r="G292" s="409" t="s">
        <v>1443</v>
      </c>
      <c r="H292" s="409" t="s">
        <v>2680</v>
      </c>
      <c r="I292" s="409"/>
      <c r="J292" s="409"/>
      <c r="K292" s="409" t="s">
        <v>1655</v>
      </c>
      <c r="L292" s="409" t="s">
        <v>1656</v>
      </c>
      <c r="M292" s="409"/>
      <c r="N292" s="409"/>
      <c r="O292" s="409"/>
      <c r="P292" s="578">
        <v>2.16</v>
      </c>
      <c r="Q292" s="578">
        <v>2.16</v>
      </c>
      <c r="R292" s="409" t="s">
        <v>1443</v>
      </c>
      <c r="S292" s="579" t="e">
        <f t="shared" si="4"/>
        <v>#DIV/0!</v>
      </c>
    </row>
    <row r="293" spans="1:19" ht="153" x14ac:dyDescent="0.25">
      <c r="A293" s="210">
        <v>815</v>
      </c>
      <c r="B293" s="577" t="s">
        <v>2028</v>
      </c>
      <c r="C293" s="409" t="s">
        <v>2681</v>
      </c>
      <c r="D293" s="409" t="s">
        <v>2061</v>
      </c>
      <c r="E293" s="409" t="s">
        <v>2672</v>
      </c>
      <c r="F293" s="409" t="s">
        <v>2682</v>
      </c>
      <c r="G293" s="409" t="s">
        <v>1443</v>
      </c>
      <c r="H293" s="409" t="s">
        <v>2680</v>
      </c>
      <c r="I293" s="409"/>
      <c r="J293" s="409"/>
      <c r="K293" s="409" t="s">
        <v>1655</v>
      </c>
      <c r="L293" s="409" t="s">
        <v>1656</v>
      </c>
      <c r="M293" s="409"/>
      <c r="N293" s="409"/>
      <c r="O293" s="409"/>
      <c r="P293" s="578">
        <v>34</v>
      </c>
      <c r="Q293" s="578">
        <v>34</v>
      </c>
      <c r="R293" s="409" t="s">
        <v>1443</v>
      </c>
      <c r="S293" s="579" t="e">
        <f t="shared" si="4"/>
        <v>#DIV/0!</v>
      </c>
    </row>
    <row r="294" spans="1:19" ht="165.75" x14ac:dyDescent="0.25">
      <c r="A294" s="210">
        <v>815</v>
      </c>
      <c r="B294" s="577" t="s">
        <v>2028</v>
      </c>
      <c r="C294" s="409" t="s">
        <v>2681</v>
      </c>
      <c r="D294" s="409" t="s">
        <v>2063</v>
      </c>
      <c r="E294" s="409" t="s">
        <v>2672</v>
      </c>
      <c r="F294" s="409" t="s">
        <v>2682</v>
      </c>
      <c r="G294" s="409" t="s">
        <v>1443</v>
      </c>
      <c r="H294" s="409" t="s">
        <v>2680</v>
      </c>
      <c r="I294" s="409"/>
      <c r="J294" s="409"/>
      <c r="K294" s="409" t="s">
        <v>1655</v>
      </c>
      <c r="L294" s="409" t="s">
        <v>1656</v>
      </c>
      <c r="M294" s="409"/>
      <c r="N294" s="409"/>
      <c r="O294" s="409"/>
      <c r="P294" s="578">
        <v>2.5506199999999999</v>
      </c>
      <c r="Q294" s="578">
        <v>2.5506199999999999</v>
      </c>
      <c r="R294" s="409" t="s">
        <v>1443</v>
      </c>
      <c r="S294" s="579" t="e">
        <f t="shared" si="4"/>
        <v>#DIV/0!</v>
      </c>
    </row>
    <row r="295" spans="1:19" ht="76.5" x14ac:dyDescent="0.25">
      <c r="A295" s="210">
        <v>815</v>
      </c>
      <c r="B295" s="577" t="s">
        <v>2028</v>
      </c>
      <c r="C295" s="409" t="s">
        <v>2681</v>
      </c>
      <c r="D295" s="409"/>
      <c r="E295" s="409" t="s">
        <v>2672</v>
      </c>
      <c r="F295" s="409" t="s">
        <v>2682</v>
      </c>
      <c r="G295" s="409" t="s">
        <v>1443</v>
      </c>
      <c r="H295" s="409" t="s">
        <v>2680</v>
      </c>
      <c r="I295" s="409"/>
      <c r="J295" s="409"/>
      <c r="K295" s="409" t="s">
        <v>1659</v>
      </c>
      <c r="L295" s="409" t="s">
        <v>1660</v>
      </c>
      <c r="M295" s="409"/>
      <c r="N295" s="409"/>
      <c r="O295" s="409"/>
      <c r="P295" s="578">
        <v>21679.817599999998</v>
      </c>
      <c r="Q295" s="578">
        <v>21679.817599999998</v>
      </c>
      <c r="R295" s="409" t="s">
        <v>1443</v>
      </c>
      <c r="S295" s="579" t="e">
        <f t="shared" si="4"/>
        <v>#DIV/0!</v>
      </c>
    </row>
    <row r="296" spans="1:19" ht="140.25" x14ac:dyDescent="0.25">
      <c r="A296" s="210">
        <v>815</v>
      </c>
      <c r="B296" s="577" t="s">
        <v>2028</v>
      </c>
      <c r="C296" s="409" t="s">
        <v>2681</v>
      </c>
      <c r="D296" s="409" t="s">
        <v>2041</v>
      </c>
      <c r="E296" s="409" t="s">
        <v>2672</v>
      </c>
      <c r="F296" s="409" t="s">
        <v>2682</v>
      </c>
      <c r="G296" s="409" t="s">
        <v>1443</v>
      </c>
      <c r="H296" s="409" t="s">
        <v>2680</v>
      </c>
      <c r="I296" s="409"/>
      <c r="J296" s="409"/>
      <c r="K296" s="409" t="s">
        <v>1659</v>
      </c>
      <c r="L296" s="409" t="s">
        <v>1660</v>
      </c>
      <c r="M296" s="409"/>
      <c r="N296" s="409"/>
      <c r="O296" s="409"/>
      <c r="P296" s="578">
        <v>15.84</v>
      </c>
      <c r="Q296" s="578">
        <v>15.84</v>
      </c>
      <c r="R296" s="409" t="s">
        <v>1443</v>
      </c>
      <c r="S296" s="579" t="e">
        <f t="shared" si="4"/>
        <v>#DIV/0!</v>
      </c>
    </row>
    <row r="297" spans="1:19" ht="114.75" x14ac:dyDescent="0.25">
      <c r="A297" s="210">
        <v>815</v>
      </c>
      <c r="B297" s="577" t="s">
        <v>2028</v>
      </c>
      <c r="C297" s="409" t="s">
        <v>2681</v>
      </c>
      <c r="D297" s="409" t="s">
        <v>2045</v>
      </c>
      <c r="E297" s="409" t="s">
        <v>2672</v>
      </c>
      <c r="F297" s="409" t="s">
        <v>2682</v>
      </c>
      <c r="G297" s="409" t="s">
        <v>1443</v>
      </c>
      <c r="H297" s="409" t="s">
        <v>2680</v>
      </c>
      <c r="I297" s="409"/>
      <c r="J297" s="409"/>
      <c r="K297" s="409" t="s">
        <v>1659</v>
      </c>
      <c r="L297" s="409" t="s">
        <v>1660</v>
      </c>
      <c r="M297" s="409"/>
      <c r="N297" s="409"/>
      <c r="O297" s="409"/>
      <c r="P297" s="578">
        <v>247.5</v>
      </c>
      <c r="Q297" s="578">
        <v>247.5</v>
      </c>
      <c r="R297" s="409" t="s">
        <v>1443</v>
      </c>
      <c r="S297" s="579" t="e">
        <f t="shared" si="4"/>
        <v>#DIV/0!</v>
      </c>
    </row>
    <row r="298" spans="1:19" ht="140.25" x14ac:dyDescent="0.25">
      <c r="A298" s="210">
        <v>815</v>
      </c>
      <c r="B298" s="577" t="s">
        <v>2028</v>
      </c>
      <c r="C298" s="409" t="s">
        <v>2681</v>
      </c>
      <c r="D298" s="409" t="s">
        <v>2047</v>
      </c>
      <c r="E298" s="409" t="s">
        <v>2672</v>
      </c>
      <c r="F298" s="409" t="s">
        <v>2682</v>
      </c>
      <c r="G298" s="409" t="s">
        <v>1443</v>
      </c>
      <c r="H298" s="409" t="s">
        <v>2680</v>
      </c>
      <c r="I298" s="409"/>
      <c r="J298" s="409"/>
      <c r="K298" s="409" t="s">
        <v>1659</v>
      </c>
      <c r="L298" s="409" t="s">
        <v>1660</v>
      </c>
      <c r="M298" s="409"/>
      <c r="N298" s="409"/>
      <c r="O298" s="409"/>
      <c r="P298" s="578">
        <v>47.52</v>
      </c>
      <c r="Q298" s="578">
        <v>47.52</v>
      </c>
      <c r="R298" s="409" t="s">
        <v>1443</v>
      </c>
      <c r="S298" s="579" t="e">
        <f t="shared" si="4"/>
        <v>#DIV/0!</v>
      </c>
    </row>
    <row r="299" spans="1:19" ht="153" x14ac:dyDescent="0.25">
      <c r="A299" s="210">
        <v>815</v>
      </c>
      <c r="B299" s="577" t="s">
        <v>2028</v>
      </c>
      <c r="C299" s="409" t="s">
        <v>2681</v>
      </c>
      <c r="D299" s="409" t="s">
        <v>2049</v>
      </c>
      <c r="E299" s="409" t="s">
        <v>2672</v>
      </c>
      <c r="F299" s="409" t="s">
        <v>2682</v>
      </c>
      <c r="G299" s="409" t="s">
        <v>1443</v>
      </c>
      <c r="H299" s="409" t="s">
        <v>2680</v>
      </c>
      <c r="I299" s="409"/>
      <c r="J299" s="409"/>
      <c r="K299" s="409" t="s">
        <v>1659</v>
      </c>
      <c r="L299" s="409" t="s">
        <v>1660</v>
      </c>
      <c r="M299" s="409"/>
      <c r="N299" s="409"/>
      <c r="O299" s="409"/>
      <c r="P299" s="578">
        <v>956.41366000000005</v>
      </c>
      <c r="Q299" s="578">
        <v>956.41366000000005</v>
      </c>
      <c r="R299" s="409" t="s">
        <v>1443</v>
      </c>
      <c r="S299" s="579" t="e">
        <f t="shared" si="4"/>
        <v>#DIV/0!</v>
      </c>
    </row>
    <row r="300" spans="1:19" ht="153" x14ac:dyDescent="0.25">
      <c r="A300" s="210">
        <v>815</v>
      </c>
      <c r="B300" s="577" t="s">
        <v>2028</v>
      </c>
      <c r="C300" s="409" t="s">
        <v>2681</v>
      </c>
      <c r="D300" s="409" t="s">
        <v>2051</v>
      </c>
      <c r="E300" s="409" t="s">
        <v>2672</v>
      </c>
      <c r="F300" s="409" t="s">
        <v>2682</v>
      </c>
      <c r="G300" s="409" t="s">
        <v>1443</v>
      </c>
      <c r="H300" s="409" t="s">
        <v>2680</v>
      </c>
      <c r="I300" s="409"/>
      <c r="J300" s="409"/>
      <c r="K300" s="409" t="s">
        <v>1659</v>
      </c>
      <c r="L300" s="409" t="s">
        <v>1660</v>
      </c>
      <c r="M300" s="409"/>
      <c r="N300" s="409"/>
      <c r="O300" s="409"/>
      <c r="P300" s="578">
        <v>443.61820999999998</v>
      </c>
      <c r="Q300" s="578">
        <v>443.61820999999998</v>
      </c>
      <c r="R300" s="409" t="s">
        <v>1443</v>
      </c>
      <c r="S300" s="579" t="e">
        <f t="shared" si="4"/>
        <v>#DIV/0!</v>
      </c>
    </row>
    <row r="301" spans="1:19" ht="165.75" x14ac:dyDescent="0.25">
      <c r="A301" s="210">
        <v>815</v>
      </c>
      <c r="B301" s="577" t="s">
        <v>2028</v>
      </c>
      <c r="C301" s="409" t="s">
        <v>2681</v>
      </c>
      <c r="D301" s="409" t="s">
        <v>2035</v>
      </c>
      <c r="E301" s="409" t="s">
        <v>2672</v>
      </c>
      <c r="F301" s="409" t="s">
        <v>2682</v>
      </c>
      <c r="G301" s="409" t="s">
        <v>1443</v>
      </c>
      <c r="H301" s="409" t="s">
        <v>2680</v>
      </c>
      <c r="I301" s="409"/>
      <c r="J301" s="409"/>
      <c r="K301" s="409" t="s">
        <v>1659</v>
      </c>
      <c r="L301" s="409" t="s">
        <v>1660</v>
      </c>
      <c r="M301" s="409"/>
      <c r="N301" s="409"/>
      <c r="O301" s="409"/>
      <c r="P301" s="578">
        <v>701.78327999999999</v>
      </c>
      <c r="Q301" s="578">
        <v>701.78327999999999</v>
      </c>
      <c r="R301" s="409" t="s">
        <v>1443</v>
      </c>
      <c r="S301" s="579" t="e">
        <f t="shared" si="4"/>
        <v>#DIV/0!</v>
      </c>
    </row>
    <row r="302" spans="1:19" ht="178.5" x14ac:dyDescent="0.25">
      <c r="A302" s="210">
        <v>815</v>
      </c>
      <c r="B302" s="577" t="s">
        <v>2028</v>
      </c>
      <c r="C302" s="409" t="s">
        <v>2681</v>
      </c>
      <c r="D302" s="409" t="s">
        <v>2053</v>
      </c>
      <c r="E302" s="409" t="s">
        <v>2672</v>
      </c>
      <c r="F302" s="409" t="s">
        <v>2682</v>
      </c>
      <c r="G302" s="409" t="s">
        <v>1443</v>
      </c>
      <c r="H302" s="409" t="s">
        <v>2680</v>
      </c>
      <c r="I302" s="409"/>
      <c r="J302" s="409"/>
      <c r="K302" s="409" t="s">
        <v>1659</v>
      </c>
      <c r="L302" s="409" t="s">
        <v>1660</v>
      </c>
      <c r="M302" s="409"/>
      <c r="N302" s="409"/>
      <c r="O302" s="409"/>
      <c r="P302" s="578">
        <v>4150.08</v>
      </c>
      <c r="Q302" s="578">
        <v>4150.08</v>
      </c>
      <c r="R302" s="409" t="s">
        <v>1443</v>
      </c>
      <c r="S302" s="579" t="e">
        <f t="shared" si="4"/>
        <v>#DIV/0!</v>
      </c>
    </row>
    <row r="303" spans="1:19" ht="165.75" x14ac:dyDescent="0.25">
      <c r="A303" s="210">
        <v>815</v>
      </c>
      <c r="B303" s="577" t="s">
        <v>2028</v>
      </c>
      <c r="C303" s="409" t="s">
        <v>2681</v>
      </c>
      <c r="D303" s="409" t="s">
        <v>2055</v>
      </c>
      <c r="E303" s="409" t="s">
        <v>2672</v>
      </c>
      <c r="F303" s="409" t="s">
        <v>2682</v>
      </c>
      <c r="G303" s="409" t="s">
        <v>1443</v>
      </c>
      <c r="H303" s="409" t="s">
        <v>2680</v>
      </c>
      <c r="I303" s="409"/>
      <c r="J303" s="409"/>
      <c r="K303" s="409" t="s">
        <v>1659</v>
      </c>
      <c r="L303" s="409" t="s">
        <v>1660</v>
      </c>
      <c r="M303" s="409"/>
      <c r="N303" s="409"/>
      <c r="O303" s="409"/>
      <c r="P303" s="578">
        <v>787.05</v>
      </c>
      <c r="Q303" s="578">
        <v>787.05</v>
      </c>
      <c r="R303" s="409" t="s">
        <v>1443</v>
      </c>
      <c r="S303" s="579" t="e">
        <f t="shared" si="4"/>
        <v>#DIV/0!</v>
      </c>
    </row>
    <row r="304" spans="1:19" ht="191.25" x14ac:dyDescent="0.25">
      <c r="A304" s="210">
        <v>815</v>
      </c>
      <c r="B304" s="577" t="s">
        <v>2028</v>
      </c>
      <c r="C304" s="409" t="s">
        <v>2681</v>
      </c>
      <c r="D304" s="409" t="s">
        <v>2057</v>
      </c>
      <c r="E304" s="409" t="s">
        <v>2672</v>
      </c>
      <c r="F304" s="409" t="s">
        <v>2682</v>
      </c>
      <c r="G304" s="409" t="s">
        <v>1443</v>
      </c>
      <c r="H304" s="409" t="s">
        <v>2680</v>
      </c>
      <c r="I304" s="409"/>
      <c r="J304" s="409"/>
      <c r="K304" s="409" t="s">
        <v>1659</v>
      </c>
      <c r="L304" s="409" t="s">
        <v>1660</v>
      </c>
      <c r="M304" s="409"/>
      <c r="N304" s="409"/>
      <c r="O304" s="409"/>
      <c r="P304" s="578">
        <v>6011.92587</v>
      </c>
      <c r="Q304" s="578">
        <v>6011.92587</v>
      </c>
      <c r="R304" s="409" t="s">
        <v>1443</v>
      </c>
      <c r="S304" s="579" t="e">
        <f t="shared" si="4"/>
        <v>#DIV/0!</v>
      </c>
    </row>
    <row r="305" spans="1:19" ht="153" x14ac:dyDescent="0.25">
      <c r="A305" s="210">
        <v>815</v>
      </c>
      <c r="B305" s="577" t="s">
        <v>2028</v>
      </c>
      <c r="C305" s="409" t="s">
        <v>2681</v>
      </c>
      <c r="D305" s="409" t="s">
        <v>2059</v>
      </c>
      <c r="E305" s="409" t="s">
        <v>2672</v>
      </c>
      <c r="F305" s="409" t="s">
        <v>2682</v>
      </c>
      <c r="G305" s="409" t="s">
        <v>1443</v>
      </c>
      <c r="H305" s="409" t="s">
        <v>2680</v>
      </c>
      <c r="I305" s="409"/>
      <c r="J305" s="409"/>
      <c r="K305" s="409" t="s">
        <v>1659</v>
      </c>
      <c r="L305" s="409" t="s">
        <v>1660</v>
      </c>
      <c r="M305" s="409"/>
      <c r="N305" s="409"/>
      <c r="O305" s="409"/>
      <c r="P305" s="578">
        <v>213.84</v>
      </c>
      <c r="Q305" s="578">
        <v>213.84</v>
      </c>
      <c r="R305" s="409" t="s">
        <v>1443</v>
      </c>
      <c r="S305" s="579" t="e">
        <f t="shared" si="4"/>
        <v>#DIV/0!</v>
      </c>
    </row>
    <row r="306" spans="1:19" ht="153" x14ac:dyDescent="0.25">
      <c r="A306" s="210">
        <v>815</v>
      </c>
      <c r="B306" s="577" t="s">
        <v>2028</v>
      </c>
      <c r="C306" s="409" t="s">
        <v>2681</v>
      </c>
      <c r="D306" s="409" t="s">
        <v>2061</v>
      </c>
      <c r="E306" s="409" t="s">
        <v>2672</v>
      </c>
      <c r="F306" s="409" t="s">
        <v>2682</v>
      </c>
      <c r="G306" s="409" t="s">
        <v>1443</v>
      </c>
      <c r="H306" s="409" t="s">
        <v>2680</v>
      </c>
      <c r="I306" s="409"/>
      <c r="J306" s="409"/>
      <c r="K306" s="409" t="s">
        <v>1659</v>
      </c>
      <c r="L306" s="409" t="s">
        <v>1660</v>
      </c>
      <c r="M306" s="409"/>
      <c r="N306" s="409"/>
      <c r="O306" s="409"/>
      <c r="P306" s="578">
        <v>3366</v>
      </c>
      <c r="Q306" s="578">
        <v>3366</v>
      </c>
      <c r="R306" s="409" t="s">
        <v>1443</v>
      </c>
      <c r="S306" s="579" t="e">
        <f t="shared" si="4"/>
        <v>#DIV/0!</v>
      </c>
    </row>
    <row r="307" spans="1:19" ht="165.75" x14ac:dyDescent="0.25">
      <c r="A307" s="210">
        <v>815</v>
      </c>
      <c r="B307" s="577" t="s">
        <v>2028</v>
      </c>
      <c r="C307" s="409" t="s">
        <v>2681</v>
      </c>
      <c r="D307" s="409" t="s">
        <v>2063</v>
      </c>
      <c r="E307" s="409" t="s">
        <v>2672</v>
      </c>
      <c r="F307" s="409" t="s">
        <v>2682</v>
      </c>
      <c r="G307" s="409" t="s">
        <v>1443</v>
      </c>
      <c r="H307" s="409" t="s">
        <v>2680</v>
      </c>
      <c r="I307" s="409"/>
      <c r="J307" s="409"/>
      <c r="K307" s="409" t="s">
        <v>1659</v>
      </c>
      <c r="L307" s="409" t="s">
        <v>1660</v>
      </c>
      <c r="M307" s="409"/>
      <c r="N307" s="409"/>
      <c r="O307" s="409"/>
      <c r="P307" s="578">
        <v>252.51138</v>
      </c>
      <c r="Q307" s="578">
        <v>252.51138</v>
      </c>
      <c r="R307" s="409" t="s">
        <v>1443</v>
      </c>
      <c r="S307" s="579" t="e">
        <f t="shared" si="4"/>
        <v>#DIV/0!</v>
      </c>
    </row>
    <row r="308" spans="1:19" ht="51" hidden="1" x14ac:dyDescent="0.25">
      <c r="B308" s="416"/>
      <c r="C308" s="417"/>
      <c r="D308" s="417"/>
      <c r="E308" s="417"/>
      <c r="F308" s="417"/>
      <c r="G308" s="417" t="s">
        <v>1445</v>
      </c>
      <c r="H308" s="417" t="s">
        <v>2600</v>
      </c>
      <c r="I308" s="417"/>
      <c r="J308" s="417"/>
      <c r="K308" s="417"/>
      <c r="L308" s="417"/>
      <c r="M308" s="417"/>
      <c r="N308" s="417"/>
      <c r="O308" s="417"/>
      <c r="P308" s="576">
        <v>221162.06591999999</v>
      </c>
      <c r="Q308" s="576">
        <v>221162.06591999999</v>
      </c>
      <c r="R308" s="417" t="s">
        <v>1445</v>
      </c>
      <c r="S308" s="579" t="e">
        <f t="shared" si="4"/>
        <v>#DIV/0!</v>
      </c>
    </row>
    <row r="309" spans="1:19" ht="153" x14ac:dyDescent="0.25">
      <c r="A309" s="580">
        <v>812</v>
      </c>
      <c r="B309" s="409" t="s">
        <v>1670</v>
      </c>
      <c r="C309" s="409" t="s">
        <v>2611</v>
      </c>
      <c r="D309" s="409"/>
      <c r="E309" s="409" t="s">
        <v>2683</v>
      </c>
      <c r="F309" s="409" t="s">
        <v>2684</v>
      </c>
      <c r="G309" s="409" t="s">
        <v>1445</v>
      </c>
      <c r="H309" s="409" t="s">
        <v>2685</v>
      </c>
      <c r="I309" s="409"/>
      <c r="J309" s="409"/>
      <c r="K309" s="409" t="s">
        <v>1655</v>
      </c>
      <c r="L309" s="409" t="s">
        <v>1656</v>
      </c>
      <c r="M309" s="409"/>
      <c r="N309" s="409"/>
      <c r="O309" s="409"/>
      <c r="P309" s="578">
        <v>10206.421050000001</v>
      </c>
      <c r="Q309" s="578">
        <v>10206.421050000001</v>
      </c>
      <c r="R309" s="409" t="s">
        <v>1445</v>
      </c>
      <c r="S309" s="579" t="e">
        <f t="shared" si="4"/>
        <v>#DIV/0!</v>
      </c>
    </row>
    <row r="310" spans="1:19" ht="153" x14ac:dyDescent="0.25">
      <c r="A310" s="580">
        <v>812</v>
      </c>
      <c r="B310" s="409" t="s">
        <v>1670</v>
      </c>
      <c r="C310" s="409" t="s">
        <v>2611</v>
      </c>
      <c r="D310" s="409"/>
      <c r="E310" s="409" t="s">
        <v>2683</v>
      </c>
      <c r="F310" s="409" t="s">
        <v>2684</v>
      </c>
      <c r="G310" s="409" t="s">
        <v>1445</v>
      </c>
      <c r="H310" s="409" t="s">
        <v>2685</v>
      </c>
      <c r="I310" s="409"/>
      <c r="J310" s="409"/>
      <c r="K310" s="409" t="s">
        <v>1659</v>
      </c>
      <c r="L310" s="409" t="s">
        <v>1660</v>
      </c>
      <c r="M310" s="409"/>
      <c r="N310" s="409"/>
      <c r="O310" s="409"/>
      <c r="P310" s="578">
        <v>193922</v>
      </c>
      <c r="Q310" s="578">
        <v>193922</v>
      </c>
      <c r="R310" s="409" t="s">
        <v>1445</v>
      </c>
      <c r="S310" s="579" t="e">
        <f t="shared" si="4"/>
        <v>#DIV/0!</v>
      </c>
    </row>
    <row r="311" spans="1:19" ht="51" x14ac:dyDescent="0.25">
      <c r="A311" s="210">
        <v>847</v>
      </c>
      <c r="B311" s="577" t="s">
        <v>2192</v>
      </c>
      <c r="C311" s="409" t="s">
        <v>2192</v>
      </c>
      <c r="D311" s="409" t="s">
        <v>1925</v>
      </c>
      <c r="E311" s="409" t="s">
        <v>2683</v>
      </c>
      <c r="F311" s="409" t="s">
        <v>2686</v>
      </c>
      <c r="G311" s="409" t="s">
        <v>1445</v>
      </c>
      <c r="H311" s="409" t="s">
        <v>2687</v>
      </c>
      <c r="I311" s="409"/>
      <c r="J311" s="409"/>
      <c r="K311" s="409" t="s">
        <v>1655</v>
      </c>
      <c r="L311" s="409" t="s">
        <v>1656</v>
      </c>
      <c r="M311" s="409"/>
      <c r="N311" s="409"/>
      <c r="O311" s="409"/>
      <c r="P311" s="578">
        <v>154.56316000000001</v>
      </c>
      <c r="Q311" s="578">
        <v>154.56316000000001</v>
      </c>
      <c r="R311" s="409" t="s">
        <v>1445</v>
      </c>
      <c r="S311" s="579" t="e">
        <f t="shared" si="4"/>
        <v>#DIV/0!</v>
      </c>
    </row>
    <row r="312" spans="1:19" ht="51" x14ac:dyDescent="0.25">
      <c r="A312" s="210">
        <v>847</v>
      </c>
      <c r="B312" s="577" t="s">
        <v>2192</v>
      </c>
      <c r="C312" s="409" t="s">
        <v>2192</v>
      </c>
      <c r="D312" s="409" t="s">
        <v>1741</v>
      </c>
      <c r="E312" s="409" t="s">
        <v>2683</v>
      </c>
      <c r="F312" s="409" t="s">
        <v>2688</v>
      </c>
      <c r="G312" s="409" t="s">
        <v>1445</v>
      </c>
      <c r="H312" s="409" t="s">
        <v>2687</v>
      </c>
      <c r="I312" s="409"/>
      <c r="J312" s="409"/>
      <c r="K312" s="409" t="s">
        <v>1655</v>
      </c>
      <c r="L312" s="409" t="s">
        <v>1656</v>
      </c>
      <c r="M312" s="409"/>
      <c r="N312" s="409"/>
      <c r="O312" s="409"/>
      <c r="P312" s="578">
        <v>76.634320000000002</v>
      </c>
      <c r="Q312" s="578">
        <v>76.634320000000002</v>
      </c>
      <c r="R312" s="409" t="s">
        <v>1445</v>
      </c>
      <c r="S312" s="579" t="e">
        <f t="shared" si="4"/>
        <v>#DIV/0!</v>
      </c>
    </row>
    <row r="313" spans="1:19" ht="114.75" x14ac:dyDescent="0.25">
      <c r="A313" s="210">
        <v>847</v>
      </c>
      <c r="B313" s="577" t="s">
        <v>2192</v>
      </c>
      <c r="C313" s="409" t="s">
        <v>2192</v>
      </c>
      <c r="D313" s="409" t="s">
        <v>2207</v>
      </c>
      <c r="E313" s="409" t="s">
        <v>2683</v>
      </c>
      <c r="F313" s="409" t="s">
        <v>2688</v>
      </c>
      <c r="G313" s="409" t="s">
        <v>1445</v>
      </c>
      <c r="H313" s="409" t="s">
        <v>2687</v>
      </c>
      <c r="I313" s="409"/>
      <c r="J313" s="409"/>
      <c r="K313" s="409" t="s">
        <v>1655</v>
      </c>
      <c r="L313" s="409" t="s">
        <v>1656</v>
      </c>
      <c r="M313" s="409"/>
      <c r="N313" s="409"/>
      <c r="O313" s="409"/>
      <c r="P313" s="578">
        <v>55.528469999999999</v>
      </c>
      <c r="Q313" s="578">
        <v>55.528469999999999</v>
      </c>
      <c r="R313" s="409" t="s">
        <v>1445</v>
      </c>
      <c r="S313" s="579" t="e">
        <f t="shared" si="4"/>
        <v>#DIV/0!</v>
      </c>
    </row>
    <row r="314" spans="1:19" ht="127.5" x14ac:dyDescent="0.25">
      <c r="A314" s="210">
        <v>847</v>
      </c>
      <c r="B314" s="577" t="s">
        <v>2192</v>
      </c>
      <c r="C314" s="409" t="s">
        <v>2192</v>
      </c>
      <c r="D314" s="409" t="s">
        <v>2209</v>
      </c>
      <c r="E314" s="409" t="s">
        <v>2683</v>
      </c>
      <c r="F314" s="409" t="s">
        <v>2688</v>
      </c>
      <c r="G314" s="409" t="s">
        <v>1445</v>
      </c>
      <c r="H314" s="409" t="s">
        <v>2687</v>
      </c>
      <c r="I314" s="409"/>
      <c r="J314" s="409"/>
      <c r="K314" s="409" t="s">
        <v>1655</v>
      </c>
      <c r="L314" s="409" t="s">
        <v>1656</v>
      </c>
      <c r="M314" s="409"/>
      <c r="N314" s="409"/>
      <c r="O314" s="409"/>
      <c r="P314" s="578">
        <v>52.010840000000002</v>
      </c>
      <c r="Q314" s="578">
        <v>52.010840000000002</v>
      </c>
      <c r="R314" s="409" t="s">
        <v>1445</v>
      </c>
      <c r="S314" s="579" t="e">
        <f t="shared" si="4"/>
        <v>#DIV/0!</v>
      </c>
    </row>
    <row r="315" spans="1:19" ht="114.75" x14ac:dyDescent="0.25">
      <c r="A315" s="210">
        <v>847</v>
      </c>
      <c r="B315" s="577" t="s">
        <v>2192</v>
      </c>
      <c r="C315" s="409" t="s">
        <v>2192</v>
      </c>
      <c r="D315" s="409" t="s">
        <v>2211</v>
      </c>
      <c r="E315" s="409" t="s">
        <v>2683</v>
      </c>
      <c r="F315" s="409" t="s">
        <v>2688</v>
      </c>
      <c r="G315" s="409" t="s">
        <v>1445</v>
      </c>
      <c r="H315" s="409" t="s">
        <v>2687</v>
      </c>
      <c r="I315" s="409"/>
      <c r="J315" s="409"/>
      <c r="K315" s="409" t="s">
        <v>1655</v>
      </c>
      <c r="L315" s="409" t="s">
        <v>1656</v>
      </c>
      <c r="M315" s="409"/>
      <c r="N315" s="409"/>
      <c r="O315" s="409"/>
      <c r="P315" s="578">
        <v>78.141900000000007</v>
      </c>
      <c r="Q315" s="578">
        <v>78.141900000000007</v>
      </c>
      <c r="R315" s="409" t="s">
        <v>1445</v>
      </c>
      <c r="S315" s="579" t="e">
        <f t="shared" si="4"/>
        <v>#DIV/0!</v>
      </c>
    </row>
    <row r="316" spans="1:19" ht="114.75" x14ac:dyDescent="0.25">
      <c r="A316" s="210">
        <v>847</v>
      </c>
      <c r="B316" s="577" t="s">
        <v>2192</v>
      </c>
      <c r="C316" s="409" t="s">
        <v>2192</v>
      </c>
      <c r="D316" s="409" t="s">
        <v>2219</v>
      </c>
      <c r="E316" s="409" t="s">
        <v>2683</v>
      </c>
      <c r="F316" s="409" t="s">
        <v>2688</v>
      </c>
      <c r="G316" s="409" t="s">
        <v>1445</v>
      </c>
      <c r="H316" s="409" t="s">
        <v>2687</v>
      </c>
      <c r="I316" s="409"/>
      <c r="J316" s="409"/>
      <c r="K316" s="409" t="s">
        <v>1655</v>
      </c>
      <c r="L316" s="409" t="s">
        <v>1656</v>
      </c>
      <c r="M316" s="409"/>
      <c r="N316" s="409"/>
      <c r="O316" s="409"/>
      <c r="P316" s="578">
        <v>71.734340000000003</v>
      </c>
      <c r="Q316" s="578">
        <v>71.734340000000003</v>
      </c>
      <c r="R316" s="409" t="s">
        <v>1445</v>
      </c>
      <c r="S316" s="579" t="e">
        <f t="shared" si="4"/>
        <v>#DIV/0!</v>
      </c>
    </row>
    <row r="317" spans="1:19" ht="114.75" x14ac:dyDescent="0.25">
      <c r="A317" s="210">
        <v>847</v>
      </c>
      <c r="B317" s="577" t="s">
        <v>2192</v>
      </c>
      <c r="C317" s="409" t="s">
        <v>2192</v>
      </c>
      <c r="D317" s="409" t="s">
        <v>2213</v>
      </c>
      <c r="E317" s="409" t="s">
        <v>2683</v>
      </c>
      <c r="F317" s="409" t="s">
        <v>2688</v>
      </c>
      <c r="G317" s="409" t="s">
        <v>1445</v>
      </c>
      <c r="H317" s="409" t="s">
        <v>2687</v>
      </c>
      <c r="I317" s="409"/>
      <c r="J317" s="409"/>
      <c r="K317" s="409" t="s">
        <v>1655</v>
      </c>
      <c r="L317" s="409" t="s">
        <v>1656</v>
      </c>
      <c r="M317" s="409"/>
      <c r="N317" s="409"/>
      <c r="O317" s="409"/>
      <c r="P317" s="578">
        <v>37.186529999999998</v>
      </c>
      <c r="Q317" s="578">
        <v>37.186529999999998</v>
      </c>
      <c r="R317" s="409" t="s">
        <v>1445</v>
      </c>
      <c r="S317" s="579" t="e">
        <f t="shared" si="4"/>
        <v>#DIV/0!</v>
      </c>
    </row>
    <row r="318" spans="1:19" ht="140.25" x14ac:dyDescent="0.25">
      <c r="A318" s="210">
        <v>847</v>
      </c>
      <c r="B318" s="577" t="s">
        <v>2192</v>
      </c>
      <c r="C318" s="409" t="s">
        <v>2192</v>
      </c>
      <c r="D318" s="409" t="s">
        <v>2205</v>
      </c>
      <c r="E318" s="409" t="s">
        <v>2683</v>
      </c>
      <c r="F318" s="409" t="s">
        <v>2688</v>
      </c>
      <c r="G318" s="409" t="s">
        <v>1445</v>
      </c>
      <c r="H318" s="409" t="s">
        <v>2687</v>
      </c>
      <c r="I318" s="409"/>
      <c r="J318" s="409"/>
      <c r="K318" s="409" t="s">
        <v>1655</v>
      </c>
      <c r="L318" s="409" t="s">
        <v>1656</v>
      </c>
      <c r="M318" s="409"/>
      <c r="N318" s="409"/>
      <c r="O318" s="409"/>
      <c r="P318" s="578">
        <v>38.945309999999999</v>
      </c>
      <c r="Q318" s="578">
        <v>38.945309999999999</v>
      </c>
      <c r="R318" s="409" t="s">
        <v>1445</v>
      </c>
      <c r="S318" s="579" t="e">
        <f t="shared" si="4"/>
        <v>#DIV/0!</v>
      </c>
    </row>
    <row r="319" spans="1:19" ht="51" x14ac:dyDescent="0.25">
      <c r="A319" s="210">
        <v>847</v>
      </c>
      <c r="B319" s="577" t="s">
        <v>2192</v>
      </c>
      <c r="C319" s="409" t="s">
        <v>2192</v>
      </c>
      <c r="D319" s="409" t="s">
        <v>1925</v>
      </c>
      <c r="E319" s="409" t="s">
        <v>2683</v>
      </c>
      <c r="F319" s="409" t="s">
        <v>2686</v>
      </c>
      <c r="G319" s="409" t="s">
        <v>1445</v>
      </c>
      <c r="H319" s="409" t="s">
        <v>2687</v>
      </c>
      <c r="I319" s="409"/>
      <c r="J319" s="409"/>
      <c r="K319" s="409" t="s">
        <v>1659</v>
      </c>
      <c r="L319" s="409" t="s">
        <v>1660</v>
      </c>
      <c r="M319" s="409"/>
      <c r="N319" s="409"/>
      <c r="O319" s="409"/>
      <c r="P319" s="578">
        <v>2936.7</v>
      </c>
      <c r="Q319" s="578">
        <v>2936.7</v>
      </c>
      <c r="R319" s="409" t="s">
        <v>1445</v>
      </c>
      <c r="S319" s="579" t="e">
        <f t="shared" si="4"/>
        <v>#DIV/0!</v>
      </c>
    </row>
    <row r="320" spans="1:19" ht="51" x14ac:dyDescent="0.25">
      <c r="A320" s="210">
        <v>847</v>
      </c>
      <c r="B320" s="577" t="s">
        <v>2192</v>
      </c>
      <c r="C320" s="409" t="s">
        <v>2192</v>
      </c>
      <c r="D320" s="409" t="s">
        <v>1741</v>
      </c>
      <c r="E320" s="409" t="s">
        <v>2683</v>
      </c>
      <c r="F320" s="409" t="s">
        <v>2688</v>
      </c>
      <c r="G320" s="409" t="s">
        <v>1445</v>
      </c>
      <c r="H320" s="409" t="s">
        <v>2687</v>
      </c>
      <c r="I320" s="409"/>
      <c r="J320" s="409"/>
      <c r="K320" s="409" t="s">
        <v>1659</v>
      </c>
      <c r="L320" s="409" t="s">
        <v>1660</v>
      </c>
      <c r="M320" s="409"/>
      <c r="N320" s="409"/>
      <c r="O320" s="409"/>
      <c r="P320" s="578">
        <v>1456.0519999999999</v>
      </c>
      <c r="Q320" s="578">
        <v>1456.0519999999999</v>
      </c>
      <c r="R320" s="409" t="s">
        <v>1445</v>
      </c>
      <c r="S320" s="579" t="e">
        <f t="shared" si="4"/>
        <v>#DIV/0!</v>
      </c>
    </row>
    <row r="321" spans="1:19" ht="114.75" x14ac:dyDescent="0.25">
      <c r="A321" s="210">
        <v>847</v>
      </c>
      <c r="B321" s="577" t="s">
        <v>2192</v>
      </c>
      <c r="C321" s="409" t="s">
        <v>2192</v>
      </c>
      <c r="D321" s="409" t="s">
        <v>2207</v>
      </c>
      <c r="E321" s="409" t="s">
        <v>2683</v>
      </c>
      <c r="F321" s="409" t="s">
        <v>2688</v>
      </c>
      <c r="G321" s="409" t="s">
        <v>1445</v>
      </c>
      <c r="H321" s="409" t="s">
        <v>2687</v>
      </c>
      <c r="I321" s="409"/>
      <c r="J321" s="409"/>
      <c r="K321" s="409" t="s">
        <v>1659</v>
      </c>
      <c r="L321" s="409" t="s">
        <v>1660</v>
      </c>
      <c r="M321" s="409"/>
      <c r="N321" s="409"/>
      <c r="O321" s="409"/>
      <c r="P321" s="578">
        <v>1055.0409999999999</v>
      </c>
      <c r="Q321" s="578">
        <v>1055.0409999999999</v>
      </c>
      <c r="R321" s="409" t="s">
        <v>1445</v>
      </c>
      <c r="S321" s="579" t="e">
        <f t="shared" si="4"/>
        <v>#DIV/0!</v>
      </c>
    </row>
    <row r="322" spans="1:19" ht="127.5" x14ac:dyDescent="0.25">
      <c r="A322" s="210">
        <v>847</v>
      </c>
      <c r="B322" s="577" t="s">
        <v>2192</v>
      </c>
      <c r="C322" s="409" t="s">
        <v>2192</v>
      </c>
      <c r="D322" s="409" t="s">
        <v>2209</v>
      </c>
      <c r="E322" s="409" t="s">
        <v>2683</v>
      </c>
      <c r="F322" s="409" t="s">
        <v>2688</v>
      </c>
      <c r="G322" s="409" t="s">
        <v>1445</v>
      </c>
      <c r="H322" s="409" t="s">
        <v>2687</v>
      </c>
      <c r="I322" s="409"/>
      <c r="J322" s="409"/>
      <c r="K322" s="409" t="s">
        <v>1659</v>
      </c>
      <c r="L322" s="409" t="s">
        <v>1660</v>
      </c>
      <c r="M322" s="409"/>
      <c r="N322" s="409"/>
      <c r="O322" s="409"/>
      <c r="P322" s="578">
        <v>988.20600000000002</v>
      </c>
      <c r="Q322" s="578">
        <v>988.20600000000002</v>
      </c>
      <c r="R322" s="409" t="s">
        <v>1445</v>
      </c>
      <c r="S322" s="579" t="e">
        <f t="shared" si="4"/>
        <v>#DIV/0!</v>
      </c>
    </row>
    <row r="323" spans="1:19" ht="114.75" x14ac:dyDescent="0.25">
      <c r="A323" s="210">
        <v>847</v>
      </c>
      <c r="B323" s="577" t="s">
        <v>2192</v>
      </c>
      <c r="C323" s="409" t="s">
        <v>2192</v>
      </c>
      <c r="D323" s="409" t="s">
        <v>2211</v>
      </c>
      <c r="E323" s="409" t="s">
        <v>2683</v>
      </c>
      <c r="F323" s="409" t="s">
        <v>2688</v>
      </c>
      <c r="G323" s="409" t="s">
        <v>1445</v>
      </c>
      <c r="H323" s="409" t="s">
        <v>2687</v>
      </c>
      <c r="I323" s="409"/>
      <c r="J323" s="409"/>
      <c r="K323" s="409" t="s">
        <v>1659</v>
      </c>
      <c r="L323" s="409" t="s">
        <v>1660</v>
      </c>
      <c r="M323" s="409"/>
      <c r="N323" s="409"/>
      <c r="O323" s="409"/>
      <c r="P323" s="578">
        <v>1484.6959999999999</v>
      </c>
      <c r="Q323" s="578">
        <v>1484.6959999999999</v>
      </c>
      <c r="R323" s="409" t="s">
        <v>1445</v>
      </c>
      <c r="S323" s="579" t="e">
        <f t="shared" si="4"/>
        <v>#DIV/0!</v>
      </c>
    </row>
    <row r="324" spans="1:19" ht="114.75" x14ac:dyDescent="0.25">
      <c r="A324" s="210">
        <v>847</v>
      </c>
      <c r="B324" s="577" t="s">
        <v>2192</v>
      </c>
      <c r="C324" s="409" t="s">
        <v>2192</v>
      </c>
      <c r="D324" s="409" t="s">
        <v>2219</v>
      </c>
      <c r="E324" s="409" t="s">
        <v>2683</v>
      </c>
      <c r="F324" s="409" t="s">
        <v>2688</v>
      </c>
      <c r="G324" s="409" t="s">
        <v>1445</v>
      </c>
      <c r="H324" s="409" t="s">
        <v>2687</v>
      </c>
      <c r="I324" s="409"/>
      <c r="J324" s="409"/>
      <c r="K324" s="409" t="s">
        <v>1659</v>
      </c>
      <c r="L324" s="409" t="s">
        <v>1660</v>
      </c>
      <c r="M324" s="409"/>
      <c r="N324" s="409"/>
      <c r="O324" s="409"/>
      <c r="P324" s="578">
        <v>7101.7</v>
      </c>
      <c r="Q324" s="578">
        <v>7101.7</v>
      </c>
      <c r="R324" s="409" t="s">
        <v>1445</v>
      </c>
      <c r="S324" s="579" t="e">
        <f t="shared" si="4"/>
        <v>#DIV/0!</v>
      </c>
    </row>
    <row r="325" spans="1:19" ht="114.75" x14ac:dyDescent="0.25">
      <c r="A325" s="210">
        <v>847</v>
      </c>
      <c r="B325" s="577" t="s">
        <v>2192</v>
      </c>
      <c r="C325" s="409" t="s">
        <v>2192</v>
      </c>
      <c r="D325" s="409" t="s">
        <v>2213</v>
      </c>
      <c r="E325" s="409" t="s">
        <v>2683</v>
      </c>
      <c r="F325" s="409" t="s">
        <v>2688</v>
      </c>
      <c r="G325" s="409" t="s">
        <v>1445</v>
      </c>
      <c r="H325" s="409" t="s">
        <v>2687</v>
      </c>
      <c r="I325" s="409"/>
      <c r="J325" s="409"/>
      <c r="K325" s="409" t="s">
        <v>1659</v>
      </c>
      <c r="L325" s="409" t="s">
        <v>1660</v>
      </c>
      <c r="M325" s="409"/>
      <c r="N325" s="409"/>
      <c r="O325" s="409"/>
      <c r="P325" s="578">
        <v>706.54399999999998</v>
      </c>
      <c r="Q325" s="578">
        <v>706.54399999999998</v>
      </c>
      <c r="R325" s="409" t="s">
        <v>1445</v>
      </c>
      <c r="S325" s="579" t="e">
        <f t="shared" si="4"/>
        <v>#DIV/0!</v>
      </c>
    </row>
    <row r="326" spans="1:19" ht="140.25" x14ac:dyDescent="0.25">
      <c r="A326" s="210">
        <v>847</v>
      </c>
      <c r="B326" s="577" t="s">
        <v>2192</v>
      </c>
      <c r="C326" s="409" t="s">
        <v>2192</v>
      </c>
      <c r="D326" s="409" t="s">
        <v>2205</v>
      </c>
      <c r="E326" s="409" t="s">
        <v>2683</v>
      </c>
      <c r="F326" s="409" t="s">
        <v>2688</v>
      </c>
      <c r="G326" s="409" t="s">
        <v>1445</v>
      </c>
      <c r="H326" s="409" t="s">
        <v>2687</v>
      </c>
      <c r="I326" s="409"/>
      <c r="J326" s="409"/>
      <c r="K326" s="409" t="s">
        <v>1659</v>
      </c>
      <c r="L326" s="409" t="s">
        <v>1660</v>
      </c>
      <c r="M326" s="409"/>
      <c r="N326" s="409"/>
      <c r="O326" s="409"/>
      <c r="P326" s="578">
        <v>739.96100000000001</v>
      </c>
      <c r="Q326" s="578">
        <v>739.96100000000001</v>
      </c>
      <c r="R326" s="409" t="s">
        <v>1445</v>
      </c>
      <c r="S326" s="579" t="e">
        <f t="shared" si="4"/>
        <v>#DIV/0!</v>
      </c>
    </row>
    <row r="327" spans="1:19" ht="51" hidden="1" x14ac:dyDescent="0.25">
      <c r="B327" s="416"/>
      <c r="C327" s="417"/>
      <c r="D327" s="417"/>
      <c r="E327" s="417"/>
      <c r="F327" s="417"/>
      <c r="G327" s="417" t="s">
        <v>1446</v>
      </c>
      <c r="H327" s="417" t="s">
        <v>2600</v>
      </c>
      <c r="I327" s="417"/>
      <c r="J327" s="417"/>
      <c r="K327" s="417"/>
      <c r="L327" s="417"/>
      <c r="M327" s="417"/>
      <c r="N327" s="417"/>
      <c r="O327" s="417"/>
      <c r="P327" s="576">
        <v>1092366.0225800001</v>
      </c>
      <c r="Q327" s="576">
        <v>1092366.0225800001</v>
      </c>
      <c r="R327" s="417" t="s">
        <v>1446</v>
      </c>
      <c r="S327" s="579" t="e">
        <f t="shared" si="4"/>
        <v>#DIV/0!</v>
      </c>
    </row>
    <row r="328" spans="1:19" ht="76.5" x14ac:dyDescent="0.25">
      <c r="A328" s="210">
        <v>833</v>
      </c>
      <c r="B328" s="577" t="s">
        <v>2161</v>
      </c>
      <c r="C328" s="409" t="s">
        <v>2689</v>
      </c>
      <c r="D328" s="409"/>
      <c r="E328" s="409" t="s">
        <v>2690</v>
      </c>
      <c r="F328" s="409" t="s">
        <v>2691</v>
      </c>
      <c r="G328" s="409" t="s">
        <v>1446</v>
      </c>
      <c r="H328" s="409" t="s">
        <v>2692</v>
      </c>
      <c r="I328" s="409"/>
      <c r="J328" s="409"/>
      <c r="K328" s="409" t="s">
        <v>1655</v>
      </c>
      <c r="L328" s="409" t="s">
        <v>1656</v>
      </c>
      <c r="M328" s="409"/>
      <c r="N328" s="409"/>
      <c r="O328" s="409"/>
      <c r="P328" s="578">
        <v>178156.6066</v>
      </c>
      <c r="Q328" s="578">
        <v>178156.6066</v>
      </c>
      <c r="R328" s="409" t="s">
        <v>1446</v>
      </c>
      <c r="S328" s="579" t="e">
        <f t="shared" si="4"/>
        <v>#DIV/0!</v>
      </c>
    </row>
    <row r="329" spans="1:19" ht="76.5" x14ac:dyDescent="0.25">
      <c r="A329" s="210">
        <v>833</v>
      </c>
      <c r="B329" s="577" t="s">
        <v>2161</v>
      </c>
      <c r="C329" s="409" t="s">
        <v>2689</v>
      </c>
      <c r="D329" s="409"/>
      <c r="E329" s="409" t="s">
        <v>2690</v>
      </c>
      <c r="F329" s="409" t="s">
        <v>2691</v>
      </c>
      <c r="G329" s="409" t="s">
        <v>1446</v>
      </c>
      <c r="H329" s="409" t="s">
        <v>2692</v>
      </c>
      <c r="I329" s="409"/>
      <c r="J329" s="409"/>
      <c r="K329" s="409" t="s">
        <v>2167</v>
      </c>
      <c r="L329" s="409" t="s">
        <v>2168</v>
      </c>
      <c r="M329" s="409"/>
      <c r="N329" s="409"/>
      <c r="O329" s="409"/>
      <c r="P329" s="578">
        <v>416898.09700000001</v>
      </c>
      <c r="Q329" s="578">
        <v>416898.09700000001</v>
      </c>
      <c r="R329" s="409" t="s">
        <v>1446</v>
      </c>
      <c r="S329" s="579" t="e">
        <f t="shared" si="4"/>
        <v>#DIV/0!</v>
      </c>
    </row>
    <row r="330" spans="1:19" ht="51" x14ac:dyDescent="0.25">
      <c r="A330" s="210">
        <v>833</v>
      </c>
      <c r="B330" s="577" t="s">
        <v>2161</v>
      </c>
      <c r="C330" s="409" t="s">
        <v>2161</v>
      </c>
      <c r="D330" s="409" t="s">
        <v>1677</v>
      </c>
      <c r="E330" s="409" t="s">
        <v>2690</v>
      </c>
      <c r="F330" s="409" t="s">
        <v>2691</v>
      </c>
      <c r="G330" s="409" t="s">
        <v>1446</v>
      </c>
      <c r="H330" s="409" t="s">
        <v>2692</v>
      </c>
      <c r="I330" s="409"/>
      <c r="J330" s="409"/>
      <c r="K330" s="409" t="s">
        <v>2167</v>
      </c>
      <c r="L330" s="409" t="s">
        <v>2168</v>
      </c>
      <c r="M330" s="409"/>
      <c r="N330" s="409"/>
      <c r="O330" s="409"/>
      <c r="P330" s="578">
        <v>164311.31898000001</v>
      </c>
      <c r="Q330" s="578">
        <v>164311.31898000001</v>
      </c>
      <c r="R330" s="409" t="s">
        <v>1446</v>
      </c>
      <c r="S330" s="579" t="e">
        <f t="shared" si="4"/>
        <v>#DIV/0!</v>
      </c>
    </row>
    <row r="331" spans="1:19" ht="76.5" x14ac:dyDescent="0.25">
      <c r="A331" s="210">
        <v>833</v>
      </c>
      <c r="B331" s="577" t="s">
        <v>2161</v>
      </c>
      <c r="C331" s="409" t="s">
        <v>2689</v>
      </c>
      <c r="D331" s="409"/>
      <c r="E331" s="409" t="s">
        <v>2690</v>
      </c>
      <c r="F331" s="409" t="s">
        <v>2691</v>
      </c>
      <c r="G331" s="409" t="s">
        <v>1446</v>
      </c>
      <c r="H331" s="409" t="s">
        <v>2692</v>
      </c>
      <c r="I331" s="409"/>
      <c r="J331" s="409"/>
      <c r="K331" s="409" t="s">
        <v>2169</v>
      </c>
      <c r="L331" s="409" t="s">
        <v>2170</v>
      </c>
      <c r="M331" s="409"/>
      <c r="N331" s="409"/>
      <c r="O331" s="409"/>
      <c r="P331" s="578">
        <v>166500</v>
      </c>
      <c r="Q331" s="578">
        <v>166500</v>
      </c>
      <c r="R331" s="409" t="s">
        <v>1446</v>
      </c>
      <c r="S331" s="579" t="e">
        <f t="shared" si="4"/>
        <v>#DIV/0!</v>
      </c>
    </row>
    <row r="332" spans="1:19" ht="51" x14ac:dyDescent="0.25">
      <c r="A332" s="210">
        <v>833</v>
      </c>
      <c r="B332" s="577" t="s">
        <v>2161</v>
      </c>
      <c r="C332" s="409" t="s">
        <v>2161</v>
      </c>
      <c r="D332" s="409" t="s">
        <v>1677</v>
      </c>
      <c r="E332" s="409" t="s">
        <v>2690</v>
      </c>
      <c r="F332" s="409" t="s">
        <v>2691</v>
      </c>
      <c r="G332" s="409" t="s">
        <v>1446</v>
      </c>
      <c r="H332" s="409" t="s">
        <v>2692</v>
      </c>
      <c r="I332" s="409"/>
      <c r="J332" s="409"/>
      <c r="K332" s="409" t="s">
        <v>2169</v>
      </c>
      <c r="L332" s="409" t="s">
        <v>2170</v>
      </c>
      <c r="M332" s="409"/>
      <c r="N332" s="409"/>
      <c r="O332" s="409"/>
      <c r="P332" s="578">
        <v>166500</v>
      </c>
      <c r="Q332" s="578">
        <v>166500</v>
      </c>
      <c r="R332" s="409" t="s">
        <v>1446</v>
      </c>
      <c r="S332" s="579" t="e">
        <f t="shared" si="4"/>
        <v>#DIV/0!</v>
      </c>
    </row>
    <row r="333" spans="1:19" ht="51" hidden="1" x14ac:dyDescent="0.25">
      <c r="B333" s="416"/>
      <c r="C333" s="417"/>
      <c r="D333" s="417"/>
      <c r="E333" s="417"/>
      <c r="F333" s="417"/>
      <c r="G333" s="417" t="s">
        <v>1447</v>
      </c>
      <c r="H333" s="417" t="s">
        <v>2600</v>
      </c>
      <c r="I333" s="417"/>
      <c r="J333" s="417"/>
      <c r="K333" s="417"/>
      <c r="L333" s="417"/>
      <c r="M333" s="417"/>
      <c r="N333" s="417"/>
      <c r="O333" s="417"/>
      <c r="P333" s="576">
        <v>14453.948</v>
      </c>
      <c r="Q333" s="576">
        <v>14453.948</v>
      </c>
      <c r="R333" s="417" t="s">
        <v>1447</v>
      </c>
      <c r="S333" s="579" t="e">
        <f t="shared" si="4"/>
        <v>#DIV/0!</v>
      </c>
    </row>
    <row r="334" spans="1:19" ht="114.75" x14ac:dyDescent="0.25">
      <c r="A334">
        <v>820</v>
      </c>
      <c r="B334" s="409" t="s">
        <v>2144</v>
      </c>
      <c r="C334" s="409" t="s">
        <v>2693</v>
      </c>
      <c r="D334" s="409" t="s">
        <v>2151</v>
      </c>
      <c r="E334" s="409" t="s">
        <v>2608</v>
      </c>
      <c r="F334" s="409" t="s">
        <v>2694</v>
      </c>
      <c r="G334" s="409" t="s">
        <v>1447</v>
      </c>
      <c r="H334" s="409" t="s">
        <v>2695</v>
      </c>
      <c r="I334" s="409"/>
      <c r="J334" s="409"/>
      <c r="K334" s="409" t="s">
        <v>1655</v>
      </c>
      <c r="L334" s="409" t="s">
        <v>1656</v>
      </c>
      <c r="M334" s="409"/>
      <c r="N334" s="409"/>
      <c r="O334" s="409"/>
      <c r="P334" s="578">
        <v>14453.948</v>
      </c>
      <c r="Q334" s="578">
        <v>14453.948</v>
      </c>
      <c r="R334" s="409" t="s">
        <v>1447</v>
      </c>
      <c r="S334" s="579" t="e">
        <f t="shared" si="4"/>
        <v>#DIV/0!</v>
      </c>
    </row>
    <row r="335" spans="1:19" ht="51" hidden="1" x14ac:dyDescent="0.25">
      <c r="B335" s="416"/>
      <c r="C335" s="417"/>
      <c r="D335" s="417"/>
      <c r="E335" s="417"/>
      <c r="F335" s="417"/>
      <c r="G335" s="417" t="s">
        <v>1448</v>
      </c>
      <c r="H335" s="417" t="s">
        <v>2600</v>
      </c>
      <c r="I335" s="417"/>
      <c r="J335" s="417"/>
      <c r="K335" s="417"/>
      <c r="L335" s="417"/>
      <c r="M335" s="417"/>
      <c r="N335" s="417"/>
      <c r="O335" s="417"/>
      <c r="P335" s="576">
        <v>270</v>
      </c>
      <c r="Q335" s="576">
        <v>270</v>
      </c>
      <c r="R335" s="417" t="s">
        <v>1448</v>
      </c>
      <c r="S335" s="579" t="e">
        <f t="shared" si="4"/>
        <v>#DIV/0!</v>
      </c>
    </row>
    <row r="336" spans="1:19" ht="140.25" x14ac:dyDescent="0.25">
      <c r="A336" s="210">
        <v>813</v>
      </c>
      <c r="B336" s="577" t="s">
        <v>1731</v>
      </c>
      <c r="C336" s="409" t="s">
        <v>1731</v>
      </c>
      <c r="D336" s="409" t="s">
        <v>1898</v>
      </c>
      <c r="E336" s="409" t="s">
        <v>2696</v>
      </c>
      <c r="F336" s="409" t="s">
        <v>2697</v>
      </c>
      <c r="G336" s="409" t="s">
        <v>1448</v>
      </c>
      <c r="H336" s="409" t="s">
        <v>2698</v>
      </c>
      <c r="I336" s="409"/>
      <c r="J336" s="409"/>
      <c r="K336" s="409" t="s">
        <v>1655</v>
      </c>
      <c r="L336" s="409" t="s">
        <v>1656</v>
      </c>
      <c r="M336" s="409"/>
      <c r="N336" s="409"/>
      <c r="O336" s="409"/>
      <c r="P336" s="578">
        <v>270</v>
      </c>
      <c r="Q336" s="578">
        <v>270</v>
      </c>
      <c r="R336" s="409" t="s">
        <v>1448</v>
      </c>
      <c r="S336" s="579" t="e">
        <f t="shared" ref="S336:S370" si="5">Q336/O336*100</f>
        <v>#DIV/0!</v>
      </c>
    </row>
    <row r="337" spans="2:19" ht="18.75" hidden="1" x14ac:dyDescent="0.25">
      <c r="B337" s="910" t="s">
        <v>1644</v>
      </c>
      <c r="C337" s="910"/>
      <c r="D337" s="910"/>
      <c r="E337" s="910"/>
      <c r="F337" s="910"/>
      <c r="G337" s="910"/>
      <c r="H337" s="910"/>
      <c r="I337" s="910"/>
      <c r="J337" s="910"/>
      <c r="K337" s="910"/>
      <c r="L337" s="910"/>
      <c r="M337" s="584"/>
      <c r="N337" s="584"/>
      <c r="O337" s="584"/>
      <c r="P337" s="585">
        <v>7645996.4663899997</v>
      </c>
      <c r="Q337" s="585">
        <v>7115694.2182799997</v>
      </c>
      <c r="R337"/>
      <c r="S337" s="579" t="e">
        <f t="shared" si="5"/>
        <v>#DIV/0!</v>
      </c>
    </row>
    <row r="338" spans="2:19" ht="18.75" x14ac:dyDescent="0.25">
      <c r="S338" s="579" t="e">
        <f t="shared" si="5"/>
        <v>#DIV/0!</v>
      </c>
    </row>
    <row r="339" spans="2:19" ht="18.75" x14ac:dyDescent="0.25">
      <c r="S339" s="579" t="e">
        <f t="shared" si="5"/>
        <v>#DIV/0!</v>
      </c>
    </row>
    <row r="340" spans="2:19" ht="18.75" x14ac:dyDescent="0.25">
      <c r="S340" s="579" t="e">
        <f t="shared" si="5"/>
        <v>#DIV/0!</v>
      </c>
    </row>
    <row r="341" spans="2:19" ht="165.75" customHeight="1" x14ac:dyDescent="0.25">
      <c r="S341" s="579" t="e">
        <f t="shared" si="5"/>
        <v>#DIV/0!</v>
      </c>
    </row>
    <row r="342" spans="2:19" ht="165.75" customHeight="1" x14ac:dyDescent="0.25">
      <c r="S342" s="579" t="e">
        <f t="shared" si="5"/>
        <v>#DIV/0!</v>
      </c>
    </row>
    <row r="343" spans="2:19" ht="18.75" x14ac:dyDescent="0.25">
      <c r="S343" s="579" t="e">
        <f t="shared" si="5"/>
        <v>#DIV/0!</v>
      </c>
    </row>
    <row r="344" spans="2:19" ht="18.75" x14ac:dyDescent="0.25">
      <c r="S344" s="579" t="e">
        <f t="shared" si="5"/>
        <v>#DIV/0!</v>
      </c>
    </row>
    <row r="345" spans="2:19" ht="18.75" x14ac:dyDescent="0.25">
      <c r="S345" s="579" t="e">
        <f t="shared" si="5"/>
        <v>#DIV/0!</v>
      </c>
    </row>
    <row r="346" spans="2:19" ht="18.75" x14ac:dyDescent="0.25">
      <c r="S346" s="579" t="e">
        <f t="shared" si="5"/>
        <v>#DIV/0!</v>
      </c>
    </row>
    <row r="347" spans="2:19" ht="18.75" x14ac:dyDescent="0.25">
      <c r="S347" s="579" t="e">
        <f t="shared" si="5"/>
        <v>#DIV/0!</v>
      </c>
    </row>
    <row r="348" spans="2:19" ht="18.75" x14ac:dyDescent="0.25">
      <c r="S348" s="579" t="e">
        <f t="shared" si="5"/>
        <v>#DIV/0!</v>
      </c>
    </row>
    <row r="349" spans="2:19" ht="18.75" x14ac:dyDescent="0.25">
      <c r="S349" s="579" t="e">
        <f t="shared" si="5"/>
        <v>#DIV/0!</v>
      </c>
    </row>
    <row r="350" spans="2:19" ht="18.75" x14ac:dyDescent="0.25">
      <c r="S350" s="579" t="e">
        <f t="shared" si="5"/>
        <v>#DIV/0!</v>
      </c>
    </row>
    <row r="351" spans="2:19" ht="18.75" x14ac:dyDescent="0.25">
      <c r="S351" s="579" t="e">
        <f t="shared" si="5"/>
        <v>#DIV/0!</v>
      </c>
    </row>
    <row r="352" spans="2:19" ht="18.75" x14ac:dyDescent="0.25">
      <c r="S352" s="579" t="e">
        <f t="shared" si="5"/>
        <v>#DIV/0!</v>
      </c>
    </row>
    <row r="353" spans="19:19" ht="229.5" customHeight="1" x14ac:dyDescent="0.25">
      <c r="S353" s="579" t="e">
        <f t="shared" si="5"/>
        <v>#DIV/0!</v>
      </c>
    </row>
    <row r="354" spans="19:19" ht="229.5" customHeight="1" x14ac:dyDescent="0.25">
      <c r="S354" s="579" t="e">
        <f t="shared" si="5"/>
        <v>#DIV/0!</v>
      </c>
    </row>
    <row r="355" spans="19:19" ht="229.5" customHeight="1" x14ac:dyDescent="0.25">
      <c r="S355" s="579" t="e">
        <f t="shared" si="5"/>
        <v>#DIV/0!</v>
      </c>
    </row>
    <row r="356" spans="19:19" ht="18.75" x14ac:dyDescent="0.25">
      <c r="S356" s="579" t="e">
        <f t="shared" si="5"/>
        <v>#DIV/0!</v>
      </c>
    </row>
    <row r="357" spans="19:19" ht="18.75" x14ac:dyDescent="0.25">
      <c r="S357" s="579" t="e">
        <f t="shared" si="5"/>
        <v>#DIV/0!</v>
      </c>
    </row>
    <row r="358" spans="19:19" ht="18.75" x14ac:dyDescent="0.25">
      <c r="S358" s="579" t="e">
        <f t="shared" si="5"/>
        <v>#DIV/0!</v>
      </c>
    </row>
    <row r="359" spans="19:19" ht="18.75" x14ac:dyDescent="0.25">
      <c r="S359" s="579" t="e">
        <f t="shared" si="5"/>
        <v>#DIV/0!</v>
      </c>
    </row>
    <row r="360" spans="19:19" ht="18.75" x14ac:dyDescent="0.25">
      <c r="S360" s="579" t="e">
        <f t="shared" si="5"/>
        <v>#DIV/0!</v>
      </c>
    </row>
    <row r="361" spans="19:19" ht="267.75" customHeight="1" x14ac:dyDescent="0.25">
      <c r="S361" s="579" t="e">
        <f t="shared" si="5"/>
        <v>#DIV/0!</v>
      </c>
    </row>
    <row r="362" spans="19:19" ht="267.75" customHeight="1" x14ac:dyDescent="0.25">
      <c r="S362" s="579" t="e">
        <f t="shared" si="5"/>
        <v>#DIV/0!</v>
      </c>
    </row>
    <row r="363" spans="19:19" ht="280.5" customHeight="1" x14ac:dyDescent="0.25">
      <c r="S363" s="579" t="e">
        <f t="shared" si="5"/>
        <v>#DIV/0!</v>
      </c>
    </row>
    <row r="364" spans="19:19" ht="18.75" x14ac:dyDescent="0.25">
      <c r="S364" s="579" t="e">
        <f t="shared" si="5"/>
        <v>#DIV/0!</v>
      </c>
    </row>
    <row r="365" spans="19:19" ht="18.75" x14ac:dyDescent="0.25">
      <c r="S365" s="579" t="e">
        <f t="shared" si="5"/>
        <v>#DIV/0!</v>
      </c>
    </row>
    <row r="366" spans="19:19" ht="331.5" customHeight="1" x14ac:dyDescent="0.25">
      <c r="S366" s="579" t="e">
        <f t="shared" si="5"/>
        <v>#DIV/0!</v>
      </c>
    </row>
    <row r="367" spans="19:19" ht="331.5" customHeight="1" x14ac:dyDescent="0.25">
      <c r="S367" s="579" t="e">
        <f t="shared" si="5"/>
        <v>#DIV/0!</v>
      </c>
    </row>
    <row r="368" spans="19:19" ht="18.75" x14ac:dyDescent="0.25">
      <c r="S368" s="579" t="e">
        <f t="shared" si="5"/>
        <v>#DIV/0!</v>
      </c>
    </row>
    <row r="369" spans="19:19" ht="18.75" x14ac:dyDescent="0.25">
      <c r="S369" s="579" t="e">
        <f t="shared" si="5"/>
        <v>#DIV/0!</v>
      </c>
    </row>
    <row r="370" spans="19:19" ht="18.75" x14ac:dyDescent="0.25">
      <c r="S370" s="579" t="e">
        <f t="shared" si="5"/>
        <v>#DIV/0!</v>
      </c>
    </row>
  </sheetData>
  <autoFilter ref="A13:S337">
    <filterColumn colId="10">
      <customFilters>
        <customFilter operator="notEqual" val=" "/>
      </customFilters>
    </filterColumn>
  </autoFilter>
  <mergeCells count="8">
    <mergeCell ref="B337:L337"/>
    <mergeCell ref="B2:L2"/>
    <mergeCell ref="B6:C6"/>
    <mergeCell ref="B7:C7"/>
    <mergeCell ref="B8:L8"/>
    <mergeCell ref="B9:C9"/>
    <mergeCell ref="B10:D10"/>
    <mergeCell ref="E10:G10"/>
  </mergeCells>
  <conditionalFormatting sqref="S15:S370">
    <cfRule type="cellIs" dxfId="0" priority="1" operator="lessThan">
      <formula>100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0"/>
  <sheetViews>
    <sheetView view="pageBreakPreview" topLeftCell="A2" zoomScaleNormal="89" zoomScaleSheetLayoutView="100" workbookViewId="0">
      <pane ySplit="4" topLeftCell="A42" activePane="bottomLeft" state="frozen"/>
      <selection activeCell="A43" sqref="A43:B43"/>
      <selection pane="bottomLeft" activeCell="A43" sqref="A43:B43"/>
    </sheetView>
  </sheetViews>
  <sheetFormatPr defaultRowHeight="15" x14ac:dyDescent="0.25"/>
  <cols>
    <col min="1" max="1" width="4.7109375" customWidth="1"/>
    <col min="2" max="2" width="28.42578125" customWidth="1"/>
    <col min="3" max="3" width="14.5703125" customWidth="1"/>
    <col min="4" max="4" width="14.140625" customWidth="1"/>
    <col min="5" max="5" width="7.28515625" customWidth="1"/>
    <col min="6" max="6" width="14.42578125" customWidth="1"/>
    <col min="7" max="7" width="8" customWidth="1"/>
    <col min="8" max="8" width="8.28515625" customWidth="1"/>
    <col min="9" max="9" width="17.28515625" customWidth="1"/>
    <col min="10" max="10" width="14.5703125" customWidth="1"/>
  </cols>
  <sheetData>
    <row r="1" spans="1:10" ht="77.25" hidden="1" customHeight="1" x14ac:dyDescent="0.25">
      <c r="A1" s="4" t="s">
        <v>0</v>
      </c>
      <c r="B1" s="4" t="s">
        <v>11</v>
      </c>
      <c r="C1" s="911" t="s">
        <v>1</v>
      </c>
      <c r="D1" s="912"/>
      <c r="E1" s="912"/>
      <c r="F1" s="913"/>
      <c r="G1" s="5"/>
      <c r="H1" s="5"/>
      <c r="I1" s="6"/>
      <c r="J1" s="4" t="s">
        <v>26</v>
      </c>
    </row>
    <row r="2" spans="1:10" s="7" customFormat="1" ht="48" customHeight="1" x14ac:dyDescent="0.25">
      <c r="A2" s="914" t="s">
        <v>103</v>
      </c>
      <c r="B2" s="915"/>
      <c r="C2" s="915"/>
      <c r="D2" s="915"/>
      <c r="E2" s="915"/>
      <c r="F2" s="915"/>
      <c r="G2" s="915"/>
      <c r="H2" s="915"/>
      <c r="I2" s="915"/>
      <c r="J2" s="916"/>
    </row>
    <row r="3" spans="1:10" s="7" customFormat="1" ht="28.5" customHeight="1" x14ac:dyDescent="0.25">
      <c r="A3" s="917" t="s">
        <v>0</v>
      </c>
      <c r="B3" s="917" t="s">
        <v>104</v>
      </c>
      <c r="C3" s="918" t="s">
        <v>109</v>
      </c>
      <c r="D3" s="919"/>
      <c r="E3" s="920"/>
      <c r="F3" s="918" t="s">
        <v>33</v>
      </c>
      <c r="G3" s="919"/>
      <c r="H3" s="921"/>
      <c r="I3" s="922" t="s">
        <v>48</v>
      </c>
      <c r="J3" s="917" t="s">
        <v>47</v>
      </c>
    </row>
    <row r="4" spans="1:10" s="7" customFormat="1" ht="66" customHeight="1" x14ac:dyDescent="0.25">
      <c r="A4" s="917"/>
      <c r="B4" s="917"/>
      <c r="C4" s="13" t="s">
        <v>42</v>
      </c>
      <c r="D4" s="13" t="s">
        <v>49</v>
      </c>
      <c r="E4" s="13" t="s">
        <v>50</v>
      </c>
      <c r="F4" s="13" t="s">
        <v>43</v>
      </c>
      <c r="G4" s="13" t="s">
        <v>3</v>
      </c>
      <c r="H4" s="13" t="s">
        <v>2</v>
      </c>
      <c r="I4" s="923"/>
      <c r="J4" s="917"/>
    </row>
    <row r="5" spans="1:10" s="7" customFormat="1" ht="13.5" customHeight="1" x14ac:dyDescent="0.25">
      <c r="A5" s="12" t="s">
        <v>16</v>
      </c>
      <c r="B5" s="12" t="s">
        <v>17</v>
      </c>
      <c r="C5" s="12" t="s">
        <v>18</v>
      </c>
      <c r="D5" s="12" t="s">
        <v>19</v>
      </c>
      <c r="E5" s="12" t="s">
        <v>40</v>
      </c>
      <c r="F5" s="12" t="s">
        <v>21</v>
      </c>
      <c r="G5" s="12" t="s">
        <v>22</v>
      </c>
      <c r="H5" s="12" t="s">
        <v>41</v>
      </c>
      <c r="I5" s="12" t="s">
        <v>24</v>
      </c>
      <c r="J5" s="12" t="s">
        <v>25</v>
      </c>
    </row>
    <row r="6" spans="1:10" s="7" customFormat="1" ht="48" customHeight="1" x14ac:dyDescent="0.25">
      <c r="A6" s="934" t="s">
        <v>38</v>
      </c>
      <c r="B6" s="934"/>
      <c r="C6" s="15"/>
      <c r="D6" s="15"/>
      <c r="E6" s="15"/>
      <c r="F6" s="15"/>
      <c r="G6" s="16"/>
      <c r="H6" s="15"/>
      <c r="I6" s="15"/>
      <c r="J6" s="15"/>
    </row>
    <row r="7" spans="1:10" s="7" customFormat="1" x14ac:dyDescent="0.25">
      <c r="A7" s="935" t="s">
        <v>5</v>
      </c>
      <c r="B7" s="778"/>
      <c r="C7" s="18"/>
      <c r="D7" s="19"/>
      <c r="E7" s="19"/>
      <c r="F7" s="19"/>
      <c r="G7" s="19"/>
      <c r="H7" s="19"/>
      <c r="I7" s="19"/>
      <c r="J7" s="19"/>
    </row>
    <row r="8" spans="1:10" s="7" customFormat="1" x14ac:dyDescent="0.25">
      <c r="A8" s="936" t="s">
        <v>6</v>
      </c>
      <c r="B8" s="779"/>
      <c r="C8" s="20"/>
      <c r="D8" s="21"/>
      <c r="E8" s="21"/>
      <c r="F8" s="21"/>
      <c r="G8" s="21"/>
      <c r="H8" s="21"/>
      <c r="I8" s="21"/>
      <c r="J8" s="21"/>
    </row>
    <row r="9" spans="1:10" s="7" customFormat="1" x14ac:dyDescent="0.25">
      <c r="A9" s="937" t="s">
        <v>7</v>
      </c>
      <c r="B9" s="780"/>
      <c r="C9" s="31"/>
      <c r="D9" s="30"/>
      <c r="E9" s="30"/>
      <c r="F9" s="30"/>
      <c r="G9" s="30"/>
      <c r="H9" s="30"/>
      <c r="I9" s="30"/>
      <c r="J9" s="30"/>
    </row>
    <row r="10" spans="1:10" s="7" customFormat="1" x14ac:dyDescent="0.25">
      <c r="A10" s="938" t="s">
        <v>8</v>
      </c>
      <c r="B10" s="781"/>
      <c r="C10" s="32"/>
      <c r="D10" s="29"/>
      <c r="E10" s="29"/>
      <c r="F10" s="29"/>
      <c r="G10" s="29"/>
      <c r="H10" s="29"/>
      <c r="I10" s="29"/>
      <c r="J10" s="29"/>
    </row>
    <row r="11" spans="1:10" s="7" customFormat="1" x14ac:dyDescent="0.25">
      <c r="A11" s="939" t="s">
        <v>9</v>
      </c>
      <c r="B11" s="782"/>
      <c r="C11" s="23"/>
      <c r="D11" s="24"/>
      <c r="E11" s="24"/>
      <c r="F11" s="24"/>
      <c r="G11" s="24"/>
      <c r="H11" s="24"/>
      <c r="I11" s="24"/>
      <c r="J11" s="24"/>
    </row>
    <row r="12" spans="1:10" s="7" customFormat="1" ht="16.5" customHeight="1" x14ac:dyDescent="0.25">
      <c r="A12" s="924" t="s">
        <v>55</v>
      </c>
      <c r="B12" s="925"/>
      <c r="C12" s="926"/>
      <c r="D12" s="926"/>
      <c r="E12" s="926"/>
      <c r="F12" s="926"/>
      <c r="G12" s="926"/>
      <c r="H12" s="926"/>
      <c r="I12" s="926"/>
      <c r="J12" s="927"/>
    </row>
    <row r="13" spans="1:10" s="7" customFormat="1" ht="28.5" customHeight="1" x14ac:dyDescent="0.25">
      <c r="A13" s="928" t="s">
        <v>54</v>
      </c>
      <c r="B13" s="772"/>
      <c r="C13" s="25"/>
      <c r="D13" s="25"/>
      <c r="E13" s="25"/>
      <c r="F13" s="25"/>
      <c r="G13" s="25"/>
      <c r="H13" s="25"/>
      <c r="I13" s="25"/>
      <c r="J13" s="25"/>
    </row>
    <row r="14" spans="1:10" s="7" customFormat="1" ht="16.5" customHeight="1" x14ac:dyDescent="0.25">
      <c r="A14" s="929" t="s">
        <v>56</v>
      </c>
      <c r="B14" s="930"/>
      <c r="C14" s="931"/>
      <c r="D14" s="931"/>
      <c r="E14" s="931"/>
      <c r="F14" s="931"/>
      <c r="G14" s="931"/>
      <c r="H14" s="931"/>
      <c r="I14" s="931"/>
      <c r="J14" s="932"/>
    </row>
    <row r="15" spans="1:10" s="7" customFormat="1" ht="28.5" customHeight="1" x14ac:dyDescent="0.25">
      <c r="A15" s="933" t="s">
        <v>57</v>
      </c>
      <c r="B15" s="777"/>
      <c r="C15" s="17"/>
      <c r="D15" s="17"/>
      <c r="E15" s="17"/>
      <c r="F15" s="17"/>
      <c r="G15" s="17"/>
      <c r="H15" s="17"/>
      <c r="I15" s="17"/>
      <c r="J15" s="17"/>
    </row>
    <row r="16" spans="1:10" s="7" customFormat="1" ht="48" customHeight="1" x14ac:dyDescent="0.25">
      <c r="A16" s="934" t="s">
        <v>105</v>
      </c>
      <c r="B16" s="934"/>
      <c r="C16" s="15"/>
      <c r="D16" s="15"/>
      <c r="E16" s="15"/>
      <c r="F16" s="15"/>
      <c r="G16" s="16"/>
      <c r="H16" s="15"/>
      <c r="I16" s="15"/>
      <c r="J16" s="15"/>
    </row>
    <row r="17" spans="1:10" s="7" customFormat="1" x14ac:dyDescent="0.25">
      <c r="A17" s="935" t="s">
        <v>5</v>
      </c>
      <c r="B17" s="778"/>
      <c r="C17" s="18"/>
      <c r="D17" s="19"/>
      <c r="E17" s="19"/>
      <c r="F17" s="19"/>
      <c r="G17" s="19"/>
      <c r="H17" s="19"/>
      <c r="I17" s="19"/>
      <c r="J17" s="19"/>
    </row>
    <row r="18" spans="1:10" s="7" customFormat="1" x14ac:dyDescent="0.25">
      <c r="A18" s="936" t="s">
        <v>6</v>
      </c>
      <c r="B18" s="779"/>
      <c r="C18" s="20"/>
      <c r="D18" s="21"/>
      <c r="E18" s="21"/>
      <c r="F18" s="21"/>
      <c r="G18" s="21"/>
      <c r="H18" s="21"/>
      <c r="I18" s="21"/>
      <c r="J18" s="21"/>
    </row>
    <row r="19" spans="1:10" s="7" customFormat="1" x14ac:dyDescent="0.25">
      <c r="A19" s="937" t="s">
        <v>7</v>
      </c>
      <c r="B19" s="780"/>
      <c r="C19" s="31"/>
      <c r="D19" s="30"/>
      <c r="E19" s="30"/>
      <c r="F19" s="30"/>
      <c r="G19" s="30"/>
      <c r="H19" s="30"/>
      <c r="I19" s="30"/>
      <c r="J19" s="30"/>
    </row>
    <row r="20" spans="1:10" s="7" customFormat="1" x14ac:dyDescent="0.25">
      <c r="A20" s="938" t="s">
        <v>8</v>
      </c>
      <c r="B20" s="781"/>
      <c r="C20" s="32"/>
      <c r="D20" s="29"/>
      <c r="E20" s="29"/>
      <c r="F20" s="29"/>
      <c r="G20" s="29"/>
      <c r="H20" s="29"/>
      <c r="I20" s="29"/>
      <c r="J20" s="29"/>
    </row>
    <row r="21" spans="1:10" s="7" customFormat="1" x14ac:dyDescent="0.25">
      <c r="A21" s="939" t="s">
        <v>9</v>
      </c>
      <c r="B21" s="782"/>
      <c r="C21" s="23"/>
      <c r="D21" s="24"/>
      <c r="E21" s="24"/>
      <c r="F21" s="24"/>
      <c r="G21" s="24"/>
      <c r="H21" s="24"/>
      <c r="I21" s="24"/>
      <c r="J21" s="24"/>
    </row>
    <row r="22" spans="1:10" s="7" customFormat="1" ht="16.5" customHeight="1" x14ac:dyDescent="0.25">
      <c r="A22" s="924" t="s">
        <v>55</v>
      </c>
      <c r="B22" s="925"/>
      <c r="C22" s="926"/>
      <c r="D22" s="926"/>
      <c r="E22" s="926"/>
      <c r="F22" s="926"/>
      <c r="G22" s="926"/>
      <c r="H22" s="926"/>
      <c r="I22" s="926"/>
      <c r="J22" s="927"/>
    </row>
    <row r="23" spans="1:10" s="7" customFormat="1" ht="28.5" customHeight="1" x14ac:dyDescent="0.25">
      <c r="A23" s="928" t="s">
        <v>54</v>
      </c>
      <c r="B23" s="772"/>
      <c r="C23" s="25"/>
      <c r="D23" s="25"/>
      <c r="E23" s="25"/>
      <c r="F23" s="25"/>
      <c r="G23" s="25"/>
      <c r="H23" s="25"/>
      <c r="I23" s="25"/>
      <c r="J23" s="25"/>
    </row>
    <row r="24" spans="1:10" s="7" customFormat="1" ht="16.5" customHeight="1" x14ac:dyDescent="0.25">
      <c r="A24" s="929" t="s">
        <v>56</v>
      </c>
      <c r="B24" s="930"/>
      <c r="C24" s="931"/>
      <c r="D24" s="931"/>
      <c r="E24" s="931"/>
      <c r="F24" s="931"/>
      <c r="G24" s="931"/>
      <c r="H24" s="931"/>
      <c r="I24" s="931"/>
      <c r="J24" s="932"/>
    </row>
    <row r="25" spans="1:10" s="7" customFormat="1" ht="28.5" customHeight="1" x14ac:dyDescent="0.25">
      <c r="A25" s="933" t="s">
        <v>57</v>
      </c>
      <c r="B25" s="777"/>
      <c r="C25" s="17"/>
      <c r="D25" s="17"/>
      <c r="E25" s="17"/>
      <c r="F25" s="17"/>
      <c r="G25" s="17"/>
      <c r="H25" s="17"/>
      <c r="I25" s="17"/>
      <c r="J25" s="17"/>
    </row>
    <row r="26" spans="1:10" s="7" customFormat="1" ht="48" customHeight="1" x14ac:dyDescent="0.25">
      <c r="A26" s="934" t="s">
        <v>106</v>
      </c>
      <c r="B26" s="934"/>
      <c r="C26" s="15"/>
      <c r="D26" s="15"/>
      <c r="E26" s="15"/>
      <c r="F26" s="15"/>
      <c r="G26" s="16"/>
      <c r="H26" s="15"/>
      <c r="I26" s="15"/>
      <c r="J26" s="15"/>
    </row>
    <row r="27" spans="1:10" s="7" customFormat="1" x14ac:dyDescent="0.25">
      <c r="A27" s="935" t="s">
        <v>5</v>
      </c>
      <c r="B27" s="778"/>
      <c r="C27" s="18"/>
      <c r="D27" s="19"/>
      <c r="E27" s="19"/>
      <c r="F27" s="19"/>
      <c r="G27" s="19"/>
      <c r="H27" s="19"/>
      <c r="I27" s="19"/>
      <c r="J27" s="19"/>
    </row>
    <row r="28" spans="1:10" s="7" customFormat="1" x14ac:dyDescent="0.25">
      <c r="A28" s="936" t="s">
        <v>6</v>
      </c>
      <c r="B28" s="779"/>
      <c r="C28" s="20"/>
      <c r="D28" s="21"/>
      <c r="E28" s="21"/>
      <c r="F28" s="21"/>
      <c r="G28" s="21"/>
      <c r="H28" s="21"/>
      <c r="I28" s="21"/>
      <c r="J28" s="21"/>
    </row>
    <row r="29" spans="1:10" s="7" customFormat="1" x14ac:dyDescent="0.25">
      <c r="A29" s="937" t="s">
        <v>7</v>
      </c>
      <c r="B29" s="780"/>
      <c r="C29" s="31"/>
      <c r="D29" s="30"/>
      <c r="E29" s="30"/>
      <c r="F29" s="30"/>
      <c r="G29" s="30"/>
      <c r="H29" s="30"/>
      <c r="I29" s="30"/>
      <c r="J29" s="30"/>
    </row>
    <row r="30" spans="1:10" s="7" customFormat="1" x14ac:dyDescent="0.25">
      <c r="A30" s="938" t="s">
        <v>8</v>
      </c>
      <c r="B30" s="781"/>
      <c r="C30" s="32"/>
      <c r="D30" s="29"/>
      <c r="E30" s="29"/>
      <c r="F30" s="29"/>
      <c r="G30" s="29"/>
      <c r="H30" s="29"/>
      <c r="I30" s="29"/>
      <c r="J30" s="29"/>
    </row>
    <row r="31" spans="1:10" s="7" customFormat="1" x14ac:dyDescent="0.25">
      <c r="A31" s="939" t="s">
        <v>9</v>
      </c>
      <c r="B31" s="782"/>
      <c r="C31" s="23"/>
      <c r="D31" s="24"/>
      <c r="E31" s="24"/>
      <c r="F31" s="24"/>
      <c r="G31" s="24"/>
      <c r="H31" s="24"/>
      <c r="I31" s="24"/>
      <c r="J31" s="24"/>
    </row>
    <row r="32" spans="1:10" s="7" customFormat="1" ht="16.5" customHeight="1" x14ac:dyDescent="0.25">
      <c r="A32" s="924" t="s">
        <v>55</v>
      </c>
      <c r="B32" s="925"/>
      <c r="C32" s="926"/>
      <c r="D32" s="926"/>
      <c r="E32" s="926"/>
      <c r="F32" s="926"/>
      <c r="G32" s="926"/>
      <c r="H32" s="926"/>
      <c r="I32" s="926"/>
      <c r="J32" s="927"/>
    </row>
    <row r="33" spans="1:10" s="7" customFormat="1" ht="28.5" customHeight="1" x14ac:dyDescent="0.25">
      <c r="A33" s="928" t="s">
        <v>54</v>
      </c>
      <c r="B33" s="772"/>
      <c r="C33" s="25"/>
      <c r="D33" s="25"/>
      <c r="E33" s="25"/>
      <c r="F33" s="25"/>
      <c r="G33" s="25"/>
      <c r="H33" s="25"/>
      <c r="I33" s="25"/>
      <c r="J33" s="25"/>
    </row>
    <row r="34" spans="1:10" s="7" customFormat="1" ht="16.5" customHeight="1" x14ac:dyDescent="0.25">
      <c r="A34" s="929" t="s">
        <v>56</v>
      </c>
      <c r="B34" s="930"/>
      <c r="C34" s="931"/>
      <c r="D34" s="931"/>
      <c r="E34" s="931"/>
      <c r="F34" s="931"/>
      <c r="G34" s="931"/>
      <c r="H34" s="931"/>
      <c r="I34" s="931"/>
      <c r="J34" s="932"/>
    </row>
    <row r="35" spans="1:10" s="7" customFormat="1" ht="28.5" customHeight="1" x14ac:dyDescent="0.25">
      <c r="A35" s="933" t="s">
        <v>57</v>
      </c>
      <c r="B35" s="777"/>
      <c r="C35" s="17"/>
      <c r="D35" s="17"/>
      <c r="E35" s="17"/>
      <c r="F35" s="17"/>
      <c r="G35" s="17"/>
      <c r="H35" s="17"/>
      <c r="I35" s="17"/>
      <c r="J35" s="17"/>
    </row>
    <row r="36" spans="1:10" s="7" customFormat="1" ht="36" customHeight="1" x14ac:dyDescent="0.25">
      <c r="A36" s="942" t="s">
        <v>60</v>
      </c>
      <c r="B36" s="943"/>
      <c r="C36" s="943"/>
      <c r="D36" s="943"/>
      <c r="E36" s="943"/>
      <c r="F36" s="943"/>
      <c r="G36" s="943"/>
      <c r="H36" s="943"/>
      <c r="I36" s="943"/>
      <c r="J36" s="944"/>
    </row>
    <row r="37" spans="1:10" s="7" customFormat="1" ht="26.25" customHeight="1" x14ac:dyDescent="0.25">
      <c r="A37" s="940" t="s">
        <v>39</v>
      </c>
      <c r="B37" s="803"/>
      <c r="C37" s="14"/>
      <c r="D37" s="14"/>
      <c r="E37" s="14"/>
      <c r="F37" s="14"/>
      <c r="G37" s="14"/>
      <c r="H37" s="14"/>
      <c r="I37" s="14"/>
      <c r="J37" s="14"/>
    </row>
    <row r="38" spans="1:10" s="7" customFormat="1" ht="24" customHeight="1" x14ac:dyDescent="0.25">
      <c r="A38" s="786" t="s">
        <v>12</v>
      </c>
      <c r="B38" s="786"/>
      <c r="C38" s="786"/>
      <c r="D38" s="786"/>
      <c r="E38" s="786"/>
      <c r="F38" s="786"/>
      <c r="G38" s="786"/>
      <c r="H38" s="786"/>
      <c r="I38" s="786"/>
      <c r="J38" s="786"/>
    </row>
    <row r="39" spans="1:10" s="7" customFormat="1" ht="39.75" customHeight="1" x14ac:dyDescent="0.25">
      <c r="A39" s="941" t="s">
        <v>52</v>
      </c>
      <c r="B39" s="787"/>
      <c r="C39" s="26"/>
      <c r="D39" s="26"/>
      <c r="E39" s="26"/>
      <c r="F39" s="26"/>
      <c r="G39" s="26"/>
      <c r="H39" s="26"/>
      <c r="I39" s="26"/>
      <c r="J39" s="26"/>
    </row>
    <row r="40" spans="1:10" s="7" customFormat="1" ht="16.5" customHeight="1" x14ac:dyDescent="0.25">
      <c r="A40" s="783" t="s">
        <v>13</v>
      </c>
      <c r="B40" s="783"/>
      <c r="C40" s="783"/>
      <c r="D40" s="783"/>
      <c r="E40" s="783"/>
      <c r="F40" s="783"/>
      <c r="G40" s="783"/>
      <c r="H40" s="783"/>
      <c r="I40" s="783"/>
      <c r="J40" s="783"/>
    </row>
    <row r="41" spans="1:10" s="7" customFormat="1" ht="37.5" customHeight="1" x14ac:dyDescent="0.25">
      <c r="A41" s="945" t="s">
        <v>53</v>
      </c>
      <c r="B41" s="784"/>
      <c r="C41" s="22"/>
      <c r="D41" s="22"/>
      <c r="E41" s="22"/>
      <c r="F41" s="22"/>
      <c r="G41" s="22"/>
      <c r="H41" s="22"/>
      <c r="I41" s="22"/>
      <c r="J41" s="22"/>
    </row>
    <row r="42" spans="1:10" s="10" customFormat="1" ht="15" customHeight="1" x14ac:dyDescent="0.25">
      <c r="A42" s="785" t="s">
        <v>10</v>
      </c>
      <c r="B42" s="785"/>
      <c r="C42" s="785"/>
      <c r="D42" s="785"/>
      <c r="E42" s="785"/>
      <c r="F42" s="785"/>
      <c r="G42" s="785"/>
      <c r="H42" s="785"/>
      <c r="I42" s="785"/>
      <c r="J42" s="785"/>
    </row>
    <row r="43" spans="1:10" s="7" customFormat="1" ht="33.75" customHeight="1" x14ac:dyDescent="0.25">
      <c r="A43" s="717" t="s">
        <v>14</v>
      </c>
      <c r="B43" s="717"/>
      <c r="C43" s="27"/>
      <c r="D43" s="27"/>
      <c r="E43" s="27"/>
      <c r="F43" s="27"/>
      <c r="G43" s="27"/>
      <c r="H43" s="28"/>
      <c r="I43" s="28"/>
      <c r="J43" s="27"/>
    </row>
    <row r="44" spans="1:10" s="7" customFormat="1" ht="15" customHeight="1" x14ac:dyDescent="0.25">
      <c r="A44" s="935" t="s">
        <v>5</v>
      </c>
      <c r="B44" s="778"/>
      <c r="C44" s="19"/>
      <c r="D44" s="19"/>
      <c r="E44" s="19"/>
      <c r="F44" s="19"/>
      <c r="G44" s="19"/>
      <c r="H44" s="19"/>
      <c r="I44" s="19"/>
      <c r="J44" s="19"/>
    </row>
    <row r="45" spans="1:10" s="7" customFormat="1" ht="15" customHeight="1" x14ac:dyDescent="0.25">
      <c r="A45" s="936" t="s">
        <v>6</v>
      </c>
      <c r="B45" s="779"/>
      <c r="C45" s="21"/>
      <c r="D45" s="21"/>
      <c r="E45" s="21"/>
      <c r="F45" s="21"/>
      <c r="G45" s="21"/>
      <c r="H45" s="21"/>
      <c r="I45" s="21"/>
      <c r="J45" s="21"/>
    </row>
    <row r="46" spans="1:10" s="7" customFormat="1" ht="15" customHeight="1" x14ac:dyDescent="0.25">
      <c r="A46" s="937" t="s">
        <v>7</v>
      </c>
      <c r="B46" s="780"/>
      <c r="C46" s="30"/>
      <c r="D46" s="30"/>
      <c r="E46" s="30"/>
      <c r="F46" s="30"/>
      <c r="G46" s="30"/>
      <c r="H46" s="30"/>
      <c r="I46" s="30"/>
      <c r="J46" s="30"/>
    </row>
    <row r="47" spans="1:10" s="7" customFormat="1" ht="15" customHeight="1" x14ac:dyDescent="0.25">
      <c r="A47" s="938" t="s">
        <v>8</v>
      </c>
      <c r="B47" s="781"/>
      <c r="C47" s="29"/>
      <c r="D47" s="29"/>
      <c r="E47" s="29"/>
      <c r="F47" s="29"/>
      <c r="G47" s="29"/>
      <c r="H47" s="29"/>
      <c r="I47" s="29"/>
      <c r="J47" s="29"/>
    </row>
    <row r="48" spans="1:10" s="7" customFormat="1" ht="15" customHeight="1" x14ac:dyDescent="0.25">
      <c r="A48" s="939" t="s">
        <v>9</v>
      </c>
      <c r="B48" s="782"/>
      <c r="C48" s="24"/>
      <c r="D48" s="24"/>
      <c r="E48" s="24"/>
      <c r="F48" s="24"/>
      <c r="G48" s="24"/>
      <c r="H48" s="24"/>
      <c r="I48" s="24"/>
      <c r="J48" s="24"/>
    </row>
    <row r="49" spans="1:10" s="7" customFormat="1" ht="25.5" customHeight="1" x14ac:dyDescent="0.25">
      <c r="A49" s="928" t="s">
        <v>58</v>
      </c>
      <c r="B49" s="772"/>
      <c r="C49" s="25"/>
      <c r="D49" s="25"/>
      <c r="E49" s="25"/>
      <c r="F49" s="25"/>
      <c r="G49" s="25"/>
      <c r="H49" s="25"/>
      <c r="I49" s="25"/>
      <c r="J49" s="25"/>
    </row>
    <row r="50" spans="1:10" s="7" customFormat="1" ht="25.5" customHeight="1" x14ac:dyDescent="0.25">
      <c r="A50" s="933" t="s">
        <v>57</v>
      </c>
      <c r="B50" s="777"/>
      <c r="C50" s="17"/>
      <c r="D50" s="17"/>
      <c r="E50" s="17"/>
      <c r="F50" s="17"/>
      <c r="G50" s="17"/>
      <c r="H50" s="17"/>
      <c r="I50" s="17"/>
      <c r="J50" s="17"/>
    </row>
    <row r="51" spans="1:10" s="7" customFormat="1" ht="33.75" customHeight="1" x14ac:dyDescent="0.25">
      <c r="A51" s="717" t="s">
        <v>107</v>
      </c>
      <c r="B51" s="717"/>
      <c r="C51" s="27"/>
      <c r="D51" s="27"/>
      <c r="E51" s="27"/>
      <c r="F51" s="27"/>
      <c r="G51" s="27"/>
      <c r="H51" s="28"/>
      <c r="I51" s="28"/>
      <c r="J51" s="27"/>
    </row>
    <row r="52" spans="1:10" s="7" customFormat="1" ht="15" customHeight="1" x14ac:dyDescent="0.25">
      <c r="A52" s="935" t="s">
        <v>5</v>
      </c>
      <c r="B52" s="778"/>
      <c r="C52" s="19"/>
      <c r="D52" s="19"/>
      <c r="E52" s="19"/>
      <c r="F52" s="19"/>
      <c r="G52" s="19"/>
      <c r="H52" s="19"/>
      <c r="I52" s="19"/>
      <c r="J52" s="19"/>
    </row>
    <row r="53" spans="1:10" s="7" customFormat="1" ht="15" customHeight="1" x14ac:dyDescent="0.25">
      <c r="A53" s="936" t="s">
        <v>6</v>
      </c>
      <c r="B53" s="779"/>
      <c r="C53" s="21"/>
      <c r="D53" s="21"/>
      <c r="E53" s="21"/>
      <c r="F53" s="21"/>
      <c r="G53" s="21"/>
      <c r="H53" s="21"/>
      <c r="I53" s="21"/>
      <c r="J53" s="21"/>
    </row>
    <row r="54" spans="1:10" s="7" customFormat="1" ht="15" customHeight="1" x14ac:dyDescent="0.25">
      <c r="A54" s="937" t="s">
        <v>7</v>
      </c>
      <c r="B54" s="780"/>
      <c r="C54" s="30"/>
      <c r="D54" s="30"/>
      <c r="E54" s="30"/>
      <c r="F54" s="30"/>
      <c r="G54" s="30"/>
      <c r="H54" s="30"/>
      <c r="I54" s="30"/>
      <c r="J54" s="30"/>
    </row>
    <row r="55" spans="1:10" s="7" customFormat="1" ht="15" customHeight="1" x14ac:dyDescent="0.25">
      <c r="A55" s="938" t="s">
        <v>8</v>
      </c>
      <c r="B55" s="781"/>
      <c r="C55" s="29"/>
      <c r="D55" s="29"/>
      <c r="E55" s="29"/>
      <c r="F55" s="29"/>
      <c r="G55" s="29"/>
      <c r="H55" s="29"/>
      <c r="I55" s="29"/>
      <c r="J55" s="29"/>
    </row>
    <row r="56" spans="1:10" s="7" customFormat="1" ht="15" customHeight="1" x14ac:dyDescent="0.25">
      <c r="A56" s="939" t="s">
        <v>9</v>
      </c>
      <c r="B56" s="782"/>
      <c r="C56" s="24"/>
      <c r="D56" s="24"/>
      <c r="E56" s="24"/>
      <c r="F56" s="24"/>
      <c r="G56" s="24"/>
      <c r="H56" s="24"/>
      <c r="I56" s="24"/>
      <c r="J56" s="24"/>
    </row>
    <row r="57" spans="1:10" s="7" customFormat="1" ht="25.5" customHeight="1" x14ac:dyDescent="0.25">
      <c r="A57" s="928" t="s">
        <v>58</v>
      </c>
      <c r="B57" s="772"/>
      <c r="C57" s="25"/>
      <c r="D57" s="25"/>
      <c r="E57" s="25"/>
      <c r="F57" s="25"/>
      <c r="G57" s="25"/>
      <c r="H57" s="25"/>
      <c r="I57" s="25"/>
      <c r="J57" s="25"/>
    </row>
    <row r="58" spans="1:10" s="7" customFormat="1" ht="25.5" customHeight="1" x14ac:dyDescent="0.25">
      <c r="A58" s="933" t="s">
        <v>57</v>
      </c>
      <c r="B58" s="777"/>
      <c r="C58" s="17"/>
      <c r="D58" s="17"/>
      <c r="E58" s="17"/>
      <c r="F58" s="17"/>
      <c r="G58" s="17"/>
      <c r="H58" s="17"/>
      <c r="I58" s="17"/>
      <c r="J58" s="17"/>
    </row>
    <row r="59" spans="1:10" s="7" customFormat="1" ht="33.75" customHeight="1" x14ac:dyDescent="0.25">
      <c r="A59" s="717" t="s">
        <v>108</v>
      </c>
      <c r="B59" s="717"/>
      <c r="C59" s="27"/>
      <c r="D59" s="27"/>
      <c r="E59" s="27"/>
      <c r="F59" s="27"/>
      <c r="G59" s="27"/>
      <c r="H59" s="28"/>
      <c r="I59" s="28"/>
      <c r="J59" s="27"/>
    </row>
    <row r="60" spans="1:10" s="7" customFormat="1" ht="15" customHeight="1" x14ac:dyDescent="0.25">
      <c r="A60" s="935" t="s">
        <v>5</v>
      </c>
      <c r="B60" s="778"/>
      <c r="C60" s="19"/>
      <c r="D60" s="19"/>
      <c r="E60" s="19"/>
      <c r="F60" s="19"/>
      <c r="G60" s="19"/>
      <c r="H60" s="19"/>
      <c r="I60" s="19"/>
      <c r="J60" s="19"/>
    </row>
    <row r="61" spans="1:10" s="7" customFormat="1" ht="15" customHeight="1" x14ac:dyDescent="0.25">
      <c r="A61" s="936" t="s">
        <v>6</v>
      </c>
      <c r="B61" s="779"/>
      <c r="C61" s="21"/>
      <c r="D61" s="21"/>
      <c r="E61" s="21"/>
      <c r="F61" s="21"/>
      <c r="G61" s="21"/>
      <c r="H61" s="21"/>
      <c r="I61" s="21"/>
      <c r="J61" s="21"/>
    </row>
    <row r="62" spans="1:10" s="7" customFormat="1" ht="15" customHeight="1" x14ac:dyDescent="0.25">
      <c r="A62" s="937" t="s">
        <v>7</v>
      </c>
      <c r="B62" s="780"/>
      <c r="C62" s="30"/>
      <c r="D62" s="30"/>
      <c r="E62" s="30"/>
      <c r="F62" s="30"/>
      <c r="G62" s="30"/>
      <c r="H62" s="30"/>
      <c r="I62" s="30"/>
      <c r="J62" s="30"/>
    </row>
    <row r="63" spans="1:10" s="7" customFormat="1" ht="15" customHeight="1" x14ac:dyDescent="0.25">
      <c r="A63" s="938" t="s">
        <v>8</v>
      </c>
      <c r="B63" s="781"/>
      <c r="C63" s="29"/>
      <c r="D63" s="29"/>
      <c r="E63" s="29"/>
      <c r="F63" s="29"/>
      <c r="G63" s="29"/>
      <c r="H63" s="29"/>
      <c r="I63" s="29"/>
      <c r="J63" s="29"/>
    </row>
    <row r="64" spans="1:10" s="7" customFormat="1" ht="15" customHeight="1" x14ac:dyDescent="0.25">
      <c r="A64" s="939" t="s">
        <v>9</v>
      </c>
      <c r="B64" s="782"/>
      <c r="C64" s="24"/>
      <c r="D64" s="24"/>
      <c r="E64" s="24"/>
      <c r="F64" s="24"/>
      <c r="G64" s="24"/>
      <c r="H64" s="24"/>
      <c r="I64" s="24"/>
      <c r="J64" s="24"/>
    </row>
    <row r="65" spans="1:10" s="7" customFormat="1" ht="25.5" customHeight="1" x14ac:dyDescent="0.25">
      <c r="A65" s="928" t="s">
        <v>58</v>
      </c>
      <c r="B65" s="772"/>
      <c r="C65" s="25"/>
      <c r="D65" s="25"/>
      <c r="E65" s="25"/>
      <c r="F65" s="25"/>
      <c r="G65" s="25"/>
      <c r="H65" s="25"/>
      <c r="I65" s="25"/>
      <c r="J65" s="25"/>
    </row>
    <row r="66" spans="1:10" s="7" customFormat="1" ht="25.5" customHeight="1" x14ac:dyDescent="0.25">
      <c r="A66" s="933" t="s">
        <v>57</v>
      </c>
      <c r="B66" s="777"/>
      <c r="C66" s="17"/>
      <c r="D66" s="17"/>
      <c r="E66" s="17"/>
      <c r="F66" s="17"/>
      <c r="G66" s="17"/>
      <c r="H66" s="17"/>
      <c r="I66" s="17"/>
      <c r="J66" s="17"/>
    </row>
    <row r="67" spans="1:10" s="7" customFormat="1" ht="36" customHeight="1" x14ac:dyDescent="0.25">
      <c r="A67" s="942" t="s">
        <v>61</v>
      </c>
      <c r="B67" s="943"/>
      <c r="C67" s="943"/>
      <c r="D67" s="943"/>
      <c r="E67" s="943"/>
      <c r="F67" s="943"/>
      <c r="G67" s="943"/>
      <c r="H67" s="943"/>
      <c r="I67" s="943"/>
      <c r="J67" s="944"/>
    </row>
    <row r="68" spans="1:10" s="7" customFormat="1" ht="26.25" customHeight="1" x14ac:dyDescent="0.25">
      <c r="A68" s="940" t="s">
        <v>39</v>
      </c>
      <c r="B68" s="803"/>
      <c r="C68" s="14"/>
      <c r="D68" s="14"/>
      <c r="E68" s="14"/>
      <c r="F68" s="14"/>
      <c r="G68" s="14"/>
      <c r="H68" s="14"/>
      <c r="I68" s="14"/>
      <c r="J68" s="14"/>
    </row>
    <row r="69" spans="1:10" s="7" customFormat="1" ht="24" customHeight="1" x14ac:dyDescent="0.25">
      <c r="A69" s="786" t="s">
        <v>12</v>
      </c>
      <c r="B69" s="786"/>
      <c r="C69" s="786"/>
      <c r="D69" s="786"/>
      <c r="E69" s="786"/>
      <c r="F69" s="786"/>
      <c r="G69" s="786"/>
      <c r="H69" s="786"/>
      <c r="I69" s="786"/>
      <c r="J69" s="786"/>
    </row>
    <row r="70" spans="1:10" s="7" customFormat="1" ht="39.75" customHeight="1" x14ac:dyDescent="0.25">
      <c r="A70" s="941" t="s">
        <v>52</v>
      </c>
      <c r="B70" s="787"/>
      <c r="C70" s="26"/>
      <c r="D70" s="26"/>
      <c r="E70" s="26"/>
      <c r="F70" s="26"/>
      <c r="G70" s="26"/>
      <c r="H70" s="26"/>
      <c r="I70" s="26"/>
      <c r="J70" s="26"/>
    </row>
    <row r="71" spans="1:10" s="7" customFormat="1" ht="16.5" customHeight="1" x14ac:dyDescent="0.25">
      <c r="A71" s="783" t="s">
        <v>13</v>
      </c>
      <c r="B71" s="783"/>
      <c r="C71" s="783"/>
      <c r="D71" s="783"/>
      <c r="E71" s="783"/>
      <c r="F71" s="783"/>
      <c r="G71" s="783"/>
      <c r="H71" s="783"/>
      <c r="I71" s="783"/>
      <c r="J71" s="783"/>
    </row>
    <row r="72" spans="1:10" s="7" customFormat="1" ht="37.5" customHeight="1" x14ac:dyDescent="0.25">
      <c r="A72" s="945" t="s">
        <v>53</v>
      </c>
      <c r="B72" s="784"/>
      <c r="C72" s="22"/>
      <c r="D72" s="22"/>
      <c r="E72" s="22"/>
      <c r="F72" s="22"/>
      <c r="G72" s="22"/>
      <c r="H72" s="22"/>
      <c r="I72" s="22"/>
      <c r="J72" s="22"/>
    </row>
    <row r="73" spans="1:10" s="10" customFormat="1" ht="15" customHeight="1" x14ac:dyDescent="0.25">
      <c r="A73" s="785" t="s">
        <v>10</v>
      </c>
      <c r="B73" s="785"/>
      <c r="C73" s="785"/>
      <c r="D73" s="785"/>
      <c r="E73" s="785"/>
      <c r="F73" s="785"/>
      <c r="G73" s="785"/>
      <c r="H73" s="785"/>
      <c r="I73" s="785"/>
      <c r="J73" s="785"/>
    </row>
    <row r="74" spans="1:10" s="7" customFormat="1" ht="33.75" customHeight="1" x14ac:dyDescent="0.25">
      <c r="A74" s="717" t="s">
        <v>14</v>
      </c>
      <c r="B74" s="717"/>
      <c r="C74" s="27"/>
      <c r="D74" s="27"/>
      <c r="E74" s="27"/>
      <c r="F74" s="27"/>
      <c r="G74" s="27"/>
      <c r="H74" s="28"/>
      <c r="I74" s="28"/>
      <c r="J74" s="27"/>
    </row>
    <row r="75" spans="1:10" s="7" customFormat="1" ht="15" customHeight="1" x14ac:dyDescent="0.25">
      <c r="A75" s="935" t="s">
        <v>5</v>
      </c>
      <c r="B75" s="778"/>
      <c r="C75" s="19"/>
      <c r="D75" s="19"/>
      <c r="E75" s="19"/>
      <c r="F75" s="19"/>
      <c r="G75" s="19"/>
      <c r="H75" s="19"/>
      <c r="I75" s="19"/>
      <c r="J75" s="19"/>
    </row>
    <row r="76" spans="1:10" s="7" customFormat="1" ht="15" customHeight="1" x14ac:dyDescent="0.25">
      <c r="A76" s="936" t="s">
        <v>6</v>
      </c>
      <c r="B76" s="779"/>
      <c r="C76" s="21"/>
      <c r="D76" s="21"/>
      <c r="E76" s="21"/>
      <c r="F76" s="21"/>
      <c r="G76" s="21"/>
      <c r="H76" s="21"/>
      <c r="I76" s="21"/>
      <c r="J76" s="21"/>
    </row>
    <row r="77" spans="1:10" s="7" customFormat="1" ht="15" customHeight="1" x14ac:dyDescent="0.25">
      <c r="A77" s="937" t="s">
        <v>7</v>
      </c>
      <c r="B77" s="780"/>
      <c r="C77" s="30"/>
      <c r="D77" s="30"/>
      <c r="E77" s="30"/>
      <c r="F77" s="30"/>
      <c r="G77" s="30"/>
      <c r="H77" s="30"/>
      <c r="I77" s="30"/>
      <c r="J77" s="30"/>
    </row>
    <row r="78" spans="1:10" s="7" customFormat="1" ht="15" customHeight="1" x14ac:dyDescent="0.25">
      <c r="A78" s="938" t="s">
        <v>8</v>
      </c>
      <c r="B78" s="781"/>
      <c r="C78" s="29"/>
      <c r="D78" s="29"/>
      <c r="E78" s="29"/>
      <c r="F78" s="29"/>
      <c r="G78" s="29"/>
      <c r="H78" s="29"/>
      <c r="I78" s="29"/>
      <c r="J78" s="29"/>
    </row>
    <row r="79" spans="1:10" s="7" customFormat="1" ht="15" customHeight="1" x14ac:dyDescent="0.25">
      <c r="A79" s="939" t="s">
        <v>9</v>
      </c>
      <c r="B79" s="782"/>
      <c r="C79" s="24"/>
      <c r="D79" s="24"/>
      <c r="E79" s="24"/>
      <c r="F79" s="24"/>
      <c r="G79" s="24"/>
      <c r="H79" s="24"/>
      <c r="I79" s="24"/>
      <c r="J79" s="24"/>
    </row>
    <row r="80" spans="1:10" s="7" customFormat="1" ht="25.5" customHeight="1" x14ac:dyDescent="0.25">
      <c r="A80" s="928" t="s">
        <v>58</v>
      </c>
      <c r="B80" s="772"/>
      <c r="C80" s="25"/>
      <c r="D80" s="25"/>
      <c r="E80" s="25"/>
      <c r="F80" s="25"/>
      <c r="G80" s="25"/>
      <c r="H80" s="25"/>
      <c r="I80" s="25"/>
      <c r="J80" s="25"/>
    </row>
    <row r="81" spans="1:10" s="7" customFormat="1" ht="25.5" customHeight="1" x14ac:dyDescent="0.25">
      <c r="A81" s="933" t="s">
        <v>57</v>
      </c>
      <c r="B81" s="777"/>
      <c r="C81" s="17"/>
      <c r="D81" s="17"/>
      <c r="E81" s="17"/>
      <c r="F81" s="17"/>
      <c r="G81" s="17"/>
      <c r="H81" s="17"/>
      <c r="I81" s="17"/>
      <c r="J81" s="17"/>
    </row>
    <row r="82" spans="1:10" s="7" customFormat="1" ht="33.75" customHeight="1" x14ac:dyDescent="0.25">
      <c r="A82" s="717" t="s">
        <v>107</v>
      </c>
      <c r="B82" s="717"/>
      <c r="C82" s="27"/>
      <c r="D82" s="27"/>
      <c r="E82" s="27"/>
      <c r="F82" s="27"/>
      <c r="G82" s="27"/>
      <c r="H82" s="28"/>
      <c r="I82" s="28"/>
      <c r="J82" s="27"/>
    </row>
    <row r="83" spans="1:10" s="7" customFormat="1" ht="15" customHeight="1" x14ac:dyDescent="0.25">
      <c r="A83" s="935" t="s">
        <v>5</v>
      </c>
      <c r="B83" s="778"/>
      <c r="C83" s="19"/>
      <c r="D83" s="19"/>
      <c r="E83" s="19"/>
      <c r="F83" s="19"/>
      <c r="G83" s="19"/>
      <c r="H83" s="19"/>
      <c r="I83" s="19"/>
      <c r="J83" s="19"/>
    </row>
    <row r="84" spans="1:10" s="7" customFormat="1" ht="15" customHeight="1" x14ac:dyDescent="0.25">
      <c r="A84" s="936" t="s">
        <v>6</v>
      </c>
      <c r="B84" s="779"/>
      <c r="C84" s="21"/>
      <c r="D84" s="21"/>
      <c r="E84" s="21"/>
      <c r="F84" s="21"/>
      <c r="G84" s="21"/>
      <c r="H84" s="21"/>
      <c r="I84" s="21"/>
      <c r="J84" s="21"/>
    </row>
    <row r="85" spans="1:10" s="7" customFormat="1" ht="15" customHeight="1" x14ac:dyDescent="0.25">
      <c r="A85" s="937" t="s">
        <v>7</v>
      </c>
      <c r="B85" s="780"/>
      <c r="C85" s="30"/>
      <c r="D85" s="30"/>
      <c r="E85" s="30"/>
      <c r="F85" s="30"/>
      <c r="G85" s="30"/>
      <c r="H85" s="30"/>
      <c r="I85" s="30"/>
      <c r="J85" s="30"/>
    </row>
    <row r="86" spans="1:10" s="7" customFormat="1" ht="15" customHeight="1" x14ac:dyDescent="0.25">
      <c r="A86" s="938" t="s">
        <v>8</v>
      </c>
      <c r="B86" s="781"/>
      <c r="C86" s="29"/>
      <c r="D86" s="29"/>
      <c r="E86" s="29"/>
      <c r="F86" s="29"/>
      <c r="G86" s="29"/>
      <c r="H86" s="29"/>
      <c r="I86" s="29"/>
      <c r="J86" s="29"/>
    </row>
    <row r="87" spans="1:10" s="7" customFormat="1" ht="15" customHeight="1" x14ac:dyDescent="0.25">
      <c r="A87" s="939" t="s">
        <v>9</v>
      </c>
      <c r="B87" s="782"/>
      <c r="C87" s="24"/>
      <c r="D87" s="24"/>
      <c r="E87" s="24"/>
      <c r="F87" s="24"/>
      <c r="G87" s="24"/>
      <c r="H87" s="24"/>
      <c r="I87" s="24"/>
      <c r="J87" s="24"/>
    </row>
    <row r="88" spans="1:10" s="7" customFormat="1" ht="25.5" customHeight="1" x14ac:dyDescent="0.25">
      <c r="A88" s="928" t="s">
        <v>58</v>
      </c>
      <c r="B88" s="772"/>
      <c r="C88" s="25"/>
      <c r="D88" s="25"/>
      <c r="E88" s="25"/>
      <c r="F88" s="25"/>
      <c r="G88" s="25"/>
      <c r="H88" s="25"/>
      <c r="I88" s="25"/>
      <c r="J88" s="25"/>
    </row>
    <row r="89" spans="1:10" s="7" customFormat="1" ht="25.5" customHeight="1" x14ac:dyDescent="0.25">
      <c r="A89" s="933" t="s">
        <v>57</v>
      </c>
      <c r="B89" s="777"/>
      <c r="C89" s="17"/>
      <c r="D89" s="17"/>
      <c r="E89" s="17"/>
      <c r="F89" s="17"/>
      <c r="G89" s="17"/>
      <c r="H89" s="17"/>
      <c r="I89" s="17"/>
      <c r="J89" s="17"/>
    </row>
    <row r="90" spans="1:10" s="7" customFormat="1" ht="33.75" customHeight="1" x14ac:dyDescent="0.25">
      <c r="A90" s="717" t="s">
        <v>108</v>
      </c>
      <c r="B90" s="717"/>
      <c r="C90" s="27"/>
      <c r="D90" s="27"/>
      <c r="E90" s="27"/>
      <c r="F90" s="27"/>
      <c r="G90" s="27"/>
      <c r="H90" s="28"/>
      <c r="I90" s="28"/>
      <c r="J90" s="27"/>
    </row>
    <row r="91" spans="1:10" s="7" customFormat="1" ht="15" customHeight="1" x14ac:dyDescent="0.25">
      <c r="A91" s="935" t="s">
        <v>5</v>
      </c>
      <c r="B91" s="778"/>
      <c r="C91" s="19"/>
      <c r="D91" s="19"/>
      <c r="E91" s="19"/>
      <c r="F91" s="19"/>
      <c r="G91" s="19"/>
      <c r="H91" s="19"/>
      <c r="I91" s="19"/>
      <c r="J91" s="19"/>
    </row>
    <row r="92" spans="1:10" s="7" customFormat="1" ht="15" customHeight="1" x14ac:dyDescent="0.25">
      <c r="A92" s="936" t="s">
        <v>6</v>
      </c>
      <c r="B92" s="779"/>
      <c r="C92" s="21"/>
      <c r="D92" s="21"/>
      <c r="E92" s="21"/>
      <c r="F92" s="21"/>
      <c r="G92" s="21"/>
      <c r="H92" s="21"/>
      <c r="I92" s="21"/>
      <c r="J92" s="21"/>
    </row>
    <row r="93" spans="1:10" s="7" customFormat="1" ht="15" customHeight="1" x14ac:dyDescent="0.25">
      <c r="A93" s="937" t="s">
        <v>7</v>
      </c>
      <c r="B93" s="780"/>
      <c r="C93" s="30"/>
      <c r="D93" s="30"/>
      <c r="E93" s="30"/>
      <c r="F93" s="30"/>
      <c r="G93" s="30"/>
      <c r="H93" s="30"/>
      <c r="I93" s="30"/>
      <c r="J93" s="30"/>
    </row>
    <row r="94" spans="1:10" s="7" customFormat="1" ht="15" customHeight="1" x14ac:dyDescent="0.25">
      <c r="A94" s="938" t="s">
        <v>8</v>
      </c>
      <c r="B94" s="781"/>
      <c r="C94" s="29"/>
      <c r="D94" s="29"/>
      <c r="E94" s="29"/>
      <c r="F94" s="29"/>
      <c r="G94" s="29"/>
      <c r="H94" s="29"/>
      <c r="I94" s="29"/>
      <c r="J94" s="29"/>
    </row>
    <row r="95" spans="1:10" s="7" customFormat="1" ht="15" customHeight="1" x14ac:dyDescent="0.25">
      <c r="A95" s="939" t="s">
        <v>9</v>
      </c>
      <c r="B95" s="782"/>
      <c r="C95" s="24"/>
      <c r="D95" s="24"/>
      <c r="E95" s="24"/>
      <c r="F95" s="24"/>
      <c r="G95" s="24"/>
      <c r="H95" s="24"/>
      <c r="I95" s="24"/>
      <c r="J95" s="24"/>
    </row>
    <row r="96" spans="1:10" s="7" customFormat="1" ht="25.5" customHeight="1" x14ac:dyDescent="0.25">
      <c r="A96" s="928" t="s">
        <v>58</v>
      </c>
      <c r="B96" s="772"/>
      <c r="C96" s="25"/>
      <c r="D96" s="25"/>
      <c r="E96" s="25"/>
      <c r="F96" s="25"/>
      <c r="G96" s="25"/>
      <c r="H96" s="25"/>
      <c r="I96" s="25"/>
      <c r="J96" s="25"/>
    </row>
    <row r="97" spans="1:10" s="7" customFormat="1" ht="25.5" customHeight="1" x14ac:dyDescent="0.25">
      <c r="A97" s="933" t="s">
        <v>57</v>
      </c>
      <c r="B97" s="777"/>
      <c r="C97" s="17"/>
      <c r="D97" s="17"/>
      <c r="E97" s="17"/>
      <c r="F97" s="17"/>
      <c r="G97" s="17"/>
      <c r="H97" s="17"/>
      <c r="I97" s="17"/>
      <c r="J97" s="17"/>
    </row>
    <row r="98" spans="1:10" s="7" customFormat="1" ht="36" customHeight="1" x14ac:dyDescent="0.25">
      <c r="A98" s="942" t="s">
        <v>62</v>
      </c>
      <c r="B98" s="943"/>
      <c r="C98" s="943"/>
      <c r="D98" s="943"/>
      <c r="E98" s="943"/>
      <c r="F98" s="943"/>
      <c r="G98" s="943"/>
      <c r="H98" s="943"/>
      <c r="I98" s="943"/>
      <c r="J98" s="944"/>
    </row>
    <row r="99" spans="1:10" s="7" customFormat="1" ht="26.25" customHeight="1" x14ac:dyDescent="0.25">
      <c r="A99" s="940" t="s">
        <v>59</v>
      </c>
      <c r="B99" s="803"/>
      <c r="C99" s="14"/>
      <c r="D99" s="14"/>
      <c r="E99" s="14"/>
      <c r="F99" s="14"/>
      <c r="G99" s="14"/>
      <c r="H99" s="14"/>
      <c r="I99" s="14"/>
      <c r="J99" s="14"/>
    </row>
    <row r="100" spans="1:10" s="7" customFormat="1" ht="24" customHeight="1" x14ac:dyDescent="0.25">
      <c r="A100" s="786" t="s">
        <v>12</v>
      </c>
      <c r="B100" s="786"/>
      <c r="C100" s="786"/>
      <c r="D100" s="786"/>
      <c r="E100" s="786"/>
      <c r="F100" s="786"/>
      <c r="G100" s="786"/>
      <c r="H100" s="786"/>
      <c r="I100" s="786"/>
      <c r="J100" s="786"/>
    </row>
    <row r="101" spans="1:10" s="7" customFormat="1" ht="39.75" customHeight="1" x14ac:dyDescent="0.25">
      <c r="A101" s="941" t="s">
        <v>52</v>
      </c>
      <c r="B101" s="787"/>
      <c r="C101" s="26"/>
      <c r="D101" s="26"/>
      <c r="E101" s="26"/>
      <c r="F101" s="26"/>
      <c r="G101" s="26"/>
      <c r="H101" s="26"/>
      <c r="I101" s="26"/>
      <c r="J101" s="26"/>
    </row>
    <row r="102" spans="1:10" s="7" customFormat="1" ht="16.5" customHeight="1" x14ac:dyDescent="0.25">
      <c r="A102" s="783" t="s">
        <v>13</v>
      </c>
      <c r="B102" s="783"/>
      <c r="C102" s="783"/>
      <c r="D102" s="783"/>
      <c r="E102" s="783"/>
      <c r="F102" s="783"/>
      <c r="G102" s="783"/>
      <c r="H102" s="783"/>
      <c r="I102" s="783"/>
      <c r="J102" s="783"/>
    </row>
    <row r="103" spans="1:10" s="7" customFormat="1" ht="37.5" customHeight="1" x14ac:dyDescent="0.25">
      <c r="A103" s="945" t="s">
        <v>53</v>
      </c>
      <c r="B103" s="784"/>
      <c r="C103" s="22"/>
      <c r="D103" s="22"/>
      <c r="E103" s="22"/>
      <c r="F103" s="22"/>
      <c r="G103" s="22"/>
      <c r="H103" s="22"/>
      <c r="I103" s="22"/>
      <c r="J103" s="22"/>
    </row>
    <row r="104" spans="1:10" s="10" customFormat="1" ht="15" customHeight="1" x14ac:dyDescent="0.25">
      <c r="A104" s="785" t="s">
        <v>10</v>
      </c>
      <c r="B104" s="785"/>
      <c r="C104" s="785"/>
      <c r="D104" s="785"/>
      <c r="E104" s="785"/>
      <c r="F104" s="785"/>
      <c r="G104" s="785"/>
      <c r="H104" s="785"/>
      <c r="I104" s="785"/>
      <c r="J104" s="785"/>
    </row>
    <row r="105" spans="1:10" s="7" customFormat="1" ht="33.75" customHeight="1" x14ac:dyDescent="0.25">
      <c r="A105" s="717" t="s">
        <v>14</v>
      </c>
      <c r="B105" s="717"/>
      <c r="C105" s="27"/>
      <c r="D105" s="27"/>
      <c r="E105" s="27"/>
      <c r="F105" s="27"/>
      <c r="G105" s="27"/>
      <c r="H105" s="28"/>
      <c r="I105" s="28"/>
      <c r="J105" s="27"/>
    </row>
    <row r="106" spans="1:10" s="7" customFormat="1" ht="15" customHeight="1" x14ac:dyDescent="0.25">
      <c r="A106" s="935" t="s">
        <v>5</v>
      </c>
      <c r="B106" s="778"/>
      <c r="C106" s="19"/>
      <c r="D106" s="19"/>
      <c r="E106" s="19"/>
      <c r="F106" s="19"/>
      <c r="G106" s="19"/>
      <c r="H106" s="19"/>
      <c r="I106" s="19"/>
      <c r="J106" s="19"/>
    </row>
    <row r="107" spans="1:10" s="7" customFormat="1" ht="15" customHeight="1" x14ac:dyDescent="0.25">
      <c r="A107" s="936" t="s">
        <v>6</v>
      </c>
      <c r="B107" s="779"/>
      <c r="C107" s="21"/>
      <c r="D107" s="21"/>
      <c r="E107" s="21"/>
      <c r="F107" s="21"/>
      <c r="G107" s="21"/>
      <c r="H107" s="21"/>
      <c r="I107" s="21"/>
      <c r="J107" s="21"/>
    </row>
    <row r="108" spans="1:10" s="7" customFormat="1" ht="15" customHeight="1" x14ac:dyDescent="0.25">
      <c r="A108" s="937" t="s">
        <v>7</v>
      </c>
      <c r="B108" s="780"/>
      <c r="C108" s="30"/>
      <c r="D108" s="30"/>
      <c r="E108" s="30"/>
      <c r="F108" s="30"/>
      <c r="G108" s="30"/>
      <c r="H108" s="30"/>
      <c r="I108" s="30"/>
      <c r="J108" s="30"/>
    </row>
    <row r="109" spans="1:10" s="7" customFormat="1" ht="15" customHeight="1" x14ac:dyDescent="0.25">
      <c r="A109" s="938" t="s">
        <v>8</v>
      </c>
      <c r="B109" s="781"/>
      <c r="C109" s="29"/>
      <c r="D109" s="29"/>
      <c r="E109" s="29"/>
      <c r="F109" s="29"/>
      <c r="G109" s="29"/>
      <c r="H109" s="29"/>
      <c r="I109" s="29"/>
      <c r="J109" s="29"/>
    </row>
    <row r="110" spans="1:10" s="7" customFormat="1" ht="15" customHeight="1" x14ac:dyDescent="0.25">
      <c r="A110" s="939" t="s">
        <v>9</v>
      </c>
      <c r="B110" s="782"/>
      <c r="C110" s="24"/>
      <c r="D110" s="24"/>
      <c r="E110" s="24"/>
      <c r="F110" s="24"/>
      <c r="G110" s="24"/>
      <c r="H110" s="24"/>
      <c r="I110" s="24"/>
      <c r="J110" s="24"/>
    </row>
    <row r="111" spans="1:10" s="7" customFormat="1" ht="25.5" customHeight="1" x14ac:dyDescent="0.25">
      <c r="A111" s="928" t="s">
        <v>58</v>
      </c>
      <c r="B111" s="772"/>
      <c r="C111" s="25"/>
      <c r="D111" s="25"/>
      <c r="E111" s="25"/>
      <c r="F111" s="25"/>
      <c r="G111" s="25"/>
      <c r="H111" s="25"/>
      <c r="I111" s="25"/>
      <c r="J111" s="25"/>
    </row>
    <row r="112" spans="1:10" s="7" customFormat="1" ht="25.5" customHeight="1" x14ac:dyDescent="0.25">
      <c r="A112" s="933" t="s">
        <v>57</v>
      </c>
      <c r="B112" s="777"/>
      <c r="C112" s="17"/>
      <c r="D112" s="17"/>
      <c r="E112" s="17"/>
      <c r="F112" s="17"/>
      <c r="G112" s="17"/>
      <c r="H112" s="17"/>
      <c r="I112" s="17"/>
      <c r="J112" s="17"/>
    </row>
    <row r="113" spans="1:10" s="7" customFormat="1" ht="33.75" customHeight="1" x14ac:dyDescent="0.25">
      <c r="A113" s="717" t="s">
        <v>107</v>
      </c>
      <c r="B113" s="717"/>
      <c r="C113" s="27"/>
      <c r="D113" s="27"/>
      <c r="E113" s="27"/>
      <c r="F113" s="27"/>
      <c r="G113" s="27"/>
      <c r="H113" s="28"/>
      <c r="I113" s="28"/>
      <c r="J113" s="27"/>
    </row>
    <row r="114" spans="1:10" s="7" customFormat="1" ht="15" customHeight="1" x14ac:dyDescent="0.25">
      <c r="A114" s="935" t="s">
        <v>5</v>
      </c>
      <c r="B114" s="778"/>
      <c r="C114" s="19"/>
      <c r="D114" s="19"/>
      <c r="E114" s="19"/>
      <c r="F114" s="19"/>
      <c r="G114" s="19"/>
      <c r="H114" s="19"/>
      <c r="I114" s="19"/>
      <c r="J114" s="19"/>
    </row>
    <row r="115" spans="1:10" s="7" customFormat="1" ht="15" customHeight="1" x14ac:dyDescent="0.25">
      <c r="A115" s="936" t="s">
        <v>6</v>
      </c>
      <c r="B115" s="779"/>
      <c r="C115" s="21"/>
      <c r="D115" s="21"/>
      <c r="E115" s="21"/>
      <c r="F115" s="21"/>
      <c r="G115" s="21"/>
      <c r="H115" s="21"/>
      <c r="I115" s="21"/>
      <c r="J115" s="21"/>
    </row>
    <row r="116" spans="1:10" s="7" customFormat="1" ht="15" customHeight="1" x14ac:dyDescent="0.25">
      <c r="A116" s="937" t="s">
        <v>7</v>
      </c>
      <c r="B116" s="780"/>
      <c r="C116" s="30"/>
      <c r="D116" s="30"/>
      <c r="E116" s="30"/>
      <c r="F116" s="30"/>
      <c r="G116" s="30"/>
      <c r="H116" s="30"/>
      <c r="I116" s="30"/>
      <c r="J116" s="30"/>
    </row>
    <row r="117" spans="1:10" s="7" customFormat="1" ht="15" customHeight="1" x14ac:dyDescent="0.25">
      <c r="A117" s="938" t="s">
        <v>8</v>
      </c>
      <c r="B117" s="781"/>
      <c r="C117" s="29"/>
      <c r="D117" s="29"/>
      <c r="E117" s="29"/>
      <c r="F117" s="29"/>
      <c r="G117" s="29"/>
      <c r="H117" s="29"/>
      <c r="I117" s="29"/>
      <c r="J117" s="29"/>
    </row>
    <row r="118" spans="1:10" s="7" customFormat="1" ht="15" customHeight="1" x14ac:dyDescent="0.25">
      <c r="A118" s="939" t="s">
        <v>9</v>
      </c>
      <c r="B118" s="782"/>
      <c r="C118" s="24"/>
      <c r="D118" s="24"/>
      <c r="E118" s="24"/>
      <c r="F118" s="24"/>
      <c r="G118" s="24"/>
      <c r="H118" s="24"/>
      <c r="I118" s="24"/>
      <c r="J118" s="24"/>
    </row>
    <row r="119" spans="1:10" s="7" customFormat="1" ht="25.5" customHeight="1" x14ac:dyDescent="0.25">
      <c r="A119" s="928" t="s">
        <v>58</v>
      </c>
      <c r="B119" s="772"/>
      <c r="C119" s="25"/>
      <c r="D119" s="25"/>
      <c r="E119" s="25"/>
      <c r="F119" s="25"/>
      <c r="G119" s="25"/>
      <c r="H119" s="25"/>
      <c r="I119" s="25"/>
      <c r="J119" s="25"/>
    </row>
    <row r="120" spans="1:10" s="7" customFormat="1" ht="25.5" customHeight="1" x14ac:dyDescent="0.25">
      <c r="A120" s="933" t="s">
        <v>57</v>
      </c>
      <c r="B120" s="777"/>
      <c r="C120" s="17"/>
      <c r="D120" s="17"/>
      <c r="E120" s="17"/>
      <c r="F120" s="17"/>
      <c r="G120" s="17"/>
      <c r="H120" s="17"/>
      <c r="I120" s="17"/>
      <c r="J120" s="17"/>
    </row>
    <row r="121" spans="1:10" s="7" customFormat="1" ht="33.75" customHeight="1" x14ac:dyDescent="0.25">
      <c r="A121" s="717" t="s">
        <v>108</v>
      </c>
      <c r="B121" s="717"/>
      <c r="C121" s="27"/>
      <c r="D121" s="27"/>
      <c r="E121" s="27"/>
      <c r="F121" s="27"/>
      <c r="G121" s="27"/>
      <c r="H121" s="28"/>
      <c r="I121" s="28"/>
      <c r="J121" s="27"/>
    </row>
    <row r="122" spans="1:10" s="7" customFormat="1" ht="15" customHeight="1" x14ac:dyDescent="0.25">
      <c r="A122" s="935" t="s">
        <v>5</v>
      </c>
      <c r="B122" s="778"/>
      <c r="C122" s="19"/>
      <c r="D122" s="19"/>
      <c r="E122" s="19"/>
      <c r="F122" s="19"/>
      <c r="G122" s="19"/>
      <c r="H122" s="19"/>
      <c r="I122" s="19"/>
      <c r="J122" s="19"/>
    </row>
    <row r="123" spans="1:10" s="7" customFormat="1" ht="15" customHeight="1" x14ac:dyDescent="0.25">
      <c r="A123" s="936" t="s">
        <v>6</v>
      </c>
      <c r="B123" s="779"/>
      <c r="C123" s="21"/>
      <c r="D123" s="21"/>
      <c r="E123" s="21"/>
      <c r="F123" s="21"/>
      <c r="G123" s="21"/>
      <c r="H123" s="21"/>
      <c r="I123" s="21"/>
      <c r="J123" s="21"/>
    </row>
    <row r="124" spans="1:10" s="7" customFormat="1" ht="15" customHeight="1" x14ac:dyDescent="0.25">
      <c r="A124" s="937" t="s">
        <v>7</v>
      </c>
      <c r="B124" s="780"/>
      <c r="C124" s="30"/>
      <c r="D124" s="30"/>
      <c r="E124" s="30"/>
      <c r="F124" s="30"/>
      <c r="G124" s="30"/>
      <c r="H124" s="30"/>
      <c r="I124" s="30"/>
      <c r="J124" s="30"/>
    </row>
    <row r="125" spans="1:10" s="7" customFormat="1" ht="15" customHeight="1" x14ac:dyDescent="0.25">
      <c r="A125" s="938" t="s">
        <v>8</v>
      </c>
      <c r="B125" s="781"/>
      <c r="C125" s="29"/>
      <c r="D125" s="29"/>
      <c r="E125" s="29"/>
      <c r="F125" s="29"/>
      <c r="G125" s="29"/>
      <c r="H125" s="29"/>
      <c r="I125" s="29"/>
      <c r="J125" s="29"/>
    </row>
    <row r="126" spans="1:10" s="7" customFormat="1" ht="15" customHeight="1" x14ac:dyDescent="0.25">
      <c r="A126" s="939" t="s">
        <v>9</v>
      </c>
      <c r="B126" s="782"/>
      <c r="C126" s="24"/>
      <c r="D126" s="24"/>
      <c r="E126" s="24"/>
      <c r="F126" s="24"/>
      <c r="G126" s="24"/>
      <c r="H126" s="24"/>
      <c r="I126" s="24"/>
      <c r="J126" s="24"/>
    </row>
    <row r="127" spans="1:10" s="7" customFormat="1" ht="25.5" customHeight="1" x14ac:dyDescent="0.25">
      <c r="A127" s="928" t="s">
        <v>58</v>
      </c>
      <c r="B127" s="772"/>
      <c r="C127" s="25"/>
      <c r="D127" s="25"/>
      <c r="E127" s="25"/>
      <c r="F127" s="25"/>
      <c r="G127" s="25"/>
      <c r="H127" s="25"/>
      <c r="I127" s="25"/>
      <c r="J127" s="25"/>
    </row>
    <row r="128" spans="1:10" s="7" customFormat="1" ht="25.5" customHeight="1" x14ac:dyDescent="0.25">
      <c r="A128" s="933" t="s">
        <v>57</v>
      </c>
      <c r="B128" s="777"/>
      <c r="C128" s="17"/>
      <c r="D128" s="17"/>
      <c r="E128" s="17"/>
      <c r="F128" s="17"/>
      <c r="G128" s="17"/>
      <c r="H128" s="17"/>
      <c r="I128" s="17"/>
      <c r="J128" s="17"/>
    </row>
    <row r="129" spans="1:10" s="7" customFormat="1" ht="36" customHeight="1" x14ac:dyDescent="0.25">
      <c r="A129" s="942" t="s">
        <v>63</v>
      </c>
      <c r="B129" s="943"/>
      <c r="C129" s="943"/>
      <c r="D129" s="943"/>
      <c r="E129" s="943"/>
      <c r="F129" s="943"/>
      <c r="G129" s="943"/>
      <c r="H129" s="943"/>
      <c r="I129" s="943"/>
      <c r="J129" s="944"/>
    </row>
    <row r="130" spans="1:10" s="7" customFormat="1" ht="26.25" customHeight="1" x14ac:dyDescent="0.25">
      <c r="A130" s="940" t="s">
        <v>59</v>
      </c>
      <c r="B130" s="803"/>
      <c r="C130" s="14"/>
      <c r="D130" s="14"/>
      <c r="E130" s="14"/>
      <c r="F130" s="14"/>
      <c r="G130" s="14"/>
      <c r="H130" s="14"/>
      <c r="I130" s="14"/>
      <c r="J130" s="14"/>
    </row>
    <row r="131" spans="1:10" s="7" customFormat="1" ht="24" customHeight="1" x14ac:dyDescent="0.25">
      <c r="A131" s="786" t="s">
        <v>12</v>
      </c>
      <c r="B131" s="786"/>
      <c r="C131" s="786"/>
      <c r="D131" s="786"/>
      <c r="E131" s="786"/>
      <c r="F131" s="786"/>
      <c r="G131" s="786"/>
      <c r="H131" s="786"/>
      <c r="I131" s="786"/>
      <c r="J131" s="786"/>
    </row>
    <row r="132" spans="1:10" s="7" customFormat="1" ht="39.75" customHeight="1" x14ac:dyDescent="0.25">
      <c r="A132" s="941" t="s">
        <v>52</v>
      </c>
      <c r="B132" s="787"/>
      <c r="C132" s="26"/>
      <c r="D132" s="26"/>
      <c r="E132" s="26"/>
      <c r="F132" s="26"/>
      <c r="G132" s="26"/>
      <c r="H132" s="26"/>
      <c r="I132" s="26"/>
      <c r="J132" s="26"/>
    </row>
    <row r="133" spans="1:10" s="7" customFormat="1" ht="16.5" customHeight="1" x14ac:dyDescent="0.25">
      <c r="A133" s="783" t="s">
        <v>13</v>
      </c>
      <c r="B133" s="783"/>
      <c r="C133" s="783"/>
      <c r="D133" s="783"/>
      <c r="E133" s="783"/>
      <c r="F133" s="783"/>
      <c r="G133" s="783"/>
      <c r="H133" s="783"/>
      <c r="I133" s="783"/>
      <c r="J133" s="783"/>
    </row>
    <row r="134" spans="1:10" s="7" customFormat="1" ht="37.5" customHeight="1" x14ac:dyDescent="0.25">
      <c r="A134" s="945" t="s">
        <v>53</v>
      </c>
      <c r="B134" s="784"/>
      <c r="C134" s="22"/>
      <c r="D134" s="22"/>
      <c r="E134" s="22"/>
      <c r="F134" s="22"/>
      <c r="G134" s="22"/>
      <c r="H134" s="22"/>
      <c r="I134" s="22"/>
      <c r="J134" s="22"/>
    </row>
    <row r="135" spans="1:10" s="10" customFormat="1" ht="15" customHeight="1" x14ac:dyDescent="0.25">
      <c r="A135" s="785" t="s">
        <v>10</v>
      </c>
      <c r="B135" s="785"/>
      <c r="C135" s="785"/>
      <c r="D135" s="785"/>
      <c r="E135" s="785"/>
      <c r="F135" s="785"/>
      <c r="G135" s="785"/>
      <c r="H135" s="785"/>
      <c r="I135" s="785"/>
      <c r="J135" s="785"/>
    </row>
    <row r="136" spans="1:10" s="7" customFormat="1" ht="33.75" customHeight="1" x14ac:dyDescent="0.25">
      <c r="A136" s="717" t="s">
        <v>14</v>
      </c>
      <c r="B136" s="717"/>
      <c r="C136" s="27"/>
      <c r="D136" s="27"/>
      <c r="E136" s="27"/>
      <c r="F136" s="27"/>
      <c r="G136" s="27"/>
      <c r="H136" s="28"/>
      <c r="I136" s="28"/>
      <c r="J136" s="27"/>
    </row>
    <row r="137" spans="1:10" s="7" customFormat="1" ht="15" customHeight="1" x14ac:dyDescent="0.25">
      <c r="A137" s="935" t="s">
        <v>5</v>
      </c>
      <c r="B137" s="778"/>
      <c r="C137" s="19"/>
      <c r="D137" s="19"/>
      <c r="E137" s="19"/>
      <c r="F137" s="19"/>
      <c r="G137" s="19"/>
      <c r="H137" s="19"/>
      <c r="I137" s="19"/>
      <c r="J137" s="19"/>
    </row>
    <row r="138" spans="1:10" s="7" customFormat="1" ht="15" customHeight="1" x14ac:dyDescent="0.25">
      <c r="A138" s="936" t="s">
        <v>6</v>
      </c>
      <c r="B138" s="779"/>
      <c r="C138" s="21"/>
      <c r="D138" s="21"/>
      <c r="E138" s="21"/>
      <c r="F138" s="21"/>
      <c r="G138" s="21"/>
      <c r="H138" s="21"/>
      <c r="I138" s="21"/>
      <c r="J138" s="21"/>
    </row>
    <row r="139" spans="1:10" s="7" customFormat="1" ht="15" customHeight="1" x14ac:dyDescent="0.25">
      <c r="A139" s="937" t="s">
        <v>7</v>
      </c>
      <c r="B139" s="780"/>
      <c r="C139" s="30"/>
      <c r="D139" s="30"/>
      <c r="E139" s="30"/>
      <c r="F139" s="30"/>
      <c r="G139" s="30"/>
      <c r="H139" s="30"/>
      <c r="I139" s="30"/>
      <c r="J139" s="30"/>
    </row>
    <row r="140" spans="1:10" s="7" customFormat="1" ht="15" customHeight="1" x14ac:dyDescent="0.25">
      <c r="A140" s="938" t="s">
        <v>8</v>
      </c>
      <c r="B140" s="781"/>
      <c r="C140" s="29"/>
      <c r="D140" s="29"/>
      <c r="E140" s="29"/>
      <c r="F140" s="29"/>
      <c r="G140" s="29"/>
      <c r="H140" s="29"/>
      <c r="I140" s="29"/>
      <c r="J140" s="29"/>
    </row>
    <row r="141" spans="1:10" s="7" customFormat="1" ht="15" customHeight="1" x14ac:dyDescent="0.25">
      <c r="A141" s="939" t="s">
        <v>9</v>
      </c>
      <c r="B141" s="782"/>
      <c r="C141" s="24"/>
      <c r="D141" s="24"/>
      <c r="E141" s="24"/>
      <c r="F141" s="24"/>
      <c r="G141" s="24"/>
      <c r="H141" s="24"/>
      <c r="I141" s="24"/>
      <c r="J141" s="24"/>
    </row>
    <row r="142" spans="1:10" s="7" customFormat="1" ht="25.5" customHeight="1" x14ac:dyDescent="0.25">
      <c r="A142" s="928" t="s">
        <v>58</v>
      </c>
      <c r="B142" s="772"/>
      <c r="C142" s="25"/>
      <c r="D142" s="25"/>
      <c r="E142" s="25"/>
      <c r="F142" s="25"/>
      <c r="G142" s="25"/>
      <c r="H142" s="25"/>
      <c r="I142" s="25"/>
      <c r="J142" s="25"/>
    </row>
    <row r="143" spans="1:10" s="7" customFormat="1" ht="25.5" customHeight="1" x14ac:dyDescent="0.25">
      <c r="A143" s="933" t="s">
        <v>57</v>
      </c>
      <c r="B143" s="777"/>
      <c r="C143" s="17"/>
      <c r="D143" s="17"/>
      <c r="E143" s="17"/>
      <c r="F143" s="17"/>
      <c r="G143" s="17"/>
      <c r="H143" s="17"/>
      <c r="I143" s="17"/>
      <c r="J143" s="17"/>
    </row>
    <row r="144" spans="1:10" s="7" customFormat="1" ht="33.75" customHeight="1" x14ac:dyDescent="0.25">
      <c r="A144" s="717" t="s">
        <v>107</v>
      </c>
      <c r="B144" s="717"/>
      <c r="C144" s="27"/>
      <c r="D144" s="27"/>
      <c r="E144" s="27"/>
      <c r="F144" s="27"/>
      <c r="G144" s="27"/>
      <c r="H144" s="28"/>
      <c r="I144" s="28"/>
      <c r="J144" s="27"/>
    </row>
    <row r="145" spans="1:10" s="7" customFormat="1" ht="15" customHeight="1" x14ac:dyDescent="0.25">
      <c r="A145" s="935" t="s">
        <v>5</v>
      </c>
      <c r="B145" s="778"/>
      <c r="C145" s="19"/>
      <c r="D145" s="19"/>
      <c r="E145" s="19"/>
      <c r="F145" s="19"/>
      <c r="G145" s="19"/>
      <c r="H145" s="19"/>
      <c r="I145" s="19"/>
      <c r="J145" s="19"/>
    </row>
    <row r="146" spans="1:10" s="7" customFormat="1" ht="15" customHeight="1" x14ac:dyDescent="0.25">
      <c r="A146" s="936" t="s">
        <v>6</v>
      </c>
      <c r="B146" s="779"/>
      <c r="C146" s="21"/>
      <c r="D146" s="21"/>
      <c r="E146" s="21"/>
      <c r="F146" s="21"/>
      <c r="G146" s="21"/>
      <c r="H146" s="21"/>
      <c r="I146" s="21"/>
      <c r="J146" s="21"/>
    </row>
    <row r="147" spans="1:10" s="7" customFormat="1" ht="15" customHeight="1" x14ac:dyDescent="0.25">
      <c r="A147" s="937" t="s">
        <v>7</v>
      </c>
      <c r="B147" s="780"/>
      <c r="C147" s="30"/>
      <c r="D147" s="30"/>
      <c r="E147" s="30"/>
      <c r="F147" s="30"/>
      <c r="G147" s="30"/>
      <c r="H147" s="30"/>
      <c r="I147" s="30"/>
      <c r="J147" s="30"/>
    </row>
    <row r="148" spans="1:10" s="7" customFormat="1" ht="15" customHeight="1" x14ac:dyDescent="0.25">
      <c r="A148" s="938" t="s">
        <v>8</v>
      </c>
      <c r="B148" s="781"/>
      <c r="C148" s="29"/>
      <c r="D148" s="29"/>
      <c r="E148" s="29"/>
      <c r="F148" s="29"/>
      <c r="G148" s="29"/>
      <c r="H148" s="29"/>
      <c r="I148" s="29"/>
      <c r="J148" s="29"/>
    </row>
    <row r="149" spans="1:10" s="7" customFormat="1" ht="15" customHeight="1" x14ac:dyDescent="0.25">
      <c r="A149" s="939" t="s">
        <v>9</v>
      </c>
      <c r="B149" s="782"/>
      <c r="C149" s="24"/>
      <c r="D149" s="24"/>
      <c r="E149" s="24"/>
      <c r="F149" s="24"/>
      <c r="G149" s="24"/>
      <c r="H149" s="24"/>
      <c r="I149" s="24"/>
      <c r="J149" s="24"/>
    </row>
    <row r="150" spans="1:10" s="7" customFormat="1" ht="25.5" customHeight="1" x14ac:dyDescent="0.25">
      <c r="A150" s="928" t="s">
        <v>58</v>
      </c>
      <c r="B150" s="772"/>
      <c r="C150" s="25"/>
      <c r="D150" s="25"/>
      <c r="E150" s="25"/>
      <c r="F150" s="25"/>
      <c r="G150" s="25"/>
      <c r="H150" s="25"/>
      <c r="I150" s="25"/>
      <c r="J150" s="25"/>
    </row>
    <row r="151" spans="1:10" s="7" customFormat="1" ht="25.5" customHeight="1" x14ac:dyDescent="0.25">
      <c r="A151" s="933" t="s">
        <v>57</v>
      </c>
      <c r="B151" s="777"/>
      <c r="C151" s="17"/>
      <c r="D151" s="17"/>
      <c r="E151" s="17"/>
      <c r="F151" s="17"/>
      <c r="G151" s="17"/>
      <c r="H151" s="17"/>
      <c r="I151" s="17"/>
      <c r="J151" s="17"/>
    </row>
    <row r="152" spans="1:10" s="7" customFormat="1" ht="33.75" customHeight="1" x14ac:dyDescent="0.25">
      <c r="A152" s="717" t="s">
        <v>108</v>
      </c>
      <c r="B152" s="717"/>
      <c r="C152" s="27"/>
      <c r="D152" s="27"/>
      <c r="E152" s="27"/>
      <c r="F152" s="27"/>
      <c r="G152" s="27"/>
      <c r="H152" s="28"/>
      <c r="I152" s="28"/>
      <c r="J152" s="27"/>
    </row>
    <row r="153" spans="1:10" s="7" customFormat="1" ht="15" customHeight="1" x14ac:dyDescent="0.25">
      <c r="A153" s="935" t="s">
        <v>5</v>
      </c>
      <c r="B153" s="778"/>
      <c r="C153" s="19"/>
      <c r="D153" s="19"/>
      <c r="E153" s="19"/>
      <c r="F153" s="19"/>
      <c r="G153" s="19"/>
      <c r="H153" s="19"/>
      <c r="I153" s="19"/>
      <c r="J153" s="19"/>
    </row>
    <row r="154" spans="1:10" s="7" customFormat="1" ht="15" customHeight="1" x14ac:dyDescent="0.25">
      <c r="A154" s="936" t="s">
        <v>6</v>
      </c>
      <c r="B154" s="779"/>
      <c r="C154" s="21"/>
      <c r="D154" s="21"/>
      <c r="E154" s="21"/>
      <c r="F154" s="21"/>
      <c r="G154" s="21"/>
      <c r="H154" s="21"/>
      <c r="I154" s="21"/>
      <c r="J154" s="21"/>
    </row>
    <row r="155" spans="1:10" s="7" customFormat="1" ht="15" customHeight="1" x14ac:dyDescent="0.25">
      <c r="A155" s="937" t="s">
        <v>7</v>
      </c>
      <c r="B155" s="780"/>
      <c r="C155" s="30"/>
      <c r="D155" s="30"/>
      <c r="E155" s="30"/>
      <c r="F155" s="30"/>
      <c r="G155" s="30"/>
      <c r="H155" s="30"/>
      <c r="I155" s="30"/>
      <c r="J155" s="30"/>
    </row>
    <row r="156" spans="1:10" s="7" customFormat="1" ht="15" customHeight="1" x14ac:dyDescent="0.25">
      <c r="A156" s="938" t="s">
        <v>8</v>
      </c>
      <c r="B156" s="781"/>
      <c r="C156" s="29"/>
      <c r="D156" s="29"/>
      <c r="E156" s="29"/>
      <c r="F156" s="29"/>
      <c r="G156" s="29"/>
      <c r="H156" s="29"/>
      <c r="I156" s="29"/>
      <c r="J156" s="29"/>
    </row>
    <row r="157" spans="1:10" s="7" customFormat="1" ht="15" customHeight="1" x14ac:dyDescent="0.25">
      <c r="A157" s="939" t="s">
        <v>9</v>
      </c>
      <c r="B157" s="782"/>
      <c r="C157" s="24"/>
      <c r="D157" s="24"/>
      <c r="E157" s="24"/>
      <c r="F157" s="24"/>
      <c r="G157" s="24"/>
      <c r="H157" s="24"/>
      <c r="I157" s="24"/>
      <c r="J157" s="24"/>
    </row>
    <row r="158" spans="1:10" s="7" customFormat="1" ht="25.5" customHeight="1" x14ac:dyDescent="0.25">
      <c r="A158" s="928" t="s">
        <v>58</v>
      </c>
      <c r="B158" s="772"/>
      <c r="C158" s="25"/>
      <c r="D158" s="25"/>
      <c r="E158" s="25"/>
      <c r="F158" s="25"/>
      <c r="G158" s="25"/>
      <c r="H158" s="25"/>
      <c r="I158" s="25"/>
      <c r="J158" s="25"/>
    </row>
    <row r="159" spans="1:10" s="7" customFormat="1" ht="25.5" customHeight="1" x14ac:dyDescent="0.25">
      <c r="A159" s="933" t="s">
        <v>57</v>
      </c>
      <c r="B159" s="777"/>
      <c r="C159" s="17"/>
      <c r="D159" s="17"/>
      <c r="E159" s="17"/>
      <c r="F159" s="17"/>
      <c r="G159" s="17"/>
      <c r="H159" s="17"/>
      <c r="I159" s="17"/>
      <c r="J159" s="17"/>
    </row>
    <row r="160" spans="1:10" s="7" customFormat="1" ht="36" customHeight="1" x14ac:dyDescent="0.25">
      <c r="A160" s="942" t="s">
        <v>64</v>
      </c>
      <c r="B160" s="943"/>
      <c r="C160" s="943"/>
      <c r="D160" s="943"/>
      <c r="E160" s="943"/>
      <c r="F160" s="943"/>
      <c r="G160" s="943"/>
      <c r="H160" s="943"/>
      <c r="I160" s="943"/>
      <c r="J160" s="944"/>
    </row>
    <row r="161" spans="1:10" s="7" customFormat="1" ht="26.25" customHeight="1" x14ac:dyDescent="0.25">
      <c r="A161" s="940" t="s">
        <v>59</v>
      </c>
      <c r="B161" s="803"/>
      <c r="C161" s="14"/>
      <c r="D161" s="14"/>
      <c r="E161" s="14"/>
      <c r="F161" s="14"/>
      <c r="G161" s="14"/>
      <c r="H161" s="14"/>
      <c r="I161" s="14"/>
      <c r="J161" s="14"/>
    </row>
    <row r="162" spans="1:10" s="7" customFormat="1" ht="24" customHeight="1" x14ac:dyDescent="0.25">
      <c r="A162" s="786" t="s">
        <v>12</v>
      </c>
      <c r="B162" s="786"/>
      <c r="C162" s="786"/>
      <c r="D162" s="786"/>
      <c r="E162" s="786"/>
      <c r="F162" s="786"/>
      <c r="G162" s="786"/>
      <c r="H162" s="786"/>
      <c r="I162" s="786"/>
      <c r="J162" s="786"/>
    </row>
    <row r="163" spans="1:10" s="7" customFormat="1" ht="39.75" customHeight="1" x14ac:dyDescent="0.25">
      <c r="A163" s="941" t="s">
        <v>52</v>
      </c>
      <c r="B163" s="787"/>
      <c r="C163" s="26"/>
      <c r="D163" s="26"/>
      <c r="E163" s="26"/>
      <c r="F163" s="26"/>
      <c r="G163" s="26"/>
      <c r="H163" s="26"/>
      <c r="I163" s="26"/>
      <c r="J163" s="26"/>
    </row>
    <row r="164" spans="1:10" s="7" customFormat="1" ht="16.5" customHeight="1" x14ac:dyDescent="0.25">
      <c r="A164" s="783" t="s">
        <v>13</v>
      </c>
      <c r="B164" s="783"/>
      <c r="C164" s="783"/>
      <c r="D164" s="783"/>
      <c r="E164" s="783"/>
      <c r="F164" s="783"/>
      <c r="G164" s="783"/>
      <c r="H164" s="783"/>
      <c r="I164" s="783"/>
      <c r="J164" s="783"/>
    </row>
    <row r="165" spans="1:10" s="7" customFormat="1" ht="37.5" customHeight="1" x14ac:dyDescent="0.25">
      <c r="A165" s="945" t="s">
        <v>53</v>
      </c>
      <c r="B165" s="784"/>
      <c r="C165" s="22"/>
      <c r="D165" s="22"/>
      <c r="E165" s="22"/>
      <c r="F165" s="22"/>
      <c r="G165" s="22"/>
      <c r="H165" s="22"/>
      <c r="I165" s="22"/>
      <c r="J165" s="22"/>
    </row>
    <row r="166" spans="1:10" s="10" customFormat="1" ht="15" customHeight="1" x14ac:dyDescent="0.25">
      <c r="A166" s="785" t="s">
        <v>10</v>
      </c>
      <c r="B166" s="785"/>
      <c r="C166" s="785"/>
      <c r="D166" s="785"/>
      <c r="E166" s="785"/>
      <c r="F166" s="785"/>
      <c r="G166" s="785"/>
      <c r="H166" s="785"/>
      <c r="I166" s="785"/>
      <c r="J166" s="785"/>
    </row>
    <row r="167" spans="1:10" s="7" customFormat="1" ht="33.75" customHeight="1" x14ac:dyDescent="0.25">
      <c r="A167" s="717" t="s">
        <v>14</v>
      </c>
      <c r="B167" s="717"/>
      <c r="C167" s="27"/>
      <c r="D167" s="27"/>
      <c r="E167" s="27"/>
      <c r="F167" s="27"/>
      <c r="G167" s="27"/>
      <c r="H167" s="28"/>
      <c r="I167" s="28"/>
      <c r="J167" s="27"/>
    </row>
    <row r="168" spans="1:10" s="7" customFormat="1" ht="15" customHeight="1" x14ac:dyDescent="0.25">
      <c r="A168" s="935" t="s">
        <v>5</v>
      </c>
      <c r="B168" s="778"/>
      <c r="C168" s="19"/>
      <c r="D168" s="19"/>
      <c r="E168" s="19"/>
      <c r="F168" s="19"/>
      <c r="G168" s="19"/>
      <c r="H168" s="19"/>
      <c r="I168" s="19"/>
      <c r="J168" s="19"/>
    </row>
    <row r="169" spans="1:10" s="7" customFormat="1" ht="15" customHeight="1" x14ac:dyDescent="0.25">
      <c r="A169" s="936" t="s">
        <v>6</v>
      </c>
      <c r="B169" s="779"/>
      <c r="C169" s="21"/>
      <c r="D169" s="21"/>
      <c r="E169" s="21"/>
      <c r="F169" s="21"/>
      <c r="G169" s="21"/>
      <c r="H169" s="21"/>
      <c r="I169" s="21"/>
      <c r="J169" s="21"/>
    </row>
    <row r="170" spans="1:10" s="7" customFormat="1" ht="15" customHeight="1" x14ac:dyDescent="0.25">
      <c r="A170" s="937" t="s">
        <v>7</v>
      </c>
      <c r="B170" s="780"/>
      <c r="C170" s="30"/>
      <c r="D170" s="30"/>
      <c r="E170" s="30"/>
      <c r="F170" s="30"/>
      <c r="G170" s="30"/>
      <c r="H170" s="30"/>
      <c r="I170" s="30"/>
      <c r="J170" s="30"/>
    </row>
    <row r="171" spans="1:10" s="7" customFormat="1" ht="15" customHeight="1" x14ac:dyDescent="0.25">
      <c r="A171" s="938" t="s">
        <v>8</v>
      </c>
      <c r="B171" s="781"/>
      <c r="C171" s="29"/>
      <c r="D171" s="29"/>
      <c r="E171" s="29"/>
      <c r="F171" s="29"/>
      <c r="G171" s="29"/>
      <c r="H171" s="29"/>
      <c r="I171" s="29"/>
      <c r="J171" s="29"/>
    </row>
    <row r="172" spans="1:10" s="7" customFormat="1" ht="15" customHeight="1" x14ac:dyDescent="0.25">
      <c r="A172" s="939" t="s">
        <v>9</v>
      </c>
      <c r="B172" s="782"/>
      <c r="C172" s="24"/>
      <c r="D172" s="24"/>
      <c r="E172" s="24"/>
      <c r="F172" s="24"/>
      <c r="G172" s="24"/>
      <c r="H172" s="24"/>
      <c r="I172" s="24"/>
      <c r="J172" s="24"/>
    </row>
    <row r="173" spans="1:10" s="7" customFormat="1" ht="25.5" customHeight="1" x14ac:dyDescent="0.25">
      <c r="A173" s="928" t="s">
        <v>58</v>
      </c>
      <c r="B173" s="772"/>
      <c r="C173" s="25"/>
      <c r="D173" s="25"/>
      <c r="E173" s="25"/>
      <c r="F173" s="25"/>
      <c r="G173" s="25"/>
      <c r="H173" s="25"/>
      <c r="I173" s="25"/>
      <c r="J173" s="25"/>
    </row>
    <row r="174" spans="1:10" s="7" customFormat="1" ht="25.5" customHeight="1" x14ac:dyDescent="0.25">
      <c r="A174" s="933" t="s">
        <v>57</v>
      </c>
      <c r="B174" s="777"/>
      <c r="C174" s="17"/>
      <c r="D174" s="17"/>
      <c r="E174" s="17"/>
      <c r="F174" s="17"/>
      <c r="G174" s="17"/>
      <c r="H174" s="17"/>
      <c r="I174" s="17"/>
      <c r="J174" s="17"/>
    </row>
    <row r="175" spans="1:10" s="7" customFormat="1" ht="33.75" customHeight="1" x14ac:dyDescent="0.25">
      <c r="A175" s="717" t="s">
        <v>107</v>
      </c>
      <c r="B175" s="717"/>
      <c r="C175" s="27"/>
      <c r="D175" s="27"/>
      <c r="E175" s="27"/>
      <c r="F175" s="27"/>
      <c r="G175" s="27"/>
      <c r="H175" s="28"/>
      <c r="I175" s="28"/>
      <c r="J175" s="27"/>
    </row>
    <row r="176" spans="1:10" s="7" customFormat="1" ht="15" customHeight="1" x14ac:dyDescent="0.25">
      <c r="A176" s="935" t="s">
        <v>5</v>
      </c>
      <c r="B176" s="778"/>
      <c r="C176" s="19"/>
      <c r="D176" s="19"/>
      <c r="E176" s="19"/>
      <c r="F176" s="19"/>
      <c r="G176" s="19"/>
      <c r="H176" s="19"/>
      <c r="I176" s="19"/>
      <c r="J176" s="19"/>
    </row>
    <row r="177" spans="1:10" s="7" customFormat="1" ht="15" customHeight="1" x14ac:dyDescent="0.25">
      <c r="A177" s="936" t="s">
        <v>6</v>
      </c>
      <c r="B177" s="779"/>
      <c r="C177" s="21"/>
      <c r="D177" s="21"/>
      <c r="E177" s="21"/>
      <c r="F177" s="21"/>
      <c r="G177" s="21"/>
      <c r="H177" s="21"/>
      <c r="I177" s="21"/>
      <c r="J177" s="21"/>
    </row>
    <row r="178" spans="1:10" s="7" customFormat="1" ht="15" customHeight="1" x14ac:dyDescent="0.25">
      <c r="A178" s="937" t="s">
        <v>7</v>
      </c>
      <c r="B178" s="780"/>
      <c r="C178" s="30"/>
      <c r="D178" s="30"/>
      <c r="E178" s="30"/>
      <c r="F178" s="30"/>
      <c r="G178" s="30"/>
      <c r="H178" s="30"/>
      <c r="I178" s="30"/>
      <c r="J178" s="30"/>
    </row>
    <row r="179" spans="1:10" s="7" customFormat="1" ht="15" customHeight="1" x14ac:dyDescent="0.25">
      <c r="A179" s="938" t="s">
        <v>8</v>
      </c>
      <c r="B179" s="781"/>
      <c r="C179" s="29"/>
      <c r="D179" s="29"/>
      <c r="E179" s="29"/>
      <c r="F179" s="29"/>
      <c r="G179" s="29"/>
      <c r="H179" s="29"/>
      <c r="I179" s="29"/>
      <c r="J179" s="29"/>
    </row>
    <row r="180" spans="1:10" s="7" customFormat="1" ht="15" customHeight="1" x14ac:dyDescent="0.25">
      <c r="A180" s="939" t="s">
        <v>9</v>
      </c>
      <c r="B180" s="782"/>
      <c r="C180" s="24"/>
      <c r="D180" s="24"/>
      <c r="E180" s="24"/>
      <c r="F180" s="24"/>
      <c r="G180" s="24"/>
      <c r="H180" s="24"/>
      <c r="I180" s="24"/>
      <c r="J180" s="24"/>
    </row>
    <row r="181" spans="1:10" s="7" customFormat="1" ht="25.5" customHeight="1" x14ac:dyDescent="0.25">
      <c r="A181" s="928" t="s">
        <v>58</v>
      </c>
      <c r="B181" s="772"/>
      <c r="C181" s="25"/>
      <c r="D181" s="25"/>
      <c r="E181" s="25"/>
      <c r="F181" s="25"/>
      <c r="G181" s="25"/>
      <c r="H181" s="25"/>
      <c r="I181" s="25"/>
      <c r="J181" s="25"/>
    </row>
    <row r="182" spans="1:10" s="7" customFormat="1" ht="25.5" customHeight="1" x14ac:dyDescent="0.25">
      <c r="A182" s="933" t="s">
        <v>57</v>
      </c>
      <c r="B182" s="777"/>
      <c r="C182" s="17"/>
      <c r="D182" s="17"/>
      <c r="E182" s="17"/>
      <c r="F182" s="17"/>
      <c r="G182" s="17"/>
      <c r="H182" s="17"/>
      <c r="I182" s="17"/>
      <c r="J182" s="17"/>
    </row>
    <row r="183" spans="1:10" s="7" customFormat="1" ht="33.75" customHeight="1" x14ac:dyDescent="0.25">
      <c r="A183" s="717" t="s">
        <v>108</v>
      </c>
      <c r="B183" s="717"/>
      <c r="C183" s="27"/>
      <c r="D183" s="27"/>
      <c r="E183" s="27"/>
      <c r="F183" s="27"/>
      <c r="G183" s="27"/>
      <c r="H183" s="28"/>
      <c r="I183" s="28"/>
      <c r="J183" s="27"/>
    </row>
    <row r="184" spans="1:10" s="7" customFormat="1" ht="15" customHeight="1" x14ac:dyDescent="0.25">
      <c r="A184" s="935" t="s">
        <v>5</v>
      </c>
      <c r="B184" s="778"/>
      <c r="C184" s="19"/>
      <c r="D184" s="19"/>
      <c r="E184" s="19"/>
      <c r="F184" s="19"/>
      <c r="G184" s="19"/>
      <c r="H184" s="19"/>
      <c r="I184" s="19"/>
      <c r="J184" s="19"/>
    </row>
    <row r="185" spans="1:10" s="7" customFormat="1" ht="15" customHeight="1" x14ac:dyDescent="0.25">
      <c r="A185" s="936" t="s">
        <v>6</v>
      </c>
      <c r="B185" s="779"/>
      <c r="C185" s="21"/>
      <c r="D185" s="21"/>
      <c r="E185" s="21"/>
      <c r="F185" s="21"/>
      <c r="G185" s="21"/>
      <c r="H185" s="21"/>
      <c r="I185" s="21"/>
      <c r="J185" s="21"/>
    </row>
    <row r="186" spans="1:10" s="7" customFormat="1" ht="15" customHeight="1" x14ac:dyDescent="0.25">
      <c r="A186" s="937" t="s">
        <v>7</v>
      </c>
      <c r="B186" s="780"/>
      <c r="C186" s="30"/>
      <c r="D186" s="30"/>
      <c r="E186" s="30"/>
      <c r="F186" s="30"/>
      <c r="G186" s="30"/>
      <c r="H186" s="30"/>
      <c r="I186" s="30"/>
      <c r="J186" s="30"/>
    </row>
    <row r="187" spans="1:10" s="7" customFormat="1" ht="15" customHeight="1" x14ac:dyDescent="0.25">
      <c r="A187" s="938" t="s">
        <v>8</v>
      </c>
      <c r="B187" s="781"/>
      <c r="C187" s="29"/>
      <c r="D187" s="29"/>
      <c r="E187" s="29"/>
      <c r="F187" s="29"/>
      <c r="G187" s="29"/>
      <c r="H187" s="29"/>
      <c r="I187" s="29"/>
      <c r="J187" s="29"/>
    </row>
    <row r="188" spans="1:10" s="7" customFormat="1" ht="15" customHeight="1" x14ac:dyDescent="0.25">
      <c r="A188" s="939" t="s">
        <v>9</v>
      </c>
      <c r="B188" s="782"/>
      <c r="C188" s="24"/>
      <c r="D188" s="24"/>
      <c r="E188" s="24"/>
      <c r="F188" s="24"/>
      <c r="G188" s="24"/>
      <c r="H188" s="24"/>
      <c r="I188" s="24"/>
      <c r="J188" s="24"/>
    </row>
    <row r="189" spans="1:10" s="7" customFormat="1" ht="25.5" customHeight="1" x14ac:dyDescent="0.25">
      <c r="A189" s="928" t="s">
        <v>58</v>
      </c>
      <c r="B189" s="772"/>
      <c r="C189" s="25"/>
      <c r="D189" s="25"/>
      <c r="E189" s="25"/>
      <c r="F189" s="25"/>
      <c r="G189" s="25"/>
      <c r="H189" s="25"/>
      <c r="I189" s="25"/>
      <c r="J189" s="25"/>
    </row>
    <row r="190" spans="1:10" s="7" customFormat="1" ht="25.5" customHeight="1" x14ac:dyDescent="0.25">
      <c r="A190" s="933" t="s">
        <v>57</v>
      </c>
      <c r="B190" s="777"/>
      <c r="C190" s="17"/>
      <c r="D190" s="17"/>
      <c r="E190" s="17"/>
      <c r="F190" s="17"/>
      <c r="G190" s="17"/>
      <c r="H190" s="17"/>
      <c r="I190" s="17"/>
      <c r="J190" s="17"/>
    </row>
  </sheetData>
  <customSheetViews>
    <customSheetView guid="{C8C17E3C-67E9-4E63-BAE0-98EA897EFB7D}" showPageBreaks="1" hiddenRows="1" view="pageBreakPreview" topLeftCell="A2">
      <pane ySplit="4" topLeftCell="A48" activePane="bottomLeft" state="frozen"/>
      <selection pane="bottomLeft" activeCell="L4" sqref="L4"/>
      <pageMargins left="0.7" right="0.7" top="0.75" bottom="0.75" header="0.3" footer="0.3"/>
      <pageSetup paperSize="9" scale="80" orientation="landscape" r:id="rId1"/>
    </customSheetView>
    <customSheetView guid="{97EFD7F5-7797-4430-939E-FF2BF15F80C9}" scale="115" showPageBreaks="1" hiddenRows="1" view="pageBreakPreview" topLeftCell="A2">
      <pane ySplit="4" topLeftCell="A12" activePane="bottomLeft" state="frozen"/>
      <selection pane="bottomLeft" activeCell="C50" sqref="C50"/>
      <pageMargins left="0.7" right="0.7" top="0.75" bottom="0.75" header="0.3" footer="0.3"/>
      <pageSetup paperSize="9" scale="80" orientation="landscape" r:id="rId2"/>
    </customSheetView>
  </customSheetViews>
  <mergeCells count="193">
    <mergeCell ref="A165:B165"/>
    <mergeCell ref="A167:B167"/>
    <mergeCell ref="A187:B187"/>
    <mergeCell ref="A188:B188"/>
    <mergeCell ref="A189:B189"/>
    <mergeCell ref="A190:B190"/>
    <mergeCell ref="A181:B181"/>
    <mergeCell ref="A182:B182"/>
    <mergeCell ref="A183:B183"/>
    <mergeCell ref="A184:B184"/>
    <mergeCell ref="A185:B185"/>
    <mergeCell ref="A186:B186"/>
    <mergeCell ref="A169:B169"/>
    <mergeCell ref="A170:B170"/>
    <mergeCell ref="A171:B171"/>
    <mergeCell ref="A146:B146"/>
    <mergeCell ref="A147:B147"/>
    <mergeCell ref="A175:B175"/>
    <mergeCell ref="A176:B176"/>
    <mergeCell ref="A177:B177"/>
    <mergeCell ref="A178:B178"/>
    <mergeCell ref="A179:B179"/>
    <mergeCell ref="A180:B180"/>
    <mergeCell ref="A154:B154"/>
    <mergeCell ref="A155:B155"/>
    <mergeCell ref="A156:B156"/>
    <mergeCell ref="A157:B157"/>
    <mergeCell ref="A158:B158"/>
    <mergeCell ref="A159:B159"/>
    <mergeCell ref="A166:J166"/>
    <mergeCell ref="A168:B168"/>
    <mergeCell ref="A172:B172"/>
    <mergeCell ref="A173:B173"/>
    <mergeCell ref="A174:B174"/>
    <mergeCell ref="A160:J160"/>
    <mergeCell ref="A161:B161"/>
    <mergeCell ref="A162:J162"/>
    <mergeCell ref="A163:B163"/>
    <mergeCell ref="A164:J164"/>
    <mergeCell ref="A124:B124"/>
    <mergeCell ref="A125:B125"/>
    <mergeCell ref="A126:B126"/>
    <mergeCell ref="A127:B127"/>
    <mergeCell ref="A128:B128"/>
    <mergeCell ref="A137:B137"/>
    <mergeCell ref="A118:B118"/>
    <mergeCell ref="A119:B119"/>
    <mergeCell ref="A120:B120"/>
    <mergeCell ref="A121:B121"/>
    <mergeCell ref="A122:B122"/>
    <mergeCell ref="A123:B123"/>
    <mergeCell ref="A129:J129"/>
    <mergeCell ref="A130:B130"/>
    <mergeCell ref="A131:J131"/>
    <mergeCell ref="A132:B132"/>
    <mergeCell ref="A133:J133"/>
    <mergeCell ref="A134:B134"/>
    <mergeCell ref="A135:J135"/>
    <mergeCell ref="A136:B136"/>
    <mergeCell ref="A115:B115"/>
    <mergeCell ref="A116:B116"/>
    <mergeCell ref="A117:B117"/>
    <mergeCell ref="A94:B94"/>
    <mergeCell ref="A95:B95"/>
    <mergeCell ref="A96:B96"/>
    <mergeCell ref="A97:B97"/>
    <mergeCell ref="A106:B106"/>
    <mergeCell ref="A107:B107"/>
    <mergeCell ref="A100:J100"/>
    <mergeCell ref="A101:B101"/>
    <mergeCell ref="A102:J102"/>
    <mergeCell ref="A103:B103"/>
    <mergeCell ref="A104:J104"/>
    <mergeCell ref="A108:B108"/>
    <mergeCell ref="A109:B109"/>
    <mergeCell ref="A110:B110"/>
    <mergeCell ref="A111:B111"/>
    <mergeCell ref="A98:J98"/>
    <mergeCell ref="A99:B99"/>
    <mergeCell ref="A105:B105"/>
    <mergeCell ref="A70:B70"/>
    <mergeCell ref="A71:J71"/>
    <mergeCell ref="A72:B72"/>
    <mergeCell ref="A73:J73"/>
    <mergeCell ref="A88:B88"/>
    <mergeCell ref="A89:B89"/>
    <mergeCell ref="A90:B90"/>
    <mergeCell ref="A74:B74"/>
    <mergeCell ref="A75:B75"/>
    <mergeCell ref="A76:B76"/>
    <mergeCell ref="A77:B77"/>
    <mergeCell ref="A82:B82"/>
    <mergeCell ref="A83:B83"/>
    <mergeCell ref="A84:B84"/>
    <mergeCell ref="A85:B85"/>
    <mergeCell ref="A86:B86"/>
    <mergeCell ref="A87:B87"/>
    <mergeCell ref="A51:B51"/>
    <mergeCell ref="A16:B16"/>
    <mergeCell ref="A17:B17"/>
    <mergeCell ref="A20:B20"/>
    <mergeCell ref="A21:B21"/>
    <mergeCell ref="A22:J22"/>
    <mergeCell ref="A23:B23"/>
    <mergeCell ref="A24:J24"/>
    <mergeCell ref="A25:B25"/>
    <mergeCell ref="A26:B26"/>
    <mergeCell ref="A46:B46"/>
    <mergeCell ref="A47:B47"/>
    <mergeCell ref="A48:B48"/>
    <mergeCell ref="A49:B49"/>
    <mergeCell ref="A50:B50"/>
    <mergeCell ref="A40:J40"/>
    <mergeCell ref="A41:B41"/>
    <mergeCell ref="A42:J42"/>
    <mergeCell ref="A43:B43"/>
    <mergeCell ref="A44:B44"/>
    <mergeCell ref="A45:B45"/>
    <mergeCell ref="A18:B18"/>
    <mergeCell ref="A19:B19"/>
    <mergeCell ref="A36:J36"/>
    <mergeCell ref="A153:B153"/>
    <mergeCell ref="A142:B142"/>
    <mergeCell ref="A143:B143"/>
    <mergeCell ref="A144:B144"/>
    <mergeCell ref="A145:B145"/>
    <mergeCell ref="A78:B78"/>
    <mergeCell ref="A79:B79"/>
    <mergeCell ref="A80:B80"/>
    <mergeCell ref="A81:B81"/>
    <mergeCell ref="A138:B138"/>
    <mergeCell ref="A139:B139"/>
    <mergeCell ref="A140:B140"/>
    <mergeCell ref="A141:B141"/>
    <mergeCell ref="A148:B148"/>
    <mergeCell ref="A149:B149"/>
    <mergeCell ref="A150:B150"/>
    <mergeCell ref="A151:B151"/>
    <mergeCell ref="A152:B152"/>
    <mergeCell ref="A91:B91"/>
    <mergeCell ref="A92:B92"/>
    <mergeCell ref="A93:B93"/>
    <mergeCell ref="A112:B112"/>
    <mergeCell ref="A113:B113"/>
    <mergeCell ref="A114:B114"/>
    <mergeCell ref="A52:B52"/>
    <mergeCell ref="A53:B53"/>
    <mergeCell ref="A54:B54"/>
    <mergeCell ref="A67:J67"/>
    <mergeCell ref="A68:B68"/>
    <mergeCell ref="A69:J69"/>
    <mergeCell ref="A55:B55"/>
    <mergeCell ref="A56:B56"/>
    <mergeCell ref="A57:B57"/>
    <mergeCell ref="A58:B58"/>
    <mergeCell ref="A65:B65"/>
    <mergeCell ref="A66:B66"/>
    <mergeCell ref="A59:B59"/>
    <mergeCell ref="A60:B60"/>
    <mergeCell ref="A61:B61"/>
    <mergeCell ref="A62:B62"/>
    <mergeCell ref="A63:B63"/>
    <mergeCell ref="A64:B64"/>
    <mergeCell ref="A37:B37"/>
    <mergeCell ref="A38:J38"/>
    <mergeCell ref="A39:B39"/>
    <mergeCell ref="A27:B27"/>
    <mergeCell ref="A28:B28"/>
    <mergeCell ref="A29:B29"/>
    <mergeCell ref="A30:B30"/>
    <mergeCell ref="A31:B31"/>
    <mergeCell ref="A32:J32"/>
    <mergeCell ref="A33:B33"/>
    <mergeCell ref="A34:J34"/>
    <mergeCell ref="A35:B35"/>
    <mergeCell ref="A13:B13"/>
    <mergeCell ref="A14:J14"/>
    <mergeCell ref="A15:B15"/>
    <mergeCell ref="A6:B6"/>
    <mergeCell ref="A7:B7"/>
    <mergeCell ref="A8:B8"/>
    <mergeCell ref="A9:B9"/>
    <mergeCell ref="A10:B10"/>
    <mergeCell ref="A11:B11"/>
    <mergeCell ref="C1:F1"/>
    <mergeCell ref="A2:J2"/>
    <mergeCell ref="A3:A4"/>
    <mergeCell ref="B3:B4"/>
    <mergeCell ref="C3:E3"/>
    <mergeCell ref="F3:H3"/>
    <mergeCell ref="I3:I4"/>
    <mergeCell ref="J3:J4"/>
    <mergeCell ref="A12:J12"/>
  </mergeCells>
  <pageMargins left="0.7" right="0.7" top="0.75" bottom="0.75" header="0.3" footer="0.3"/>
  <pageSetup paperSize="9" scale="80"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9"/>
  <sheetViews>
    <sheetView view="pageBreakPreview" topLeftCell="A2" zoomScale="85" zoomScaleNormal="89" zoomScaleSheetLayoutView="85" workbookViewId="0">
      <pane ySplit="4" topLeftCell="A9" activePane="bottomLeft" state="frozen"/>
      <selection activeCell="A43" sqref="A43:B43"/>
      <selection pane="bottomLeft" activeCell="A43" sqref="A43:B43"/>
    </sheetView>
  </sheetViews>
  <sheetFormatPr defaultRowHeight="15" x14ac:dyDescent="0.25"/>
  <cols>
    <col min="1" max="1" width="4.7109375" customWidth="1"/>
    <col min="2" max="2" width="28.42578125" customWidth="1"/>
    <col min="3" max="3" width="14.5703125" customWidth="1"/>
    <col min="4" max="4" width="14.140625" customWidth="1"/>
    <col min="5" max="5" width="7.28515625" customWidth="1"/>
    <col min="6" max="6" width="14.42578125" customWidth="1"/>
    <col min="7" max="7" width="8" customWidth="1"/>
    <col min="8" max="8" width="8.28515625" customWidth="1"/>
    <col min="9" max="9" width="14" customWidth="1"/>
    <col min="10" max="10" width="7.85546875" customWidth="1"/>
    <col min="11" max="11" width="9.140625" customWidth="1"/>
    <col min="12" max="12" width="13.28515625" customWidth="1"/>
    <col min="13" max="13" width="14.5703125" customWidth="1"/>
  </cols>
  <sheetData>
    <row r="1" spans="1:13" ht="77.25" hidden="1" customHeight="1" x14ac:dyDescent="0.25">
      <c r="A1" s="4" t="s">
        <v>0</v>
      </c>
      <c r="B1" s="4" t="s">
        <v>11</v>
      </c>
      <c r="C1" s="911" t="s">
        <v>1</v>
      </c>
      <c r="D1" s="912"/>
      <c r="E1" s="912"/>
      <c r="F1" s="913"/>
      <c r="G1" s="5"/>
      <c r="H1" s="5"/>
      <c r="I1" s="5"/>
      <c r="J1" s="5"/>
      <c r="K1" s="5"/>
      <c r="L1" s="6"/>
      <c r="M1" s="4" t="s">
        <v>26</v>
      </c>
    </row>
    <row r="2" spans="1:13" s="7" customFormat="1" ht="24.75" customHeight="1" x14ac:dyDescent="0.25">
      <c r="A2" s="914" t="s">
        <v>138</v>
      </c>
      <c r="B2" s="915"/>
      <c r="C2" s="915"/>
      <c r="D2" s="915"/>
      <c r="E2" s="915"/>
      <c r="F2" s="915"/>
      <c r="G2" s="915"/>
      <c r="H2" s="915"/>
      <c r="I2" s="915"/>
      <c r="J2" s="915"/>
      <c r="K2" s="915"/>
      <c r="L2" s="915"/>
      <c r="M2" s="916"/>
    </row>
    <row r="3" spans="1:13" s="7" customFormat="1" ht="28.5" customHeight="1" x14ac:dyDescent="0.25">
      <c r="A3" s="917" t="s">
        <v>0</v>
      </c>
      <c r="B3" s="917" t="s">
        <v>15</v>
      </c>
      <c r="C3" s="918" t="s">
        <v>35</v>
      </c>
      <c r="D3" s="919"/>
      <c r="E3" s="920"/>
      <c r="F3" s="918" t="s">
        <v>34</v>
      </c>
      <c r="G3" s="919"/>
      <c r="H3" s="921"/>
      <c r="I3" s="918" t="s">
        <v>36</v>
      </c>
      <c r="J3" s="919"/>
      <c r="K3" s="921"/>
      <c r="L3" s="922" t="s">
        <v>48</v>
      </c>
      <c r="M3" s="917" t="s">
        <v>47</v>
      </c>
    </row>
    <row r="4" spans="1:13" s="7" customFormat="1" ht="66" customHeight="1" x14ac:dyDescent="0.25">
      <c r="A4" s="917"/>
      <c r="B4" s="917"/>
      <c r="C4" s="13" t="s">
        <v>42</v>
      </c>
      <c r="D4" s="13" t="s">
        <v>139</v>
      </c>
      <c r="E4" s="13" t="s">
        <v>50</v>
      </c>
      <c r="F4" s="13" t="s">
        <v>43</v>
      </c>
      <c r="G4" s="13" t="s">
        <v>3</v>
      </c>
      <c r="H4" s="13" t="s">
        <v>2</v>
      </c>
      <c r="I4" s="13" t="s">
        <v>44</v>
      </c>
      <c r="J4" s="13" t="s">
        <v>37</v>
      </c>
      <c r="K4" s="13" t="s">
        <v>51</v>
      </c>
      <c r="L4" s="923"/>
      <c r="M4" s="917"/>
    </row>
    <row r="5" spans="1:13" s="7" customFormat="1" ht="13.5" customHeight="1" x14ac:dyDescent="0.25">
      <c r="A5" s="12" t="s">
        <v>16</v>
      </c>
      <c r="B5" s="12" t="s">
        <v>17</v>
      </c>
      <c r="C5" s="12" t="s">
        <v>18</v>
      </c>
      <c r="D5" s="12" t="s">
        <v>19</v>
      </c>
      <c r="E5" s="12" t="s">
        <v>40</v>
      </c>
      <c r="F5" s="12" t="s">
        <v>21</v>
      </c>
      <c r="G5" s="12" t="s">
        <v>22</v>
      </c>
      <c r="H5" s="12" t="s">
        <v>41</v>
      </c>
      <c r="I5" s="12" t="s">
        <v>45</v>
      </c>
      <c r="J5" s="12" t="s">
        <v>23</v>
      </c>
      <c r="K5" s="12" t="s">
        <v>46</v>
      </c>
      <c r="L5" s="12" t="s">
        <v>24</v>
      </c>
      <c r="M5" s="12" t="s">
        <v>25</v>
      </c>
    </row>
    <row r="6" spans="1:13" s="7" customFormat="1" ht="48" customHeight="1" x14ac:dyDescent="0.25">
      <c r="A6" s="934" t="s">
        <v>140</v>
      </c>
      <c r="B6" s="934"/>
      <c r="C6" s="15"/>
      <c r="D6" s="15"/>
      <c r="E6" s="15"/>
      <c r="F6" s="15"/>
      <c r="G6" s="16"/>
      <c r="H6" s="15"/>
      <c r="I6" s="15"/>
      <c r="J6" s="15"/>
      <c r="K6" s="15"/>
      <c r="L6" s="15"/>
      <c r="M6" s="15"/>
    </row>
    <row r="7" spans="1:13" s="7" customFormat="1" x14ac:dyDescent="0.25">
      <c r="A7" s="935" t="s">
        <v>5</v>
      </c>
      <c r="B7" s="778"/>
      <c r="C7" s="18"/>
      <c r="D7" s="19"/>
      <c r="E7" s="19"/>
      <c r="F7" s="19"/>
      <c r="G7" s="19"/>
      <c r="H7" s="19"/>
      <c r="I7" s="19"/>
      <c r="J7" s="19"/>
      <c r="K7" s="19"/>
      <c r="L7" s="19"/>
      <c r="M7" s="19"/>
    </row>
    <row r="8" spans="1:13" s="7" customFormat="1" x14ac:dyDescent="0.25">
      <c r="A8" s="936" t="s">
        <v>6</v>
      </c>
      <c r="B8" s="779"/>
      <c r="C8" s="20"/>
      <c r="D8" s="21"/>
      <c r="E8" s="21"/>
      <c r="F8" s="21"/>
      <c r="G8" s="21"/>
      <c r="H8" s="21"/>
      <c r="I8" s="21"/>
      <c r="J8" s="21"/>
      <c r="K8" s="21"/>
      <c r="L8" s="21"/>
      <c r="M8" s="21"/>
    </row>
    <row r="9" spans="1:13" s="7" customFormat="1" x14ac:dyDescent="0.25">
      <c r="A9" s="937" t="s">
        <v>7</v>
      </c>
      <c r="B9" s="780"/>
      <c r="C9" s="31"/>
      <c r="D9" s="30"/>
      <c r="E9" s="30"/>
      <c r="F9" s="30"/>
      <c r="G9" s="30"/>
      <c r="H9" s="30"/>
      <c r="I9" s="30"/>
      <c r="J9" s="30"/>
      <c r="K9" s="30"/>
      <c r="L9" s="30"/>
      <c r="M9" s="30"/>
    </row>
    <row r="10" spans="1:13" s="7" customFormat="1" x14ac:dyDescent="0.25">
      <c r="A10" s="938" t="s">
        <v>8</v>
      </c>
      <c r="B10" s="781"/>
      <c r="C10" s="32"/>
      <c r="D10" s="29"/>
      <c r="E10" s="29"/>
      <c r="F10" s="29"/>
      <c r="G10" s="29"/>
      <c r="H10" s="29"/>
      <c r="I10" s="29"/>
      <c r="J10" s="29"/>
      <c r="K10" s="29"/>
      <c r="L10" s="29"/>
      <c r="M10" s="29"/>
    </row>
    <row r="11" spans="1:13" s="7" customFormat="1" x14ac:dyDescent="0.25">
      <c r="A11" s="939" t="s">
        <v>9</v>
      </c>
      <c r="B11" s="782"/>
      <c r="C11" s="23"/>
      <c r="D11" s="24"/>
      <c r="E11" s="24"/>
      <c r="F11" s="24"/>
      <c r="G11" s="24"/>
      <c r="H11" s="24"/>
      <c r="I11" s="24"/>
      <c r="J11" s="24"/>
      <c r="K11" s="24"/>
      <c r="L11" s="24"/>
      <c r="M11" s="24"/>
    </row>
    <row r="12" spans="1:13" s="7" customFormat="1" ht="16.5" customHeight="1" x14ac:dyDescent="0.25">
      <c r="A12" s="924" t="s">
        <v>141</v>
      </c>
      <c r="B12" s="925"/>
      <c r="C12" s="926"/>
      <c r="D12" s="926"/>
      <c r="E12" s="926"/>
      <c r="F12" s="926"/>
      <c r="G12" s="926"/>
      <c r="H12" s="926"/>
      <c r="I12" s="926"/>
      <c r="J12" s="926"/>
      <c r="K12" s="926"/>
      <c r="L12" s="926"/>
      <c r="M12" s="927"/>
    </row>
    <row r="13" spans="1:13" s="7" customFormat="1" ht="28.5" customHeight="1" x14ac:dyDescent="0.25">
      <c r="A13" s="928" t="s">
        <v>54</v>
      </c>
      <c r="B13" s="772"/>
      <c r="C13" s="25"/>
      <c r="D13" s="25"/>
      <c r="E13" s="25"/>
      <c r="F13" s="25"/>
      <c r="G13" s="25"/>
      <c r="H13" s="25"/>
      <c r="I13" s="25"/>
      <c r="J13" s="25"/>
      <c r="K13" s="25"/>
      <c r="L13" s="25"/>
      <c r="M13" s="25"/>
    </row>
    <row r="14" spans="1:13" s="7" customFormat="1" ht="16.5" customHeight="1" x14ac:dyDescent="0.25">
      <c r="A14" s="929" t="s">
        <v>56</v>
      </c>
      <c r="B14" s="930"/>
      <c r="C14" s="931"/>
      <c r="D14" s="931"/>
      <c r="E14" s="931"/>
      <c r="F14" s="931"/>
      <c r="G14" s="931"/>
      <c r="H14" s="931"/>
      <c r="I14" s="931"/>
      <c r="J14" s="931"/>
      <c r="K14" s="931"/>
      <c r="L14" s="931"/>
      <c r="M14" s="932"/>
    </row>
    <row r="15" spans="1:13" s="7" customFormat="1" ht="28.5" customHeight="1" x14ac:dyDescent="0.25">
      <c r="A15" s="933" t="s">
        <v>57</v>
      </c>
      <c r="B15" s="777"/>
      <c r="C15" s="17"/>
      <c r="D15" s="17"/>
      <c r="E15" s="17"/>
      <c r="F15" s="17"/>
      <c r="G15" s="17"/>
      <c r="H15" s="17"/>
      <c r="I15" s="17"/>
      <c r="J15" s="17"/>
      <c r="K15" s="17"/>
      <c r="L15" s="17"/>
      <c r="M15" s="17"/>
    </row>
    <row r="16" spans="1:13" s="7" customFormat="1" ht="36" customHeight="1" x14ac:dyDescent="0.25">
      <c r="A16" s="942" t="s">
        <v>60</v>
      </c>
      <c r="B16" s="943"/>
      <c r="C16" s="943"/>
      <c r="D16" s="943"/>
      <c r="E16" s="943"/>
      <c r="F16" s="943"/>
      <c r="G16" s="943"/>
      <c r="H16" s="943"/>
      <c r="I16" s="943"/>
      <c r="J16" s="943"/>
      <c r="K16" s="943"/>
      <c r="L16" s="943"/>
      <c r="M16" s="944"/>
    </row>
    <row r="17" spans="1:13" s="7" customFormat="1" ht="26.25" customHeight="1" x14ac:dyDescent="0.25">
      <c r="A17" s="940" t="s">
        <v>39</v>
      </c>
      <c r="B17" s="803"/>
      <c r="C17" s="14"/>
      <c r="D17" s="14"/>
      <c r="E17" s="14"/>
      <c r="F17" s="14"/>
      <c r="G17" s="14"/>
      <c r="H17" s="14"/>
      <c r="I17" s="14"/>
      <c r="J17" s="14"/>
      <c r="K17" s="14"/>
      <c r="L17" s="14"/>
      <c r="M17" s="14"/>
    </row>
    <row r="18" spans="1:13" s="7" customFormat="1" ht="24" customHeight="1" x14ac:dyDescent="0.25">
      <c r="A18" s="786" t="s">
        <v>12</v>
      </c>
      <c r="B18" s="786"/>
      <c r="C18" s="786"/>
      <c r="D18" s="786"/>
      <c r="E18" s="786"/>
      <c r="F18" s="786"/>
      <c r="G18" s="786"/>
      <c r="H18" s="786"/>
      <c r="I18" s="786"/>
      <c r="J18" s="786"/>
      <c r="K18" s="786"/>
      <c r="L18" s="786"/>
      <c r="M18" s="786"/>
    </row>
    <row r="19" spans="1:13" s="7" customFormat="1" ht="39.75" customHeight="1" x14ac:dyDescent="0.25">
      <c r="A19" s="941" t="s">
        <v>144</v>
      </c>
      <c r="B19" s="787"/>
      <c r="C19" s="26"/>
      <c r="D19" s="26"/>
      <c r="E19" s="26"/>
      <c r="F19" s="26"/>
      <c r="G19" s="26"/>
      <c r="H19" s="26"/>
      <c r="I19" s="26"/>
      <c r="J19" s="26"/>
      <c r="K19" s="26"/>
      <c r="L19" s="26"/>
      <c r="M19" s="26"/>
    </row>
    <row r="20" spans="1:13" s="7" customFormat="1" ht="16.5" customHeight="1" x14ac:dyDescent="0.25">
      <c r="A20" s="783" t="s">
        <v>13</v>
      </c>
      <c r="B20" s="783"/>
      <c r="C20" s="783"/>
      <c r="D20" s="783"/>
      <c r="E20" s="783"/>
      <c r="F20" s="783"/>
      <c r="G20" s="783"/>
      <c r="H20" s="783"/>
      <c r="I20" s="783"/>
      <c r="J20" s="783"/>
      <c r="K20" s="783"/>
      <c r="L20" s="783"/>
      <c r="M20" s="783"/>
    </row>
    <row r="21" spans="1:13" s="7" customFormat="1" ht="37.5" customHeight="1" x14ac:dyDescent="0.25">
      <c r="A21" s="945" t="s">
        <v>143</v>
      </c>
      <c r="B21" s="784"/>
      <c r="C21" s="22"/>
      <c r="D21" s="22"/>
      <c r="E21" s="22"/>
      <c r="F21" s="22"/>
      <c r="G21" s="22"/>
      <c r="H21" s="22"/>
      <c r="I21" s="22"/>
      <c r="J21" s="22"/>
      <c r="K21" s="22"/>
      <c r="L21" s="22"/>
      <c r="M21" s="22"/>
    </row>
    <row r="22" spans="1:13" s="10" customFormat="1" ht="15" customHeight="1" x14ac:dyDescent="0.25">
      <c r="A22" s="785" t="s">
        <v>10</v>
      </c>
      <c r="B22" s="785"/>
      <c r="C22" s="785"/>
      <c r="D22" s="785"/>
      <c r="E22" s="785"/>
      <c r="F22" s="785"/>
      <c r="G22" s="785"/>
      <c r="H22" s="785"/>
      <c r="I22" s="785"/>
      <c r="J22" s="785"/>
      <c r="K22" s="785"/>
      <c r="L22" s="785"/>
      <c r="M22" s="785"/>
    </row>
    <row r="23" spans="1:13" s="7" customFormat="1" ht="51" customHeight="1" x14ac:dyDescent="0.25">
      <c r="A23" s="717" t="s">
        <v>145</v>
      </c>
      <c r="B23" s="717"/>
      <c r="C23" s="27"/>
      <c r="D23" s="27"/>
      <c r="E23" s="27"/>
      <c r="F23" s="27"/>
      <c r="G23" s="27"/>
      <c r="H23" s="28"/>
      <c r="I23" s="28"/>
      <c r="J23" s="28"/>
      <c r="K23" s="28"/>
      <c r="L23" s="28"/>
      <c r="M23" s="27"/>
    </row>
    <row r="24" spans="1:13" s="7" customFormat="1" ht="15" customHeight="1" x14ac:dyDescent="0.25">
      <c r="A24" s="935" t="s">
        <v>5</v>
      </c>
      <c r="B24" s="778"/>
      <c r="C24" s="19"/>
      <c r="D24" s="19"/>
      <c r="E24" s="19"/>
      <c r="F24" s="19"/>
      <c r="G24" s="19"/>
      <c r="H24" s="19"/>
      <c r="I24" s="19"/>
      <c r="J24" s="19"/>
      <c r="K24" s="19"/>
      <c r="L24" s="19"/>
      <c r="M24" s="19"/>
    </row>
    <row r="25" spans="1:13" s="7" customFormat="1" ht="15" customHeight="1" x14ac:dyDescent="0.25">
      <c r="A25" s="936" t="s">
        <v>6</v>
      </c>
      <c r="B25" s="779"/>
      <c r="C25" s="21"/>
      <c r="D25" s="21"/>
      <c r="E25" s="21"/>
      <c r="F25" s="21"/>
      <c r="G25" s="21"/>
      <c r="H25" s="21"/>
      <c r="I25" s="21"/>
      <c r="J25" s="21"/>
      <c r="K25" s="21"/>
      <c r="L25" s="21"/>
      <c r="M25" s="21"/>
    </row>
    <row r="26" spans="1:13" s="7" customFormat="1" ht="15" customHeight="1" x14ac:dyDescent="0.25">
      <c r="A26" s="937" t="s">
        <v>7</v>
      </c>
      <c r="B26" s="780"/>
      <c r="C26" s="30"/>
      <c r="D26" s="30"/>
      <c r="E26" s="30"/>
      <c r="F26" s="30"/>
      <c r="G26" s="30"/>
      <c r="H26" s="30"/>
      <c r="I26" s="30"/>
      <c r="J26" s="30"/>
      <c r="K26" s="30"/>
      <c r="L26" s="30"/>
      <c r="M26" s="30"/>
    </row>
    <row r="27" spans="1:13" s="7" customFormat="1" ht="15" customHeight="1" x14ac:dyDescent="0.25">
      <c r="A27" s="938" t="s">
        <v>8</v>
      </c>
      <c r="B27" s="781"/>
      <c r="C27" s="29"/>
      <c r="D27" s="29"/>
      <c r="E27" s="29"/>
      <c r="F27" s="29"/>
      <c r="G27" s="29"/>
      <c r="H27" s="29"/>
      <c r="I27" s="29"/>
      <c r="J27" s="29"/>
      <c r="K27" s="29"/>
      <c r="L27" s="29"/>
      <c r="M27" s="29"/>
    </row>
    <row r="28" spans="1:13" s="7" customFormat="1" ht="15" customHeight="1" x14ac:dyDescent="0.25">
      <c r="A28" s="939" t="s">
        <v>9</v>
      </c>
      <c r="B28" s="782"/>
      <c r="C28" s="24"/>
      <c r="D28" s="24"/>
      <c r="E28" s="24"/>
      <c r="F28" s="24"/>
      <c r="G28" s="24"/>
      <c r="H28" s="24"/>
      <c r="I28" s="24"/>
      <c r="J28" s="24"/>
      <c r="K28" s="24"/>
      <c r="L28" s="24"/>
      <c r="M28" s="24"/>
    </row>
    <row r="29" spans="1:13" s="7" customFormat="1" ht="25.5" customHeight="1" x14ac:dyDescent="0.25">
      <c r="A29" s="928" t="s">
        <v>58</v>
      </c>
      <c r="B29" s="772"/>
      <c r="C29" s="25"/>
      <c r="D29" s="25"/>
      <c r="E29" s="25"/>
      <c r="F29" s="25"/>
      <c r="G29" s="25"/>
      <c r="H29" s="25"/>
      <c r="I29" s="25"/>
      <c r="J29" s="25"/>
      <c r="K29" s="25"/>
      <c r="L29" s="25"/>
      <c r="M29" s="25"/>
    </row>
    <row r="30" spans="1:13" s="7" customFormat="1" ht="25.5" customHeight="1" x14ac:dyDescent="0.25">
      <c r="A30" s="933" t="s">
        <v>57</v>
      </c>
      <c r="B30" s="777"/>
      <c r="C30" s="17"/>
      <c r="D30" s="17"/>
      <c r="E30" s="17"/>
      <c r="F30" s="17"/>
      <c r="G30" s="17"/>
      <c r="H30" s="17"/>
      <c r="I30" s="17"/>
      <c r="J30" s="17"/>
      <c r="K30" s="17"/>
      <c r="L30" s="17"/>
      <c r="M30" s="17"/>
    </row>
    <row r="31" spans="1:13" s="7" customFormat="1" ht="33.75" customHeight="1" x14ac:dyDescent="0.25">
      <c r="A31" s="717" t="s">
        <v>142</v>
      </c>
      <c r="B31" s="717"/>
      <c r="C31" s="27"/>
      <c r="D31" s="27"/>
      <c r="E31" s="27"/>
      <c r="F31" s="27"/>
      <c r="G31" s="27"/>
      <c r="H31" s="28"/>
      <c r="I31" s="28"/>
      <c r="J31" s="28"/>
      <c r="K31" s="28"/>
      <c r="L31" s="28"/>
      <c r="M31" s="27"/>
    </row>
    <row r="32" spans="1:13" s="7" customFormat="1" ht="15" customHeight="1" x14ac:dyDescent="0.25">
      <c r="A32" s="935" t="s">
        <v>5</v>
      </c>
      <c r="B32" s="778"/>
      <c r="C32" s="19"/>
      <c r="D32" s="19"/>
      <c r="E32" s="19"/>
      <c r="F32" s="19"/>
      <c r="G32" s="19"/>
      <c r="H32" s="19"/>
      <c r="I32" s="19"/>
      <c r="J32" s="19"/>
      <c r="K32" s="19"/>
      <c r="L32" s="19"/>
      <c r="M32" s="19"/>
    </row>
    <row r="33" spans="1:13" s="7" customFormat="1" ht="15" customHeight="1" x14ac:dyDescent="0.25">
      <c r="A33" s="936" t="s">
        <v>6</v>
      </c>
      <c r="B33" s="779"/>
      <c r="C33" s="21"/>
      <c r="D33" s="21"/>
      <c r="E33" s="21"/>
      <c r="F33" s="21"/>
      <c r="G33" s="21"/>
      <c r="H33" s="21"/>
      <c r="I33" s="21"/>
      <c r="J33" s="21"/>
      <c r="K33" s="21"/>
      <c r="L33" s="21"/>
      <c r="M33" s="21"/>
    </row>
    <row r="34" spans="1:13" s="7" customFormat="1" ht="15" customHeight="1" x14ac:dyDescent="0.25">
      <c r="A34" s="937" t="s">
        <v>7</v>
      </c>
      <c r="B34" s="780"/>
      <c r="C34" s="30"/>
      <c r="D34" s="30"/>
      <c r="E34" s="30"/>
      <c r="F34" s="30"/>
      <c r="G34" s="30"/>
      <c r="H34" s="30"/>
      <c r="I34" s="30"/>
      <c r="J34" s="30"/>
      <c r="K34" s="30"/>
      <c r="L34" s="30"/>
      <c r="M34" s="30"/>
    </row>
    <row r="35" spans="1:13" s="7" customFormat="1" ht="15" customHeight="1" x14ac:dyDescent="0.25">
      <c r="A35" s="938" t="s">
        <v>8</v>
      </c>
      <c r="B35" s="781"/>
      <c r="C35" s="29"/>
      <c r="D35" s="29"/>
      <c r="E35" s="29"/>
      <c r="F35" s="29"/>
      <c r="G35" s="29"/>
      <c r="H35" s="29"/>
      <c r="I35" s="29"/>
      <c r="J35" s="29"/>
      <c r="K35" s="29"/>
      <c r="L35" s="29"/>
      <c r="M35" s="29"/>
    </row>
    <row r="36" spans="1:13" s="7" customFormat="1" ht="15" customHeight="1" x14ac:dyDescent="0.25">
      <c r="A36" s="939" t="s">
        <v>9</v>
      </c>
      <c r="B36" s="782"/>
      <c r="C36" s="24"/>
      <c r="D36" s="24"/>
      <c r="E36" s="24"/>
      <c r="F36" s="24"/>
      <c r="G36" s="24"/>
      <c r="H36" s="24"/>
      <c r="I36" s="24"/>
      <c r="J36" s="24"/>
      <c r="K36" s="24"/>
      <c r="L36" s="24"/>
      <c r="M36" s="24"/>
    </row>
    <row r="37" spans="1:13" s="7" customFormat="1" ht="25.5" customHeight="1" x14ac:dyDescent="0.25">
      <c r="A37" s="928" t="s">
        <v>58</v>
      </c>
      <c r="B37" s="772"/>
      <c r="C37" s="25"/>
      <c r="D37" s="25"/>
      <c r="E37" s="25"/>
      <c r="F37" s="25"/>
      <c r="G37" s="25"/>
      <c r="H37" s="25"/>
      <c r="I37" s="25"/>
      <c r="J37" s="25"/>
      <c r="K37" s="25"/>
      <c r="L37" s="25"/>
      <c r="M37" s="25"/>
    </row>
    <row r="38" spans="1:13" s="7" customFormat="1" ht="25.5" customHeight="1" x14ac:dyDescent="0.25">
      <c r="A38" s="933" t="s">
        <v>57</v>
      </c>
      <c r="B38" s="777"/>
      <c r="C38" s="17"/>
      <c r="D38" s="17"/>
      <c r="E38" s="17"/>
      <c r="F38" s="17"/>
      <c r="G38" s="17"/>
      <c r="H38" s="17"/>
      <c r="I38" s="17"/>
      <c r="J38" s="17"/>
      <c r="K38" s="17"/>
      <c r="L38" s="17"/>
      <c r="M38" s="17"/>
    </row>
    <row r="39" spans="1:13" s="7" customFormat="1" ht="36" customHeight="1" x14ac:dyDescent="0.25">
      <c r="A39" s="942" t="s">
        <v>61</v>
      </c>
      <c r="B39" s="943"/>
      <c r="C39" s="943"/>
      <c r="D39" s="943"/>
      <c r="E39" s="943"/>
      <c r="F39" s="943"/>
      <c r="G39" s="943"/>
      <c r="H39" s="943"/>
      <c r="I39" s="943"/>
      <c r="J39" s="943"/>
      <c r="K39" s="943"/>
      <c r="L39" s="943"/>
      <c r="M39" s="944"/>
    </row>
    <row r="40" spans="1:13" s="7" customFormat="1" ht="26.25" customHeight="1" x14ac:dyDescent="0.25">
      <c r="A40" s="940" t="s">
        <v>39</v>
      </c>
      <c r="B40" s="803"/>
      <c r="C40" s="14"/>
      <c r="D40" s="14"/>
      <c r="E40" s="14"/>
      <c r="F40" s="14"/>
      <c r="G40" s="14"/>
      <c r="H40" s="14"/>
      <c r="I40" s="14"/>
      <c r="J40" s="14"/>
      <c r="K40" s="14"/>
      <c r="L40" s="14"/>
      <c r="M40" s="14"/>
    </row>
    <row r="41" spans="1:13" s="7" customFormat="1" ht="24" customHeight="1" x14ac:dyDescent="0.25">
      <c r="A41" s="786" t="s">
        <v>12</v>
      </c>
      <c r="B41" s="786"/>
      <c r="C41" s="786"/>
      <c r="D41" s="786"/>
      <c r="E41" s="786"/>
      <c r="F41" s="786"/>
      <c r="G41" s="786"/>
      <c r="H41" s="786"/>
      <c r="I41" s="786"/>
      <c r="J41" s="786"/>
      <c r="K41" s="786"/>
      <c r="L41" s="786"/>
      <c r="M41" s="786"/>
    </row>
    <row r="42" spans="1:13" s="7" customFormat="1" ht="39.75" customHeight="1" x14ac:dyDescent="0.25">
      <c r="A42" s="941" t="s">
        <v>144</v>
      </c>
      <c r="B42" s="787"/>
      <c r="C42" s="26"/>
      <c r="D42" s="26"/>
      <c r="E42" s="26"/>
      <c r="F42" s="26"/>
      <c r="G42" s="26"/>
      <c r="H42" s="26"/>
      <c r="I42" s="26"/>
      <c r="J42" s="26"/>
      <c r="K42" s="26"/>
      <c r="L42" s="26"/>
      <c r="M42" s="26"/>
    </row>
    <row r="43" spans="1:13" s="7" customFormat="1" ht="16.5" customHeight="1" x14ac:dyDescent="0.25">
      <c r="A43" s="783" t="s">
        <v>13</v>
      </c>
      <c r="B43" s="783"/>
      <c r="C43" s="783"/>
      <c r="D43" s="783"/>
      <c r="E43" s="783"/>
      <c r="F43" s="783"/>
      <c r="G43" s="783"/>
      <c r="H43" s="783"/>
      <c r="I43" s="783"/>
      <c r="J43" s="783"/>
      <c r="K43" s="783"/>
      <c r="L43" s="783"/>
      <c r="M43" s="783"/>
    </row>
    <row r="44" spans="1:13" s="7" customFormat="1" ht="37.5" customHeight="1" x14ac:dyDescent="0.25">
      <c r="A44" s="945" t="s">
        <v>143</v>
      </c>
      <c r="B44" s="784"/>
      <c r="C44" s="22"/>
      <c r="D44" s="22"/>
      <c r="E44" s="22"/>
      <c r="F44" s="22"/>
      <c r="G44" s="22"/>
      <c r="H44" s="22"/>
      <c r="I44" s="22"/>
      <c r="J44" s="22"/>
      <c r="K44" s="22"/>
      <c r="L44" s="22"/>
      <c r="M44" s="22"/>
    </row>
    <row r="45" spans="1:13" s="10" customFormat="1" ht="15" customHeight="1" x14ac:dyDescent="0.25">
      <c r="A45" s="785" t="s">
        <v>10</v>
      </c>
      <c r="B45" s="785"/>
      <c r="C45" s="785"/>
      <c r="D45" s="785"/>
      <c r="E45" s="785"/>
      <c r="F45" s="785"/>
      <c r="G45" s="785"/>
      <c r="H45" s="785"/>
      <c r="I45" s="785"/>
      <c r="J45" s="785"/>
      <c r="K45" s="785"/>
      <c r="L45" s="785"/>
      <c r="M45" s="785"/>
    </row>
    <row r="46" spans="1:13" s="7" customFormat="1" ht="48.75" customHeight="1" x14ac:dyDescent="0.25">
      <c r="A46" s="717" t="s">
        <v>145</v>
      </c>
      <c r="B46" s="717"/>
      <c r="C46" s="27"/>
      <c r="D46" s="27"/>
      <c r="E46" s="27"/>
      <c r="F46" s="27"/>
      <c r="G46" s="27"/>
      <c r="H46" s="28"/>
      <c r="I46" s="28"/>
      <c r="J46" s="28"/>
      <c r="K46" s="28"/>
      <c r="L46" s="28"/>
      <c r="M46" s="27"/>
    </row>
    <row r="47" spans="1:13" s="7" customFormat="1" ht="15" customHeight="1" x14ac:dyDescent="0.25">
      <c r="A47" s="935" t="s">
        <v>5</v>
      </c>
      <c r="B47" s="778"/>
      <c r="C47" s="19"/>
      <c r="D47" s="19"/>
      <c r="E47" s="19"/>
      <c r="F47" s="19"/>
      <c r="G47" s="19"/>
      <c r="H47" s="19"/>
      <c r="I47" s="19"/>
      <c r="J47" s="19"/>
      <c r="K47" s="19"/>
      <c r="L47" s="19"/>
      <c r="M47" s="19"/>
    </row>
    <row r="48" spans="1:13" s="7" customFormat="1" ht="15" customHeight="1" x14ac:dyDescent="0.25">
      <c r="A48" s="936" t="s">
        <v>6</v>
      </c>
      <c r="B48" s="779"/>
      <c r="C48" s="21"/>
      <c r="D48" s="21"/>
      <c r="E48" s="21"/>
      <c r="F48" s="21"/>
      <c r="G48" s="21"/>
      <c r="H48" s="21"/>
      <c r="I48" s="21"/>
      <c r="J48" s="21"/>
      <c r="K48" s="21"/>
      <c r="L48" s="21"/>
      <c r="M48" s="21"/>
    </row>
    <row r="49" spans="1:13" s="7" customFormat="1" ht="15" customHeight="1" x14ac:dyDescent="0.25">
      <c r="A49" s="937" t="s">
        <v>7</v>
      </c>
      <c r="B49" s="780"/>
      <c r="C49" s="30"/>
      <c r="D49" s="30"/>
      <c r="E49" s="30"/>
      <c r="F49" s="30"/>
      <c r="G49" s="30"/>
      <c r="H49" s="30"/>
      <c r="I49" s="30"/>
      <c r="J49" s="30"/>
      <c r="K49" s="30"/>
      <c r="L49" s="30"/>
      <c r="M49" s="30"/>
    </row>
    <row r="50" spans="1:13" s="7" customFormat="1" ht="15" customHeight="1" x14ac:dyDescent="0.25">
      <c r="A50" s="938" t="s">
        <v>8</v>
      </c>
      <c r="B50" s="781"/>
      <c r="C50" s="29"/>
      <c r="D50" s="29"/>
      <c r="E50" s="29"/>
      <c r="F50" s="29"/>
      <c r="G50" s="29"/>
      <c r="H50" s="29"/>
      <c r="I50" s="29"/>
      <c r="J50" s="29"/>
      <c r="K50" s="29"/>
      <c r="L50" s="29"/>
      <c r="M50" s="29"/>
    </row>
    <row r="51" spans="1:13" s="7" customFormat="1" ht="15" customHeight="1" x14ac:dyDescent="0.25">
      <c r="A51" s="939" t="s">
        <v>9</v>
      </c>
      <c r="B51" s="782"/>
      <c r="C51" s="24"/>
      <c r="D51" s="24"/>
      <c r="E51" s="24"/>
      <c r="F51" s="24"/>
      <c r="G51" s="24"/>
      <c r="H51" s="24"/>
      <c r="I51" s="24"/>
      <c r="J51" s="24"/>
      <c r="K51" s="24"/>
      <c r="L51" s="24"/>
      <c r="M51" s="24"/>
    </row>
    <row r="52" spans="1:13" s="7" customFormat="1" ht="25.5" customHeight="1" x14ac:dyDescent="0.25">
      <c r="A52" s="928" t="s">
        <v>58</v>
      </c>
      <c r="B52" s="772"/>
      <c r="C52" s="25"/>
      <c r="D52" s="25"/>
      <c r="E52" s="25"/>
      <c r="F52" s="25"/>
      <c r="G52" s="25"/>
      <c r="H52" s="25"/>
      <c r="I52" s="25"/>
      <c r="J52" s="25"/>
      <c r="K52" s="25"/>
      <c r="L52" s="25"/>
      <c r="M52" s="25"/>
    </row>
    <row r="53" spans="1:13" s="7" customFormat="1" ht="25.5" customHeight="1" x14ac:dyDescent="0.25">
      <c r="A53" s="933" t="s">
        <v>57</v>
      </c>
      <c r="B53" s="777"/>
      <c r="C53" s="17"/>
      <c r="D53" s="17"/>
      <c r="E53" s="17"/>
      <c r="F53" s="17"/>
      <c r="G53" s="17"/>
      <c r="H53" s="17"/>
      <c r="I53" s="17"/>
      <c r="J53" s="17"/>
      <c r="K53" s="17"/>
      <c r="L53" s="17"/>
      <c r="M53" s="17"/>
    </row>
    <row r="54" spans="1:13" s="7" customFormat="1" ht="33.75" customHeight="1" x14ac:dyDescent="0.25">
      <c r="A54" s="717" t="s">
        <v>142</v>
      </c>
      <c r="B54" s="717"/>
      <c r="C54" s="27"/>
      <c r="D54" s="27"/>
      <c r="E54" s="27"/>
      <c r="F54" s="27"/>
      <c r="G54" s="27"/>
      <c r="H54" s="28"/>
      <c r="I54" s="28"/>
      <c r="J54" s="28"/>
      <c r="K54" s="28"/>
      <c r="L54" s="28"/>
      <c r="M54" s="27"/>
    </row>
    <row r="55" spans="1:13" s="7" customFormat="1" ht="15" customHeight="1" x14ac:dyDescent="0.25">
      <c r="A55" s="935" t="s">
        <v>5</v>
      </c>
      <c r="B55" s="778"/>
      <c r="C55" s="19"/>
      <c r="D55" s="19"/>
      <c r="E55" s="19"/>
      <c r="F55" s="19"/>
      <c r="G55" s="19"/>
      <c r="H55" s="19"/>
      <c r="I55" s="19"/>
      <c r="J55" s="19"/>
      <c r="K55" s="19"/>
      <c r="L55" s="19"/>
      <c r="M55" s="19"/>
    </row>
    <row r="56" spans="1:13" s="7" customFormat="1" ht="15" customHeight="1" x14ac:dyDescent="0.25">
      <c r="A56" s="936" t="s">
        <v>6</v>
      </c>
      <c r="B56" s="779"/>
      <c r="C56" s="21"/>
      <c r="D56" s="21"/>
      <c r="E56" s="21"/>
      <c r="F56" s="21"/>
      <c r="G56" s="21"/>
      <c r="H56" s="21"/>
      <c r="I56" s="21"/>
      <c r="J56" s="21"/>
      <c r="K56" s="21"/>
      <c r="L56" s="21"/>
      <c r="M56" s="21"/>
    </row>
    <row r="57" spans="1:13" s="7" customFormat="1" ht="15" customHeight="1" x14ac:dyDescent="0.25">
      <c r="A57" s="937" t="s">
        <v>7</v>
      </c>
      <c r="B57" s="780"/>
      <c r="C57" s="30"/>
      <c r="D57" s="30"/>
      <c r="E57" s="30"/>
      <c r="F57" s="30"/>
      <c r="G57" s="30"/>
      <c r="H57" s="30"/>
      <c r="I57" s="30"/>
      <c r="J57" s="30"/>
      <c r="K57" s="30"/>
      <c r="L57" s="30"/>
      <c r="M57" s="30"/>
    </row>
    <row r="58" spans="1:13" s="7" customFormat="1" ht="15" customHeight="1" x14ac:dyDescent="0.25">
      <c r="A58" s="938" t="s">
        <v>8</v>
      </c>
      <c r="B58" s="781"/>
      <c r="C58" s="29"/>
      <c r="D58" s="29"/>
      <c r="E58" s="29"/>
      <c r="F58" s="29"/>
      <c r="G58" s="29"/>
      <c r="H58" s="29"/>
      <c r="I58" s="29"/>
      <c r="J58" s="29"/>
      <c r="K58" s="29"/>
      <c r="L58" s="29"/>
      <c r="M58" s="29"/>
    </row>
    <row r="59" spans="1:13" s="7" customFormat="1" ht="15" customHeight="1" x14ac:dyDescent="0.25">
      <c r="A59" s="939" t="s">
        <v>9</v>
      </c>
      <c r="B59" s="782"/>
      <c r="C59" s="24"/>
      <c r="D59" s="24"/>
      <c r="E59" s="24"/>
      <c r="F59" s="24"/>
      <c r="G59" s="24"/>
      <c r="H59" s="24"/>
      <c r="I59" s="24"/>
      <c r="J59" s="24"/>
      <c r="K59" s="24"/>
      <c r="L59" s="24"/>
      <c r="M59" s="24"/>
    </row>
    <row r="60" spans="1:13" s="7" customFormat="1" ht="25.5" customHeight="1" x14ac:dyDescent="0.25">
      <c r="A60" s="928" t="s">
        <v>58</v>
      </c>
      <c r="B60" s="772"/>
      <c r="C60" s="25"/>
      <c r="D60" s="25"/>
      <c r="E60" s="25"/>
      <c r="F60" s="25"/>
      <c r="G60" s="25"/>
      <c r="H60" s="25"/>
      <c r="I60" s="25"/>
      <c r="J60" s="25"/>
      <c r="K60" s="25"/>
      <c r="L60" s="25"/>
      <c r="M60" s="25"/>
    </row>
    <row r="61" spans="1:13" s="7" customFormat="1" ht="25.5" customHeight="1" x14ac:dyDescent="0.25">
      <c r="A61" s="933" t="s">
        <v>57</v>
      </c>
      <c r="B61" s="777"/>
      <c r="C61" s="17"/>
      <c r="D61" s="17"/>
      <c r="E61" s="17"/>
      <c r="F61" s="17"/>
      <c r="G61" s="17"/>
      <c r="H61" s="17"/>
      <c r="I61" s="17"/>
      <c r="J61" s="17"/>
      <c r="K61" s="17"/>
      <c r="L61" s="17"/>
      <c r="M61" s="17"/>
    </row>
    <row r="62" spans="1:13" s="7" customFormat="1" ht="36" customHeight="1" x14ac:dyDescent="0.25">
      <c r="A62" s="942" t="s">
        <v>62</v>
      </c>
      <c r="B62" s="943"/>
      <c r="C62" s="943"/>
      <c r="D62" s="943"/>
      <c r="E62" s="943"/>
      <c r="F62" s="943"/>
      <c r="G62" s="943"/>
      <c r="H62" s="943"/>
      <c r="I62" s="943"/>
      <c r="J62" s="943"/>
      <c r="K62" s="943"/>
      <c r="L62" s="943"/>
      <c r="M62" s="944"/>
    </row>
    <row r="63" spans="1:13" s="7" customFormat="1" ht="26.25" customHeight="1" x14ac:dyDescent="0.25">
      <c r="A63" s="940" t="s">
        <v>59</v>
      </c>
      <c r="B63" s="803"/>
      <c r="C63" s="14"/>
      <c r="D63" s="14"/>
      <c r="E63" s="14"/>
      <c r="F63" s="14"/>
      <c r="G63" s="14"/>
      <c r="H63" s="14"/>
      <c r="I63" s="14"/>
      <c r="J63" s="14"/>
      <c r="K63" s="14"/>
      <c r="L63" s="14"/>
      <c r="M63" s="14"/>
    </row>
    <row r="64" spans="1:13" s="7" customFormat="1" ht="24" customHeight="1" x14ac:dyDescent="0.25">
      <c r="A64" s="786" t="s">
        <v>12</v>
      </c>
      <c r="B64" s="786"/>
      <c r="C64" s="786"/>
      <c r="D64" s="786"/>
      <c r="E64" s="786"/>
      <c r="F64" s="786"/>
      <c r="G64" s="786"/>
      <c r="H64" s="786"/>
      <c r="I64" s="786"/>
      <c r="J64" s="786"/>
      <c r="K64" s="786"/>
      <c r="L64" s="786"/>
      <c r="M64" s="786"/>
    </row>
    <row r="65" spans="1:13" s="7" customFormat="1" ht="39.75" customHeight="1" x14ac:dyDescent="0.25">
      <c r="A65" s="941" t="s">
        <v>144</v>
      </c>
      <c r="B65" s="787"/>
      <c r="C65" s="26"/>
      <c r="D65" s="26"/>
      <c r="E65" s="26"/>
      <c r="F65" s="26"/>
      <c r="G65" s="26"/>
      <c r="H65" s="26"/>
      <c r="I65" s="26"/>
      <c r="J65" s="26"/>
      <c r="K65" s="26"/>
      <c r="L65" s="26"/>
      <c r="M65" s="26"/>
    </row>
    <row r="66" spans="1:13" s="7" customFormat="1" ht="16.5" customHeight="1" x14ac:dyDescent="0.25">
      <c r="A66" s="783" t="s">
        <v>13</v>
      </c>
      <c r="B66" s="783"/>
      <c r="C66" s="783"/>
      <c r="D66" s="783"/>
      <c r="E66" s="783"/>
      <c r="F66" s="783"/>
      <c r="G66" s="783"/>
      <c r="H66" s="783"/>
      <c r="I66" s="783"/>
      <c r="J66" s="783"/>
      <c r="K66" s="783"/>
      <c r="L66" s="783"/>
      <c r="M66" s="783"/>
    </row>
    <row r="67" spans="1:13" s="7" customFormat="1" ht="37.5" customHeight="1" x14ac:dyDescent="0.25">
      <c r="A67" s="945" t="s">
        <v>143</v>
      </c>
      <c r="B67" s="784"/>
      <c r="C67" s="22"/>
      <c r="D67" s="22"/>
      <c r="E67" s="22"/>
      <c r="F67" s="22"/>
      <c r="G67" s="22"/>
      <c r="H67" s="22"/>
      <c r="I67" s="22"/>
      <c r="J67" s="22"/>
      <c r="K67" s="22"/>
      <c r="L67" s="22"/>
      <c r="M67" s="22"/>
    </row>
    <row r="68" spans="1:13" s="7" customFormat="1" ht="48.75" customHeight="1" x14ac:dyDescent="0.25">
      <c r="A68" s="717" t="s">
        <v>145</v>
      </c>
      <c r="B68" s="717"/>
      <c r="C68" s="27"/>
      <c r="D68" s="27"/>
      <c r="E68" s="27"/>
      <c r="F68" s="27"/>
      <c r="G68" s="27"/>
      <c r="H68" s="28"/>
      <c r="I68" s="28"/>
      <c r="J68" s="28"/>
      <c r="K68" s="28"/>
      <c r="L68" s="28"/>
      <c r="M68" s="27"/>
    </row>
    <row r="69" spans="1:13" s="7" customFormat="1" ht="15" customHeight="1" x14ac:dyDescent="0.25">
      <c r="A69" s="935" t="s">
        <v>5</v>
      </c>
      <c r="B69" s="778"/>
      <c r="C69" s="19"/>
      <c r="D69" s="19"/>
      <c r="E69" s="19"/>
      <c r="F69" s="19"/>
      <c r="G69" s="19"/>
      <c r="H69" s="19"/>
      <c r="I69" s="19"/>
      <c r="J69" s="19"/>
      <c r="K69" s="19"/>
      <c r="L69" s="19"/>
      <c r="M69" s="19"/>
    </row>
    <row r="70" spans="1:13" s="7" customFormat="1" ht="15" customHeight="1" x14ac:dyDescent="0.25">
      <c r="A70" s="936" t="s">
        <v>6</v>
      </c>
      <c r="B70" s="779"/>
      <c r="C70" s="21"/>
      <c r="D70" s="21"/>
      <c r="E70" s="21"/>
      <c r="F70" s="21"/>
      <c r="G70" s="21"/>
      <c r="H70" s="21"/>
      <c r="I70" s="21"/>
      <c r="J70" s="21"/>
      <c r="K70" s="21"/>
      <c r="L70" s="21"/>
      <c r="M70" s="21"/>
    </row>
    <row r="71" spans="1:13" s="7" customFormat="1" ht="15" customHeight="1" x14ac:dyDescent="0.25">
      <c r="A71" s="937" t="s">
        <v>7</v>
      </c>
      <c r="B71" s="780"/>
      <c r="C71" s="30"/>
      <c r="D71" s="30"/>
      <c r="E71" s="30"/>
      <c r="F71" s="30"/>
      <c r="G71" s="30"/>
      <c r="H71" s="30"/>
      <c r="I71" s="30"/>
      <c r="J71" s="30"/>
      <c r="K71" s="30"/>
      <c r="L71" s="30"/>
      <c r="M71" s="30"/>
    </row>
    <row r="72" spans="1:13" s="7" customFormat="1" ht="15" customHeight="1" x14ac:dyDescent="0.25">
      <c r="A72" s="938" t="s">
        <v>8</v>
      </c>
      <c r="B72" s="781"/>
      <c r="C72" s="29"/>
      <c r="D72" s="29"/>
      <c r="E72" s="29"/>
      <c r="F72" s="29"/>
      <c r="G72" s="29"/>
      <c r="H72" s="29"/>
      <c r="I72" s="29"/>
      <c r="J72" s="29"/>
      <c r="K72" s="29"/>
      <c r="L72" s="29"/>
      <c r="M72" s="29"/>
    </row>
    <row r="73" spans="1:13" s="7" customFormat="1" ht="15" customHeight="1" x14ac:dyDescent="0.25">
      <c r="A73" s="939" t="s">
        <v>9</v>
      </c>
      <c r="B73" s="782"/>
      <c r="C73" s="24"/>
      <c r="D73" s="24"/>
      <c r="E73" s="24"/>
      <c r="F73" s="24"/>
      <c r="G73" s="24"/>
      <c r="H73" s="24"/>
      <c r="I73" s="24"/>
      <c r="J73" s="24"/>
      <c r="K73" s="24"/>
      <c r="L73" s="24"/>
      <c r="M73" s="24"/>
    </row>
    <row r="74" spans="1:13" s="7" customFormat="1" ht="25.5" customHeight="1" x14ac:dyDescent="0.25">
      <c r="A74" s="928" t="s">
        <v>58</v>
      </c>
      <c r="B74" s="772"/>
      <c r="C74" s="25"/>
      <c r="D74" s="25"/>
      <c r="E74" s="25"/>
      <c r="F74" s="25"/>
      <c r="G74" s="25"/>
      <c r="H74" s="25"/>
      <c r="I74" s="25"/>
      <c r="J74" s="25"/>
      <c r="K74" s="25"/>
      <c r="L74" s="25"/>
      <c r="M74" s="25"/>
    </row>
    <row r="75" spans="1:13" s="7" customFormat="1" ht="25.5" customHeight="1" x14ac:dyDescent="0.25">
      <c r="A75" s="933" t="s">
        <v>57</v>
      </c>
      <c r="B75" s="777"/>
      <c r="C75" s="17"/>
      <c r="D75" s="17"/>
      <c r="E75" s="17"/>
      <c r="F75" s="17"/>
      <c r="G75" s="17"/>
      <c r="H75" s="17"/>
      <c r="I75" s="17"/>
      <c r="J75" s="17"/>
      <c r="K75" s="17"/>
      <c r="L75" s="17"/>
      <c r="M75" s="17"/>
    </row>
    <row r="76" spans="1:13" s="7" customFormat="1" ht="33.75" customHeight="1" x14ac:dyDescent="0.25">
      <c r="A76" s="717" t="s">
        <v>142</v>
      </c>
      <c r="B76" s="717"/>
      <c r="C76" s="27"/>
      <c r="D76" s="27"/>
      <c r="E76" s="27"/>
      <c r="F76" s="27"/>
      <c r="G76" s="27"/>
      <c r="H76" s="28"/>
      <c r="I76" s="28"/>
      <c r="J76" s="28"/>
      <c r="K76" s="28"/>
      <c r="L76" s="28"/>
      <c r="M76" s="27"/>
    </row>
    <row r="77" spans="1:13" s="7" customFormat="1" ht="15" customHeight="1" x14ac:dyDescent="0.25">
      <c r="A77" s="935" t="s">
        <v>5</v>
      </c>
      <c r="B77" s="778"/>
      <c r="C77" s="19"/>
      <c r="D77" s="19"/>
      <c r="E77" s="19"/>
      <c r="F77" s="19"/>
      <c r="G77" s="19"/>
      <c r="H77" s="19"/>
      <c r="I77" s="19"/>
      <c r="J77" s="19"/>
      <c r="K77" s="19"/>
      <c r="L77" s="19"/>
      <c r="M77" s="19"/>
    </row>
    <row r="78" spans="1:13" s="7" customFormat="1" ht="15" customHeight="1" x14ac:dyDescent="0.25">
      <c r="A78" s="936" t="s">
        <v>6</v>
      </c>
      <c r="B78" s="779"/>
      <c r="C78" s="21"/>
      <c r="D78" s="21"/>
      <c r="E78" s="21"/>
      <c r="F78" s="21"/>
      <c r="G78" s="21"/>
      <c r="H78" s="21"/>
      <c r="I78" s="21"/>
      <c r="J78" s="21"/>
      <c r="K78" s="21"/>
      <c r="L78" s="21"/>
      <c r="M78" s="21"/>
    </row>
    <row r="79" spans="1:13" s="7" customFormat="1" ht="15" customHeight="1" x14ac:dyDescent="0.25">
      <c r="A79" s="937" t="s">
        <v>7</v>
      </c>
      <c r="B79" s="780"/>
      <c r="C79" s="30"/>
      <c r="D79" s="30"/>
      <c r="E79" s="30"/>
      <c r="F79" s="30"/>
      <c r="G79" s="30"/>
      <c r="H79" s="30"/>
      <c r="I79" s="30"/>
      <c r="J79" s="30"/>
      <c r="K79" s="30"/>
      <c r="L79" s="30"/>
      <c r="M79" s="30"/>
    </row>
    <row r="80" spans="1:13" s="7" customFormat="1" ht="15" customHeight="1" x14ac:dyDescent="0.25">
      <c r="A80" s="938" t="s">
        <v>8</v>
      </c>
      <c r="B80" s="781"/>
      <c r="C80" s="29"/>
      <c r="D80" s="29"/>
      <c r="E80" s="29"/>
      <c r="F80" s="29"/>
      <c r="G80" s="29"/>
      <c r="H80" s="29"/>
      <c r="I80" s="29"/>
      <c r="J80" s="29"/>
      <c r="K80" s="29"/>
      <c r="L80" s="29"/>
      <c r="M80" s="29"/>
    </row>
    <row r="81" spans="1:13" s="7" customFormat="1" ht="15" customHeight="1" x14ac:dyDescent="0.25">
      <c r="A81" s="939" t="s">
        <v>9</v>
      </c>
      <c r="B81" s="782"/>
      <c r="C81" s="24"/>
      <c r="D81" s="24"/>
      <c r="E81" s="24"/>
      <c r="F81" s="24"/>
      <c r="G81" s="24"/>
      <c r="H81" s="24"/>
      <c r="I81" s="24"/>
      <c r="J81" s="24"/>
      <c r="K81" s="24"/>
      <c r="L81" s="24"/>
      <c r="M81" s="24"/>
    </row>
    <row r="82" spans="1:13" s="7" customFormat="1" ht="25.5" customHeight="1" x14ac:dyDescent="0.25">
      <c r="A82" s="928" t="s">
        <v>58</v>
      </c>
      <c r="B82" s="772"/>
      <c r="C82" s="25"/>
      <c r="D82" s="25"/>
      <c r="E82" s="25"/>
      <c r="F82" s="25"/>
      <c r="G82" s="25"/>
      <c r="H82" s="25"/>
      <c r="I82" s="25"/>
      <c r="J82" s="25"/>
      <c r="K82" s="25"/>
      <c r="L82" s="25"/>
      <c r="M82" s="25"/>
    </row>
    <row r="83" spans="1:13" s="7" customFormat="1" ht="25.5" customHeight="1" x14ac:dyDescent="0.25">
      <c r="A83" s="933" t="s">
        <v>57</v>
      </c>
      <c r="B83" s="777"/>
      <c r="C83" s="17"/>
      <c r="D83" s="17"/>
      <c r="E83" s="17"/>
      <c r="F83" s="17"/>
      <c r="G83" s="17"/>
      <c r="H83" s="17"/>
      <c r="I83" s="17"/>
      <c r="J83" s="17"/>
      <c r="K83" s="17"/>
      <c r="L83" s="17"/>
      <c r="M83" s="17"/>
    </row>
    <row r="84" spans="1:13" s="7" customFormat="1" ht="36" customHeight="1" x14ac:dyDescent="0.25">
      <c r="A84" s="942" t="s">
        <v>63</v>
      </c>
      <c r="B84" s="943"/>
      <c r="C84" s="943"/>
      <c r="D84" s="943"/>
      <c r="E84" s="943"/>
      <c r="F84" s="943"/>
      <c r="G84" s="943"/>
      <c r="H84" s="943"/>
      <c r="I84" s="943"/>
      <c r="J84" s="943"/>
      <c r="K84" s="943"/>
      <c r="L84" s="943"/>
      <c r="M84" s="944"/>
    </row>
    <row r="85" spans="1:13" s="7" customFormat="1" ht="26.25" customHeight="1" x14ac:dyDescent="0.25">
      <c r="A85" s="940" t="s">
        <v>59</v>
      </c>
      <c r="B85" s="803"/>
      <c r="C85" s="14"/>
      <c r="D85" s="14"/>
      <c r="E85" s="14"/>
      <c r="F85" s="14"/>
      <c r="G85" s="14"/>
      <c r="H85" s="14"/>
      <c r="I85" s="14"/>
      <c r="J85" s="14"/>
      <c r="K85" s="14"/>
      <c r="L85" s="14"/>
      <c r="M85" s="14"/>
    </row>
    <row r="86" spans="1:13" s="7" customFormat="1" ht="24" customHeight="1" x14ac:dyDescent="0.25">
      <c r="A86" s="786" t="s">
        <v>12</v>
      </c>
      <c r="B86" s="786"/>
      <c r="C86" s="786"/>
      <c r="D86" s="786"/>
      <c r="E86" s="786"/>
      <c r="F86" s="786"/>
      <c r="G86" s="786"/>
      <c r="H86" s="786"/>
      <c r="I86" s="786"/>
      <c r="J86" s="786"/>
      <c r="K86" s="786"/>
      <c r="L86" s="786"/>
      <c r="M86" s="786"/>
    </row>
    <row r="87" spans="1:13" s="7" customFormat="1" ht="39.75" customHeight="1" x14ac:dyDescent="0.25">
      <c r="A87" s="941" t="s">
        <v>144</v>
      </c>
      <c r="B87" s="787"/>
      <c r="C87" s="26"/>
      <c r="D87" s="26"/>
      <c r="E87" s="26"/>
      <c r="F87" s="26"/>
      <c r="G87" s="26"/>
      <c r="H87" s="26"/>
      <c r="I87" s="26"/>
      <c r="J87" s="26"/>
      <c r="K87" s="26"/>
      <c r="L87" s="26"/>
      <c r="M87" s="26"/>
    </row>
    <row r="88" spans="1:13" s="7" customFormat="1" ht="16.5" customHeight="1" x14ac:dyDescent="0.25">
      <c r="A88" s="783" t="s">
        <v>13</v>
      </c>
      <c r="B88" s="783"/>
      <c r="C88" s="783"/>
      <c r="D88" s="783"/>
      <c r="E88" s="783"/>
      <c r="F88" s="783"/>
      <c r="G88" s="783"/>
      <c r="H88" s="783"/>
      <c r="I88" s="783"/>
      <c r="J88" s="783"/>
      <c r="K88" s="783"/>
      <c r="L88" s="783"/>
      <c r="M88" s="783"/>
    </row>
    <row r="89" spans="1:13" s="7" customFormat="1" ht="37.5" customHeight="1" x14ac:dyDescent="0.25">
      <c r="A89" s="945" t="s">
        <v>143</v>
      </c>
      <c r="B89" s="784"/>
      <c r="C89" s="22"/>
      <c r="D89" s="22"/>
      <c r="E89" s="22"/>
      <c r="F89" s="22"/>
      <c r="G89" s="22"/>
      <c r="H89" s="22"/>
      <c r="I89" s="22"/>
      <c r="J89" s="22"/>
      <c r="K89" s="22"/>
      <c r="L89" s="22"/>
      <c r="M89" s="22"/>
    </row>
    <row r="90" spans="1:13" s="10" customFormat="1" ht="15" customHeight="1" x14ac:dyDescent="0.25">
      <c r="A90" s="785" t="s">
        <v>10</v>
      </c>
      <c r="B90" s="785"/>
      <c r="C90" s="785"/>
      <c r="D90" s="785"/>
      <c r="E90" s="785"/>
      <c r="F90" s="785"/>
      <c r="G90" s="785"/>
      <c r="H90" s="785"/>
      <c r="I90" s="785"/>
      <c r="J90" s="785"/>
      <c r="K90" s="785"/>
      <c r="L90" s="785"/>
      <c r="M90" s="785"/>
    </row>
    <row r="91" spans="1:13" s="7" customFormat="1" ht="48.75" customHeight="1" x14ac:dyDescent="0.25">
      <c r="A91" s="717" t="s">
        <v>145</v>
      </c>
      <c r="B91" s="717"/>
      <c r="C91" s="27"/>
      <c r="D91" s="27"/>
      <c r="E91" s="27"/>
      <c r="F91" s="27"/>
      <c r="G91" s="27"/>
      <c r="H91" s="28"/>
      <c r="I91" s="28"/>
      <c r="J91" s="28"/>
      <c r="K91" s="28"/>
      <c r="L91" s="28"/>
      <c r="M91" s="27"/>
    </row>
    <row r="92" spans="1:13" s="7" customFormat="1" ht="15" customHeight="1" x14ac:dyDescent="0.25">
      <c r="A92" s="935" t="s">
        <v>5</v>
      </c>
      <c r="B92" s="778"/>
      <c r="C92" s="19"/>
      <c r="D92" s="19"/>
      <c r="E92" s="19"/>
      <c r="F92" s="19"/>
      <c r="G92" s="19"/>
      <c r="H92" s="19"/>
      <c r="I92" s="19"/>
      <c r="J92" s="19"/>
      <c r="K92" s="19"/>
      <c r="L92" s="19"/>
      <c r="M92" s="19"/>
    </row>
    <row r="93" spans="1:13" s="7" customFormat="1" ht="15" customHeight="1" x14ac:dyDescent="0.25">
      <c r="A93" s="936" t="s">
        <v>6</v>
      </c>
      <c r="B93" s="779"/>
      <c r="C93" s="21"/>
      <c r="D93" s="21"/>
      <c r="E93" s="21"/>
      <c r="F93" s="21"/>
      <c r="G93" s="21"/>
      <c r="H93" s="21"/>
      <c r="I93" s="21"/>
      <c r="J93" s="21"/>
      <c r="K93" s="21"/>
      <c r="L93" s="21"/>
      <c r="M93" s="21"/>
    </row>
    <row r="94" spans="1:13" s="7" customFormat="1" ht="15" customHeight="1" x14ac:dyDescent="0.25">
      <c r="A94" s="937" t="s">
        <v>7</v>
      </c>
      <c r="B94" s="780"/>
      <c r="C94" s="30"/>
      <c r="D94" s="30"/>
      <c r="E94" s="30"/>
      <c r="F94" s="30"/>
      <c r="G94" s="30"/>
      <c r="H94" s="30"/>
      <c r="I94" s="30"/>
      <c r="J94" s="30"/>
      <c r="K94" s="30"/>
      <c r="L94" s="30"/>
      <c r="M94" s="30"/>
    </row>
    <row r="95" spans="1:13" s="7" customFormat="1" ht="15" customHeight="1" x14ac:dyDescent="0.25">
      <c r="A95" s="938" t="s">
        <v>8</v>
      </c>
      <c r="B95" s="781"/>
      <c r="C95" s="29"/>
      <c r="D95" s="29"/>
      <c r="E95" s="29"/>
      <c r="F95" s="29"/>
      <c r="G95" s="29"/>
      <c r="H95" s="29"/>
      <c r="I95" s="29"/>
      <c r="J95" s="29"/>
      <c r="K95" s="29"/>
      <c r="L95" s="29"/>
      <c r="M95" s="29"/>
    </row>
    <row r="96" spans="1:13" s="7" customFormat="1" ht="15" customHeight="1" x14ac:dyDescent="0.25">
      <c r="A96" s="939" t="s">
        <v>9</v>
      </c>
      <c r="B96" s="782"/>
      <c r="C96" s="24"/>
      <c r="D96" s="24"/>
      <c r="E96" s="24"/>
      <c r="F96" s="24"/>
      <c r="G96" s="24"/>
      <c r="H96" s="24"/>
      <c r="I96" s="24"/>
      <c r="J96" s="24"/>
      <c r="K96" s="24"/>
      <c r="L96" s="24"/>
      <c r="M96" s="24"/>
    </row>
    <row r="97" spans="1:13" s="7" customFormat="1" ht="25.5" customHeight="1" x14ac:dyDescent="0.25">
      <c r="A97" s="928" t="s">
        <v>58</v>
      </c>
      <c r="B97" s="772"/>
      <c r="C97" s="25"/>
      <c r="D97" s="25"/>
      <c r="E97" s="25"/>
      <c r="F97" s="25"/>
      <c r="G97" s="25"/>
      <c r="H97" s="25"/>
      <c r="I97" s="25"/>
      <c r="J97" s="25"/>
      <c r="K97" s="25"/>
      <c r="L97" s="25"/>
      <c r="M97" s="25"/>
    </row>
    <row r="98" spans="1:13" s="7" customFormat="1" ht="25.5" customHeight="1" x14ac:dyDescent="0.25">
      <c r="A98" s="933" t="s">
        <v>57</v>
      </c>
      <c r="B98" s="777"/>
      <c r="C98" s="17"/>
      <c r="D98" s="17"/>
      <c r="E98" s="17"/>
      <c r="F98" s="17"/>
      <c r="G98" s="17"/>
      <c r="H98" s="17"/>
      <c r="I98" s="17"/>
      <c r="J98" s="17"/>
      <c r="K98" s="17"/>
      <c r="L98" s="17"/>
      <c r="M98" s="17"/>
    </row>
    <row r="99" spans="1:13" s="7" customFormat="1" ht="33.75" customHeight="1" x14ac:dyDescent="0.25">
      <c r="A99" s="717" t="s">
        <v>142</v>
      </c>
      <c r="B99" s="717"/>
      <c r="C99" s="27"/>
      <c r="D99" s="27"/>
      <c r="E99" s="27"/>
      <c r="F99" s="27"/>
      <c r="G99" s="27"/>
      <c r="H99" s="28"/>
      <c r="I99" s="28"/>
      <c r="J99" s="28"/>
      <c r="K99" s="28"/>
      <c r="L99" s="28"/>
      <c r="M99" s="27"/>
    </row>
    <row r="100" spans="1:13" s="7" customFormat="1" ht="15" customHeight="1" x14ac:dyDescent="0.25">
      <c r="A100" s="935" t="s">
        <v>5</v>
      </c>
      <c r="B100" s="778"/>
      <c r="C100" s="19"/>
      <c r="D100" s="19"/>
      <c r="E100" s="19"/>
      <c r="F100" s="19"/>
      <c r="G100" s="19"/>
      <c r="H100" s="19"/>
      <c r="I100" s="19"/>
      <c r="J100" s="19"/>
      <c r="K100" s="19"/>
      <c r="L100" s="19"/>
      <c r="M100" s="19"/>
    </row>
    <row r="101" spans="1:13" s="7" customFormat="1" ht="15" customHeight="1" x14ac:dyDescent="0.25">
      <c r="A101" s="936" t="s">
        <v>6</v>
      </c>
      <c r="B101" s="779"/>
      <c r="C101" s="21"/>
      <c r="D101" s="21"/>
      <c r="E101" s="21"/>
      <c r="F101" s="21"/>
      <c r="G101" s="21"/>
      <c r="H101" s="21"/>
      <c r="I101" s="21"/>
      <c r="J101" s="21"/>
      <c r="K101" s="21"/>
      <c r="L101" s="21"/>
      <c r="M101" s="21"/>
    </row>
    <row r="102" spans="1:13" s="7" customFormat="1" ht="15" customHeight="1" x14ac:dyDescent="0.25">
      <c r="A102" s="937" t="s">
        <v>7</v>
      </c>
      <c r="B102" s="780"/>
      <c r="C102" s="30"/>
      <c r="D102" s="30"/>
      <c r="E102" s="30"/>
      <c r="F102" s="30"/>
      <c r="G102" s="30"/>
      <c r="H102" s="30"/>
      <c r="I102" s="30"/>
      <c r="J102" s="30"/>
      <c r="K102" s="30"/>
      <c r="L102" s="30"/>
      <c r="M102" s="30"/>
    </row>
    <row r="103" spans="1:13" s="7" customFormat="1" ht="15" customHeight="1" x14ac:dyDescent="0.25">
      <c r="A103" s="938" t="s">
        <v>8</v>
      </c>
      <c r="B103" s="781"/>
      <c r="C103" s="29"/>
      <c r="D103" s="29"/>
      <c r="E103" s="29"/>
      <c r="F103" s="29"/>
      <c r="G103" s="29"/>
      <c r="H103" s="29"/>
      <c r="I103" s="29"/>
      <c r="J103" s="29"/>
      <c r="K103" s="29"/>
      <c r="L103" s="29"/>
      <c r="M103" s="29"/>
    </row>
    <row r="104" spans="1:13" s="7" customFormat="1" ht="15" customHeight="1" x14ac:dyDescent="0.25">
      <c r="A104" s="939" t="s">
        <v>9</v>
      </c>
      <c r="B104" s="782"/>
      <c r="C104" s="24"/>
      <c r="D104" s="24"/>
      <c r="E104" s="24"/>
      <c r="F104" s="24"/>
      <c r="G104" s="24"/>
      <c r="H104" s="24"/>
      <c r="I104" s="24"/>
      <c r="J104" s="24"/>
      <c r="K104" s="24"/>
      <c r="L104" s="24"/>
      <c r="M104" s="24"/>
    </row>
    <row r="105" spans="1:13" s="7" customFormat="1" ht="25.5" customHeight="1" x14ac:dyDescent="0.25">
      <c r="A105" s="928" t="s">
        <v>58</v>
      </c>
      <c r="B105" s="772"/>
      <c r="C105" s="25"/>
      <c r="D105" s="25"/>
      <c r="E105" s="25"/>
      <c r="F105" s="25"/>
      <c r="G105" s="25"/>
      <c r="H105" s="25"/>
      <c r="I105" s="25"/>
      <c r="J105" s="25"/>
      <c r="K105" s="25"/>
      <c r="L105" s="25"/>
      <c r="M105" s="25"/>
    </row>
    <row r="106" spans="1:13" s="7" customFormat="1" ht="25.5" customHeight="1" x14ac:dyDescent="0.25">
      <c r="A106" s="933" t="s">
        <v>57</v>
      </c>
      <c r="B106" s="777"/>
      <c r="C106" s="17"/>
      <c r="D106" s="17"/>
      <c r="E106" s="17"/>
      <c r="F106" s="17"/>
      <c r="G106" s="17"/>
      <c r="H106" s="17"/>
      <c r="I106" s="17"/>
      <c r="J106" s="17"/>
      <c r="K106" s="17"/>
      <c r="L106" s="17"/>
      <c r="M106" s="17"/>
    </row>
    <row r="107" spans="1:13" s="7" customFormat="1" ht="36" customHeight="1" x14ac:dyDescent="0.25">
      <c r="A107" s="942" t="s">
        <v>64</v>
      </c>
      <c r="B107" s="943"/>
      <c r="C107" s="943"/>
      <c r="D107" s="943"/>
      <c r="E107" s="943"/>
      <c r="F107" s="943"/>
      <c r="G107" s="943"/>
      <c r="H107" s="943"/>
      <c r="I107" s="943"/>
      <c r="J107" s="943"/>
      <c r="K107" s="943"/>
      <c r="L107" s="943"/>
      <c r="M107" s="944"/>
    </row>
    <row r="108" spans="1:13" s="7" customFormat="1" ht="26.25" customHeight="1" x14ac:dyDescent="0.25">
      <c r="A108" s="940" t="s">
        <v>59</v>
      </c>
      <c r="B108" s="803"/>
      <c r="C108" s="14"/>
      <c r="D108" s="14"/>
      <c r="E108" s="14"/>
      <c r="F108" s="14"/>
      <c r="G108" s="14"/>
      <c r="H108" s="14"/>
      <c r="I108" s="14"/>
      <c r="J108" s="14"/>
      <c r="K108" s="14"/>
      <c r="L108" s="14"/>
      <c r="M108" s="14"/>
    </row>
    <row r="109" spans="1:13" s="7" customFormat="1" ht="24" customHeight="1" x14ac:dyDescent="0.25">
      <c r="A109" s="786" t="s">
        <v>12</v>
      </c>
      <c r="B109" s="786"/>
      <c r="C109" s="786"/>
      <c r="D109" s="786"/>
      <c r="E109" s="786"/>
      <c r="F109" s="786"/>
      <c r="G109" s="786"/>
      <c r="H109" s="786"/>
      <c r="I109" s="786"/>
      <c r="J109" s="786"/>
      <c r="K109" s="786"/>
      <c r="L109" s="786"/>
      <c r="M109" s="786"/>
    </row>
    <row r="110" spans="1:13" s="7" customFormat="1" ht="39.75" customHeight="1" x14ac:dyDescent="0.25">
      <c r="A110" s="941" t="s">
        <v>52</v>
      </c>
      <c r="B110" s="787"/>
      <c r="C110" s="26"/>
      <c r="D110" s="26"/>
      <c r="E110" s="26"/>
      <c r="F110" s="26"/>
      <c r="G110" s="26"/>
      <c r="H110" s="26"/>
      <c r="I110" s="26"/>
      <c r="J110" s="26"/>
      <c r="K110" s="26"/>
      <c r="L110" s="26"/>
      <c r="M110" s="26"/>
    </row>
    <row r="111" spans="1:13" s="7" customFormat="1" ht="16.5" customHeight="1" x14ac:dyDescent="0.25">
      <c r="A111" s="783" t="s">
        <v>13</v>
      </c>
      <c r="B111" s="783"/>
      <c r="C111" s="783"/>
      <c r="D111" s="783"/>
      <c r="E111" s="783"/>
      <c r="F111" s="783"/>
      <c r="G111" s="783"/>
      <c r="H111" s="783"/>
      <c r="I111" s="783"/>
      <c r="J111" s="783"/>
      <c r="K111" s="783"/>
      <c r="L111" s="783"/>
      <c r="M111" s="783"/>
    </row>
    <row r="112" spans="1:13" s="7" customFormat="1" ht="37.5" customHeight="1" x14ac:dyDescent="0.25">
      <c r="A112" s="945" t="s">
        <v>53</v>
      </c>
      <c r="B112" s="784"/>
      <c r="C112" s="22"/>
      <c r="D112" s="22"/>
      <c r="E112" s="22"/>
      <c r="F112" s="22"/>
      <c r="G112" s="22"/>
      <c r="H112" s="22"/>
      <c r="I112" s="22"/>
      <c r="J112" s="22"/>
      <c r="K112" s="22"/>
      <c r="L112" s="22"/>
      <c r="M112" s="22"/>
    </row>
    <row r="113" spans="1:13" s="10" customFormat="1" ht="15" customHeight="1" x14ac:dyDescent="0.25">
      <c r="A113" s="785" t="s">
        <v>10</v>
      </c>
      <c r="B113" s="785"/>
      <c r="C113" s="785"/>
      <c r="D113" s="785"/>
      <c r="E113" s="785"/>
      <c r="F113" s="785"/>
      <c r="G113" s="785"/>
      <c r="H113" s="785"/>
      <c r="I113" s="785"/>
      <c r="J113" s="785"/>
      <c r="K113" s="785"/>
      <c r="L113" s="785"/>
      <c r="M113" s="785"/>
    </row>
    <row r="114" spans="1:13" s="7" customFormat="1" ht="48.75" customHeight="1" x14ac:dyDescent="0.25">
      <c r="A114" s="717" t="s">
        <v>145</v>
      </c>
      <c r="B114" s="717"/>
      <c r="C114" s="27"/>
      <c r="D114" s="27"/>
      <c r="E114" s="27"/>
      <c r="F114" s="27"/>
      <c r="G114" s="27"/>
      <c r="H114" s="28"/>
      <c r="I114" s="28"/>
      <c r="J114" s="28"/>
      <c r="K114" s="28"/>
      <c r="L114" s="28"/>
      <c r="M114" s="27"/>
    </row>
    <row r="115" spans="1:13" s="7" customFormat="1" ht="15" customHeight="1" x14ac:dyDescent="0.25">
      <c r="A115" s="935" t="s">
        <v>5</v>
      </c>
      <c r="B115" s="778"/>
      <c r="C115" s="19"/>
      <c r="D115" s="19"/>
      <c r="E115" s="19"/>
      <c r="F115" s="19"/>
      <c r="G115" s="19"/>
      <c r="H115" s="19"/>
      <c r="I115" s="19"/>
      <c r="J115" s="19"/>
      <c r="K115" s="19"/>
      <c r="L115" s="19"/>
      <c r="M115" s="19"/>
    </row>
    <row r="116" spans="1:13" s="7" customFormat="1" ht="15" customHeight="1" x14ac:dyDescent="0.25">
      <c r="A116" s="936" t="s">
        <v>6</v>
      </c>
      <c r="B116" s="779"/>
      <c r="C116" s="21"/>
      <c r="D116" s="21"/>
      <c r="E116" s="21"/>
      <c r="F116" s="21"/>
      <c r="G116" s="21"/>
      <c r="H116" s="21"/>
      <c r="I116" s="21"/>
      <c r="J116" s="21"/>
      <c r="K116" s="21"/>
      <c r="L116" s="21"/>
      <c r="M116" s="21"/>
    </row>
    <row r="117" spans="1:13" s="7" customFormat="1" ht="15" customHeight="1" x14ac:dyDescent="0.25">
      <c r="A117" s="937" t="s">
        <v>7</v>
      </c>
      <c r="B117" s="780"/>
      <c r="C117" s="30"/>
      <c r="D117" s="30"/>
      <c r="E117" s="30"/>
      <c r="F117" s="30"/>
      <c r="G117" s="30"/>
      <c r="H117" s="30"/>
      <c r="I117" s="30"/>
      <c r="J117" s="30"/>
      <c r="K117" s="30"/>
      <c r="L117" s="30"/>
      <c r="M117" s="30"/>
    </row>
    <row r="118" spans="1:13" s="7" customFormat="1" ht="15" customHeight="1" x14ac:dyDescent="0.25">
      <c r="A118" s="938" t="s">
        <v>8</v>
      </c>
      <c r="B118" s="781"/>
      <c r="C118" s="29"/>
      <c r="D118" s="29"/>
      <c r="E118" s="29"/>
      <c r="F118" s="29"/>
      <c r="G118" s="29"/>
      <c r="H118" s="29"/>
      <c r="I118" s="29"/>
      <c r="J118" s="29"/>
      <c r="K118" s="29"/>
      <c r="L118" s="29"/>
      <c r="M118" s="29"/>
    </row>
    <row r="119" spans="1:13" s="7" customFormat="1" ht="15" customHeight="1" x14ac:dyDescent="0.25">
      <c r="A119" s="939" t="s">
        <v>9</v>
      </c>
      <c r="B119" s="782"/>
      <c r="C119" s="24"/>
      <c r="D119" s="24"/>
      <c r="E119" s="24"/>
      <c r="F119" s="24"/>
      <c r="G119" s="24"/>
      <c r="H119" s="24"/>
      <c r="I119" s="24"/>
      <c r="J119" s="24"/>
      <c r="K119" s="24"/>
      <c r="L119" s="24"/>
      <c r="M119" s="24"/>
    </row>
    <row r="120" spans="1:13" s="7" customFormat="1" ht="25.5" customHeight="1" x14ac:dyDescent="0.25">
      <c r="A120" s="928" t="s">
        <v>58</v>
      </c>
      <c r="B120" s="772"/>
      <c r="C120" s="25"/>
      <c r="D120" s="25"/>
      <c r="E120" s="25"/>
      <c r="F120" s="25"/>
      <c r="G120" s="25"/>
      <c r="H120" s="25"/>
      <c r="I120" s="25"/>
      <c r="J120" s="25"/>
      <c r="K120" s="25"/>
      <c r="L120" s="25"/>
      <c r="M120" s="25"/>
    </row>
    <row r="121" spans="1:13" s="7" customFormat="1" ht="25.5" customHeight="1" x14ac:dyDescent="0.25">
      <c r="A121" s="933" t="s">
        <v>57</v>
      </c>
      <c r="B121" s="777"/>
      <c r="C121" s="17"/>
      <c r="D121" s="17"/>
      <c r="E121" s="17"/>
      <c r="F121" s="17"/>
      <c r="G121" s="17"/>
      <c r="H121" s="17"/>
      <c r="I121" s="17"/>
      <c r="J121" s="17"/>
      <c r="K121" s="17"/>
      <c r="L121" s="17"/>
      <c r="M121" s="17"/>
    </row>
    <row r="122" spans="1:13" s="7" customFormat="1" ht="33.75" customHeight="1" x14ac:dyDescent="0.25">
      <c r="A122" s="717" t="s">
        <v>142</v>
      </c>
      <c r="B122" s="717"/>
      <c r="C122" s="27"/>
      <c r="D122" s="27"/>
      <c r="E122" s="27"/>
      <c r="F122" s="27"/>
      <c r="G122" s="27"/>
      <c r="H122" s="28"/>
      <c r="I122" s="28"/>
      <c r="J122" s="28"/>
      <c r="K122" s="28"/>
      <c r="L122" s="28"/>
      <c r="M122" s="27"/>
    </row>
    <row r="123" spans="1:13" s="7" customFormat="1" ht="15" customHeight="1" x14ac:dyDescent="0.25">
      <c r="A123" s="935" t="s">
        <v>5</v>
      </c>
      <c r="B123" s="778"/>
      <c r="C123" s="19"/>
      <c r="D123" s="19"/>
      <c r="E123" s="19"/>
      <c r="F123" s="19"/>
      <c r="G123" s="19"/>
      <c r="H123" s="19"/>
      <c r="I123" s="19"/>
      <c r="J123" s="19"/>
      <c r="K123" s="19"/>
      <c r="L123" s="19"/>
      <c r="M123" s="19"/>
    </row>
    <row r="124" spans="1:13" s="7" customFormat="1" ht="15" customHeight="1" x14ac:dyDescent="0.25">
      <c r="A124" s="936" t="s">
        <v>6</v>
      </c>
      <c r="B124" s="779"/>
      <c r="C124" s="21"/>
      <c r="D124" s="21"/>
      <c r="E124" s="21"/>
      <c r="F124" s="21"/>
      <c r="G124" s="21"/>
      <c r="H124" s="21"/>
      <c r="I124" s="21"/>
      <c r="J124" s="21"/>
      <c r="K124" s="21"/>
      <c r="L124" s="21"/>
      <c r="M124" s="21"/>
    </row>
    <row r="125" spans="1:13" s="7" customFormat="1" ht="15" customHeight="1" x14ac:dyDescent="0.25">
      <c r="A125" s="937" t="s">
        <v>7</v>
      </c>
      <c r="B125" s="780"/>
      <c r="C125" s="30"/>
      <c r="D125" s="30"/>
      <c r="E125" s="30"/>
      <c r="F125" s="30"/>
      <c r="G125" s="30"/>
      <c r="H125" s="30"/>
      <c r="I125" s="30"/>
      <c r="J125" s="30"/>
      <c r="K125" s="30"/>
      <c r="L125" s="30"/>
      <c r="M125" s="30"/>
    </row>
    <row r="126" spans="1:13" s="7" customFormat="1" ht="15" customHeight="1" x14ac:dyDescent="0.25">
      <c r="A126" s="938" t="s">
        <v>8</v>
      </c>
      <c r="B126" s="781"/>
      <c r="C126" s="29"/>
      <c r="D126" s="29"/>
      <c r="E126" s="29"/>
      <c r="F126" s="29"/>
      <c r="G126" s="29"/>
      <c r="H126" s="29"/>
      <c r="I126" s="29"/>
      <c r="J126" s="29"/>
      <c r="K126" s="29"/>
      <c r="L126" s="29"/>
      <c r="M126" s="29"/>
    </row>
    <row r="127" spans="1:13" s="7" customFormat="1" ht="15" customHeight="1" x14ac:dyDescent="0.25">
      <c r="A127" s="939" t="s">
        <v>9</v>
      </c>
      <c r="B127" s="782"/>
      <c r="C127" s="24"/>
      <c r="D127" s="24"/>
      <c r="E127" s="24"/>
      <c r="F127" s="24"/>
      <c r="G127" s="24"/>
      <c r="H127" s="24"/>
      <c r="I127" s="24"/>
      <c r="J127" s="24"/>
      <c r="K127" s="24"/>
      <c r="L127" s="24"/>
      <c r="M127" s="24"/>
    </row>
    <row r="128" spans="1:13" s="7" customFormat="1" ht="25.5" customHeight="1" x14ac:dyDescent="0.25">
      <c r="A128" s="928" t="s">
        <v>58</v>
      </c>
      <c r="B128" s="772"/>
      <c r="C128" s="25"/>
      <c r="D128" s="25"/>
      <c r="E128" s="25"/>
      <c r="F128" s="25"/>
      <c r="G128" s="25"/>
      <c r="H128" s="25"/>
      <c r="I128" s="25"/>
      <c r="J128" s="25"/>
      <c r="K128" s="25"/>
      <c r="L128" s="25"/>
      <c r="M128" s="25"/>
    </row>
    <row r="129" spans="1:13" s="7" customFormat="1" ht="25.5" customHeight="1" x14ac:dyDescent="0.25">
      <c r="A129" s="933" t="s">
        <v>57</v>
      </c>
      <c r="B129" s="777"/>
      <c r="C129" s="17"/>
      <c r="D129" s="17"/>
      <c r="E129" s="17"/>
      <c r="F129" s="17"/>
      <c r="G129" s="17"/>
      <c r="H129" s="17"/>
      <c r="I129" s="17"/>
      <c r="J129" s="17"/>
      <c r="K129" s="17"/>
      <c r="L129" s="17"/>
      <c r="M129" s="17"/>
    </row>
  </sheetData>
  <customSheetViews>
    <customSheetView guid="{C8C17E3C-67E9-4E63-BAE0-98EA897EFB7D}" scale="85" showPageBreaks="1" hiddenRows="1" view="pageBreakPreview" topLeftCell="A2">
      <pane ySplit="4" topLeftCell="A9" activePane="bottomLeft" state="frozen"/>
      <selection pane="bottomLeft" activeCell="C126" sqref="C126"/>
      <pageMargins left="0.7" right="0.7" top="0.75" bottom="0.75" header="0.3" footer="0.3"/>
      <pageSetup paperSize="9" scale="80" orientation="landscape" r:id="rId1"/>
    </customSheetView>
    <customSheetView guid="{97EFD7F5-7797-4430-939E-FF2BF15F80C9}" scale="120" showPageBreaks="1" hiddenRows="1" view="pageBreakPreview" topLeftCell="A2">
      <pane ySplit="4" topLeftCell="A27" activePane="bottomLeft" state="frozen"/>
      <selection pane="bottomLeft" activeCell="C126" sqref="C126"/>
      <pageMargins left="0.7" right="0.7" top="0.75" bottom="0.75" header="0.3" footer="0.3"/>
      <pageSetup paperSize="9" scale="80" orientation="landscape" r:id="rId2"/>
    </customSheetView>
  </customSheetViews>
  <mergeCells count="133">
    <mergeCell ref="A112:B112"/>
    <mergeCell ref="A96:B96"/>
    <mergeCell ref="A84:M84"/>
    <mergeCell ref="A91:B91"/>
    <mergeCell ref="A129:B129"/>
    <mergeCell ref="A105:B105"/>
    <mergeCell ref="A106:B106"/>
    <mergeCell ref="A122:B122"/>
    <mergeCell ref="A126:B126"/>
    <mergeCell ref="A127:B127"/>
    <mergeCell ref="A128:B128"/>
    <mergeCell ref="A99:B99"/>
    <mergeCell ref="A100:B100"/>
    <mergeCell ref="A101:B101"/>
    <mergeCell ref="A102:B102"/>
    <mergeCell ref="A103:B103"/>
    <mergeCell ref="A104:B104"/>
    <mergeCell ref="A116:B116"/>
    <mergeCell ref="A117:B117"/>
    <mergeCell ref="A118:B118"/>
    <mergeCell ref="A107:M107"/>
    <mergeCell ref="A108:B108"/>
    <mergeCell ref="A109:M109"/>
    <mergeCell ref="A110:B110"/>
    <mergeCell ref="A111:M111"/>
    <mergeCell ref="A85:B85"/>
    <mergeCell ref="A86:M86"/>
    <mergeCell ref="A87:B87"/>
    <mergeCell ref="A88:M88"/>
    <mergeCell ref="A89:B89"/>
    <mergeCell ref="A90:M90"/>
    <mergeCell ref="A92:B92"/>
    <mergeCell ref="A94:B94"/>
    <mergeCell ref="A95:B95"/>
    <mergeCell ref="A125:B125"/>
    <mergeCell ref="A31:B31"/>
    <mergeCell ref="A35:B35"/>
    <mergeCell ref="A36:B36"/>
    <mergeCell ref="A37:B37"/>
    <mergeCell ref="A38:B38"/>
    <mergeCell ref="A46:B46"/>
    <mergeCell ref="A47:B47"/>
    <mergeCell ref="A48:B48"/>
    <mergeCell ref="A49:B49"/>
    <mergeCell ref="A119:B119"/>
    <mergeCell ref="A120:B120"/>
    <mergeCell ref="A121:B121"/>
    <mergeCell ref="A123:B123"/>
    <mergeCell ref="A124:B124"/>
    <mergeCell ref="A113:M113"/>
    <mergeCell ref="A114:B114"/>
    <mergeCell ref="A115:B115"/>
    <mergeCell ref="A81:B81"/>
    <mergeCell ref="A82:B82"/>
    <mergeCell ref="A83:B83"/>
    <mergeCell ref="A93:B93"/>
    <mergeCell ref="A97:B97"/>
    <mergeCell ref="A98:B98"/>
    <mergeCell ref="A77:B77"/>
    <mergeCell ref="A78:B78"/>
    <mergeCell ref="A79:B79"/>
    <mergeCell ref="A80:B80"/>
    <mergeCell ref="A71:B71"/>
    <mergeCell ref="A72:B72"/>
    <mergeCell ref="A73:B73"/>
    <mergeCell ref="A54:B54"/>
    <mergeCell ref="A55:B55"/>
    <mergeCell ref="A56:B56"/>
    <mergeCell ref="A57:B57"/>
    <mergeCell ref="A58:B58"/>
    <mergeCell ref="A59:B59"/>
    <mergeCell ref="A60:B60"/>
    <mergeCell ref="A61:B61"/>
    <mergeCell ref="A70:B70"/>
    <mergeCell ref="A74:B74"/>
    <mergeCell ref="A75:B75"/>
    <mergeCell ref="A76:B76"/>
    <mergeCell ref="A62:M62"/>
    <mergeCell ref="A63:B63"/>
    <mergeCell ref="A68:B68"/>
    <mergeCell ref="A69:B69"/>
    <mergeCell ref="A65:B65"/>
    <mergeCell ref="A66:M66"/>
    <mergeCell ref="A67:B67"/>
    <mergeCell ref="A32:B32"/>
    <mergeCell ref="A33:B33"/>
    <mergeCell ref="A34:B34"/>
    <mergeCell ref="A39:M39"/>
    <mergeCell ref="A40:B40"/>
    <mergeCell ref="A41:M41"/>
    <mergeCell ref="A26:B26"/>
    <mergeCell ref="A27:B27"/>
    <mergeCell ref="A28:B28"/>
    <mergeCell ref="A29:B29"/>
    <mergeCell ref="A30:B30"/>
    <mergeCell ref="A42:B42"/>
    <mergeCell ref="A43:M43"/>
    <mergeCell ref="A44:B44"/>
    <mergeCell ref="A45:M45"/>
    <mergeCell ref="A50:B50"/>
    <mergeCell ref="A51:B51"/>
    <mergeCell ref="A52:B52"/>
    <mergeCell ref="A53:B53"/>
    <mergeCell ref="A64:M64"/>
    <mergeCell ref="A20:M20"/>
    <mergeCell ref="A21:B21"/>
    <mergeCell ref="A22:M22"/>
    <mergeCell ref="A23:B23"/>
    <mergeCell ref="A24:B24"/>
    <mergeCell ref="A25:B25"/>
    <mergeCell ref="A16:M16"/>
    <mergeCell ref="A17:B17"/>
    <mergeCell ref="A18:M18"/>
    <mergeCell ref="A19:B19"/>
    <mergeCell ref="A12:M12"/>
    <mergeCell ref="A13:B13"/>
    <mergeCell ref="A14:M14"/>
    <mergeCell ref="A15:B15"/>
    <mergeCell ref="A6:B6"/>
    <mergeCell ref="A7:B7"/>
    <mergeCell ref="A8:B8"/>
    <mergeCell ref="A9:B9"/>
    <mergeCell ref="A10:B10"/>
    <mergeCell ref="A11:B11"/>
    <mergeCell ref="C1:F1"/>
    <mergeCell ref="A2:M2"/>
    <mergeCell ref="A3:A4"/>
    <mergeCell ref="B3:B4"/>
    <mergeCell ref="C3:E3"/>
    <mergeCell ref="F3:H3"/>
    <mergeCell ref="I3:K3"/>
    <mergeCell ref="L3:L4"/>
    <mergeCell ref="M3:M4"/>
  </mergeCells>
  <pageMargins left="0.7" right="0.7" top="0.75" bottom="0.75" header="0.3" footer="0.3"/>
  <pageSetup paperSize="9" scale="80" orientation="landscape"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29"/>
  <sheetViews>
    <sheetView view="pageBreakPreview" topLeftCell="A79" zoomScale="60" zoomScaleNormal="100" zoomScaleSheetLayoutView="100" workbookViewId="0">
      <selection activeCell="A43" sqref="A43:B43"/>
    </sheetView>
  </sheetViews>
  <sheetFormatPr defaultRowHeight="15" x14ac:dyDescent="0.25"/>
  <cols>
    <col min="3" max="3" width="52.7109375" customWidth="1"/>
    <col min="4" max="4" width="14" customWidth="1"/>
    <col min="5" max="5" width="15.28515625" customWidth="1"/>
    <col min="6" max="6" width="22.28515625" customWidth="1"/>
    <col min="7" max="7" width="14.42578125" customWidth="1"/>
    <col min="8" max="8" width="16.28515625" customWidth="1"/>
    <col min="9" max="9" width="18.28515625" customWidth="1"/>
    <col min="10" max="10" width="22" customWidth="1"/>
    <col min="11" max="11" width="12.42578125" customWidth="1"/>
    <col min="12" max="12" width="25" customWidth="1"/>
    <col min="13" max="13" width="21.85546875" customWidth="1"/>
  </cols>
  <sheetData>
    <row r="1" spans="2:13" ht="60.75" customHeight="1" x14ac:dyDescent="0.25">
      <c r="C1" s="946" t="s">
        <v>111</v>
      </c>
      <c r="D1" s="946"/>
      <c r="E1" s="946"/>
      <c r="F1" s="946"/>
      <c r="G1" s="946"/>
      <c r="H1" s="946"/>
      <c r="I1" s="946"/>
      <c r="J1" s="946"/>
      <c r="K1" s="946"/>
      <c r="L1" s="946"/>
      <c r="M1" s="946"/>
    </row>
    <row r="2" spans="2:13" ht="48" customHeight="1" x14ac:dyDescent="0.25">
      <c r="C2" s="947" t="s">
        <v>11</v>
      </c>
      <c r="D2" s="949" t="s">
        <v>112</v>
      </c>
      <c r="E2" s="950"/>
      <c r="F2" s="950"/>
      <c r="G2" s="951"/>
      <c r="H2" s="949" t="s">
        <v>113</v>
      </c>
      <c r="I2" s="950"/>
      <c r="J2" s="950"/>
      <c r="K2" s="951"/>
      <c r="L2" s="947" t="s">
        <v>136</v>
      </c>
      <c r="M2" s="947" t="s">
        <v>137</v>
      </c>
    </row>
    <row r="3" spans="2:13" ht="117.75" customHeight="1" x14ac:dyDescent="0.25">
      <c r="C3" s="948"/>
      <c r="D3" s="340" t="s">
        <v>28</v>
      </c>
      <c r="E3" s="339" t="s">
        <v>29</v>
      </c>
      <c r="F3" s="339" t="s">
        <v>135</v>
      </c>
      <c r="G3" s="339" t="s">
        <v>30</v>
      </c>
      <c r="H3" s="339" t="s">
        <v>28</v>
      </c>
      <c r="I3" s="339" t="s">
        <v>29</v>
      </c>
      <c r="J3" s="339" t="s">
        <v>135</v>
      </c>
      <c r="K3" s="339" t="s">
        <v>30</v>
      </c>
      <c r="L3" s="948"/>
      <c r="M3" s="948"/>
    </row>
    <row r="4" spans="2:13" ht="72.75" customHeight="1" x14ac:dyDescent="0.25">
      <c r="B4" s="341" t="s">
        <v>1409</v>
      </c>
      <c r="C4" s="345" t="s">
        <v>1404</v>
      </c>
      <c r="D4" s="339"/>
      <c r="E4" s="339"/>
      <c r="F4" s="339"/>
      <c r="G4" s="339"/>
      <c r="H4" s="339"/>
      <c r="I4" s="339"/>
      <c r="J4" s="339"/>
      <c r="K4" s="339"/>
      <c r="L4" s="120" t="s">
        <v>1484</v>
      </c>
      <c r="M4" s="120" t="s">
        <v>1485</v>
      </c>
    </row>
    <row r="5" spans="2:13" ht="19.5" customHeight="1" x14ac:dyDescent="0.25">
      <c r="B5" s="341"/>
      <c r="C5" s="345" t="s">
        <v>1501</v>
      </c>
      <c r="D5" s="339"/>
      <c r="E5" s="339"/>
      <c r="F5" s="339"/>
      <c r="G5" s="339"/>
      <c r="H5" s="339"/>
      <c r="I5" s="339"/>
      <c r="J5" s="339"/>
      <c r="K5" s="339"/>
      <c r="L5" s="120"/>
      <c r="M5" s="120"/>
    </row>
    <row r="6" spans="2:13" ht="21" customHeight="1" x14ac:dyDescent="0.25">
      <c r="B6" s="341"/>
      <c r="C6" s="345" t="s">
        <v>1502</v>
      </c>
      <c r="D6" s="339"/>
      <c r="E6" s="339"/>
      <c r="F6" s="339"/>
      <c r="G6" s="339"/>
      <c r="H6" s="339"/>
      <c r="I6" s="339"/>
      <c r="J6" s="339"/>
      <c r="K6" s="339"/>
      <c r="L6" s="120"/>
      <c r="M6" s="120"/>
    </row>
    <row r="7" spans="2:13" ht="71.25" customHeight="1" x14ac:dyDescent="0.25">
      <c r="B7" s="342" t="s">
        <v>1410</v>
      </c>
      <c r="C7" s="345" t="s">
        <v>1405</v>
      </c>
      <c r="D7" s="339"/>
      <c r="E7" s="339"/>
      <c r="F7" s="339"/>
      <c r="G7" s="339"/>
      <c r="H7" s="339"/>
      <c r="I7" s="339"/>
      <c r="J7" s="339"/>
      <c r="K7" s="339"/>
      <c r="L7" s="120" t="s">
        <v>1484</v>
      </c>
      <c r="M7" s="120" t="s">
        <v>1485</v>
      </c>
    </row>
    <row r="8" spans="2:13" ht="19.5" customHeight="1" x14ac:dyDescent="0.25">
      <c r="B8" s="341"/>
      <c r="C8" s="345" t="s">
        <v>1501</v>
      </c>
      <c r="D8" s="339"/>
      <c r="E8" s="339"/>
      <c r="F8" s="339"/>
      <c r="G8" s="339"/>
      <c r="H8" s="339"/>
      <c r="I8" s="339"/>
      <c r="J8" s="339"/>
      <c r="K8" s="339"/>
      <c r="L8" s="120"/>
      <c r="M8" s="120"/>
    </row>
    <row r="9" spans="2:13" ht="21" customHeight="1" x14ac:dyDescent="0.25">
      <c r="B9" s="341"/>
      <c r="C9" s="345" t="s">
        <v>1502</v>
      </c>
      <c r="D9" s="339"/>
      <c r="E9" s="339"/>
      <c r="F9" s="339"/>
      <c r="G9" s="339"/>
      <c r="H9" s="339"/>
      <c r="I9" s="339"/>
      <c r="J9" s="339"/>
      <c r="K9" s="339"/>
      <c r="L9" s="120"/>
      <c r="M9" s="120"/>
    </row>
    <row r="10" spans="2:13" ht="75" x14ac:dyDescent="0.25">
      <c r="B10" s="341" t="s">
        <v>1411</v>
      </c>
      <c r="C10" s="345" t="s">
        <v>1406</v>
      </c>
      <c r="D10" s="339"/>
      <c r="E10" s="339"/>
      <c r="F10" s="339"/>
      <c r="G10" s="339"/>
      <c r="H10" s="339"/>
      <c r="I10" s="339"/>
      <c r="J10" s="339"/>
      <c r="K10" s="339"/>
      <c r="L10" s="120" t="s">
        <v>1484</v>
      </c>
      <c r="M10" s="120" t="s">
        <v>1485</v>
      </c>
    </row>
    <row r="11" spans="2:13" ht="19.5" customHeight="1" x14ac:dyDescent="0.25">
      <c r="B11" s="341"/>
      <c r="C11" s="345" t="s">
        <v>1501</v>
      </c>
      <c r="D11" s="339"/>
      <c r="E11" s="339"/>
      <c r="F11" s="339"/>
      <c r="G11" s="339"/>
      <c r="H11" s="339"/>
      <c r="I11" s="339"/>
      <c r="J11" s="339"/>
      <c r="K11" s="339"/>
      <c r="L11" s="120"/>
      <c r="M11" s="120"/>
    </row>
    <row r="12" spans="2:13" ht="21" customHeight="1" x14ac:dyDescent="0.25">
      <c r="B12" s="341"/>
      <c r="C12" s="345" t="s">
        <v>1502</v>
      </c>
      <c r="D12" s="339"/>
      <c r="E12" s="339"/>
      <c r="F12" s="339"/>
      <c r="G12" s="339"/>
      <c r="H12" s="339"/>
      <c r="I12" s="339"/>
      <c r="J12" s="339"/>
      <c r="K12" s="339"/>
      <c r="L12" s="120"/>
      <c r="M12" s="120"/>
    </row>
    <row r="13" spans="2:13" ht="75" x14ac:dyDescent="0.25">
      <c r="B13" s="341" t="s">
        <v>1412</v>
      </c>
      <c r="C13" s="345" t="s">
        <v>1451</v>
      </c>
      <c r="D13" s="339"/>
      <c r="E13" s="339"/>
      <c r="F13" s="339"/>
      <c r="G13" s="339"/>
      <c r="H13" s="339"/>
      <c r="I13" s="339"/>
      <c r="J13" s="339"/>
      <c r="K13" s="339"/>
      <c r="L13" s="120" t="s">
        <v>1399</v>
      </c>
      <c r="M13" s="120" t="s">
        <v>1403</v>
      </c>
    </row>
    <row r="14" spans="2:13" ht="19.5" customHeight="1" x14ac:dyDescent="0.25">
      <c r="B14" s="341"/>
      <c r="C14" s="345" t="s">
        <v>1501</v>
      </c>
      <c r="D14" s="339"/>
      <c r="E14" s="339"/>
      <c r="F14" s="339"/>
      <c r="G14" s="339"/>
      <c r="H14" s="339"/>
      <c r="I14" s="339"/>
      <c r="J14" s="339"/>
      <c r="K14" s="339"/>
      <c r="L14" s="120"/>
      <c r="M14" s="120"/>
    </row>
    <row r="15" spans="2:13" ht="21" customHeight="1" x14ac:dyDescent="0.25">
      <c r="B15" s="341"/>
      <c r="C15" s="345" t="s">
        <v>1502</v>
      </c>
      <c r="D15" s="339"/>
      <c r="E15" s="339"/>
      <c r="F15" s="339"/>
      <c r="G15" s="339"/>
      <c r="H15" s="339"/>
      <c r="I15" s="339"/>
      <c r="J15" s="339"/>
      <c r="K15" s="339"/>
      <c r="L15" s="120"/>
      <c r="M15" s="120"/>
    </row>
    <row r="16" spans="2:13" ht="75" x14ac:dyDescent="0.25">
      <c r="B16" s="342" t="s">
        <v>1413</v>
      </c>
      <c r="C16" s="345" t="s">
        <v>1407</v>
      </c>
      <c r="D16" s="339"/>
      <c r="E16" s="339"/>
      <c r="F16" s="339"/>
      <c r="G16" s="339"/>
      <c r="H16" s="339"/>
      <c r="I16" s="339"/>
      <c r="J16" s="339"/>
      <c r="K16" s="339"/>
      <c r="L16" s="120" t="s">
        <v>1399</v>
      </c>
      <c r="M16" s="120" t="s">
        <v>1403</v>
      </c>
    </row>
    <row r="17" spans="2:13" ht="19.5" customHeight="1" x14ac:dyDescent="0.25">
      <c r="B17" s="341"/>
      <c r="C17" s="345" t="s">
        <v>1501</v>
      </c>
      <c r="D17" s="339"/>
      <c r="E17" s="339"/>
      <c r="F17" s="339"/>
      <c r="G17" s="339"/>
      <c r="H17" s="339"/>
      <c r="I17" s="339"/>
      <c r="J17" s="339"/>
      <c r="K17" s="339"/>
      <c r="L17" s="120"/>
      <c r="M17" s="120"/>
    </row>
    <row r="18" spans="2:13" ht="21" customHeight="1" x14ac:dyDescent="0.25">
      <c r="B18" s="341"/>
      <c r="C18" s="345" t="s">
        <v>1502</v>
      </c>
      <c r="D18" s="339"/>
      <c r="E18" s="339"/>
      <c r="F18" s="339"/>
      <c r="G18" s="339"/>
      <c r="H18" s="339"/>
      <c r="I18" s="339"/>
      <c r="J18" s="339"/>
      <c r="K18" s="339"/>
      <c r="L18" s="120"/>
      <c r="M18" s="120"/>
    </row>
    <row r="19" spans="2:13" ht="75" x14ac:dyDescent="0.25">
      <c r="B19" s="342" t="s">
        <v>1414</v>
      </c>
      <c r="C19" s="345" t="s">
        <v>1408</v>
      </c>
      <c r="D19" s="339"/>
      <c r="E19" s="339"/>
      <c r="F19" s="339"/>
      <c r="G19" s="339"/>
      <c r="H19" s="339"/>
      <c r="I19" s="339"/>
      <c r="J19" s="339"/>
      <c r="K19" s="339"/>
      <c r="L19" s="120" t="s">
        <v>1399</v>
      </c>
      <c r="M19" s="120" t="s">
        <v>1403</v>
      </c>
    </row>
    <row r="20" spans="2:13" ht="19.5" customHeight="1" x14ac:dyDescent="0.25">
      <c r="B20" s="341"/>
      <c r="C20" s="345" t="s">
        <v>1501</v>
      </c>
      <c r="D20" s="339"/>
      <c r="E20" s="339"/>
      <c r="F20" s="339"/>
      <c r="G20" s="339"/>
      <c r="H20" s="339"/>
      <c r="I20" s="339"/>
      <c r="J20" s="339"/>
      <c r="K20" s="339"/>
      <c r="L20" s="120"/>
      <c r="M20" s="120"/>
    </row>
    <row r="21" spans="2:13" ht="21" customHeight="1" x14ac:dyDescent="0.25">
      <c r="B21" s="341"/>
      <c r="C21" s="345" t="s">
        <v>1502</v>
      </c>
      <c r="D21" s="339"/>
      <c r="E21" s="339"/>
      <c r="F21" s="339"/>
      <c r="G21" s="339"/>
      <c r="H21" s="339"/>
      <c r="I21" s="339"/>
      <c r="J21" s="339"/>
      <c r="K21" s="339"/>
      <c r="L21" s="120"/>
      <c r="M21" s="120"/>
    </row>
    <row r="22" spans="2:13" ht="75" x14ac:dyDescent="0.25">
      <c r="B22" s="342" t="s">
        <v>1415</v>
      </c>
      <c r="C22" s="345" t="s">
        <v>1452</v>
      </c>
      <c r="D22" s="339"/>
      <c r="E22" s="339"/>
      <c r="F22" s="339"/>
      <c r="G22" s="339"/>
      <c r="H22" s="339"/>
      <c r="I22" s="339"/>
      <c r="J22" s="339"/>
      <c r="K22" s="339"/>
      <c r="L22" s="120" t="s">
        <v>1399</v>
      </c>
      <c r="M22" s="120" t="s">
        <v>1403</v>
      </c>
    </row>
    <row r="23" spans="2:13" ht="19.5" customHeight="1" x14ac:dyDescent="0.25">
      <c r="B23" s="341"/>
      <c r="C23" s="345" t="s">
        <v>1501</v>
      </c>
      <c r="D23" s="339"/>
      <c r="E23" s="339"/>
      <c r="F23" s="339"/>
      <c r="G23" s="339"/>
      <c r="H23" s="339"/>
      <c r="I23" s="339"/>
      <c r="J23" s="339"/>
      <c r="K23" s="339"/>
      <c r="L23" s="120"/>
      <c r="M23" s="120"/>
    </row>
    <row r="24" spans="2:13" ht="21" customHeight="1" x14ac:dyDescent="0.25">
      <c r="B24" s="341"/>
      <c r="C24" s="345" t="s">
        <v>1502</v>
      </c>
      <c r="D24" s="339"/>
      <c r="E24" s="339"/>
      <c r="F24" s="339"/>
      <c r="G24" s="339"/>
      <c r="H24" s="339"/>
      <c r="I24" s="339"/>
      <c r="J24" s="339"/>
      <c r="K24" s="339"/>
      <c r="L24" s="120"/>
      <c r="M24" s="120"/>
    </row>
    <row r="25" spans="2:13" ht="75" x14ac:dyDescent="0.25">
      <c r="B25" s="342" t="s">
        <v>1416</v>
      </c>
      <c r="C25" s="345" t="s">
        <v>1453</v>
      </c>
      <c r="D25" s="339"/>
      <c r="E25" s="339"/>
      <c r="F25" s="339"/>
      <c r="G25" s="339"/>
      <c r="H25" s="339"/>
      <c r="I25" s="339"/>
      <c r="J25" s="339"/>
      <c r="K25" s="339"/>
      <c r="L25" s="120" t="s">
        <v>1399</v>
      </c>
      <c r="M25" s="120" t="s">
        <v>1403</v>
      </c>
    </row>
    <row r="26" spans="2:13" ht="19.5" customHeight="1" x14ac:dyDescent="0.25">
      <c r="B26" s="341"/>
      <c r="C26" s="345" t="s">
        <v>1501</v>
      </c>
      <c r="D26" s="339"/>
      <c r="E26" s="339"/>
      <c r="F26" s="339"/>
      <c r="G26" s="339"/>
      <c r="H26" s="339"/>
      <c r="I26" s="339"/>
      <c r="J26" s="339"/>
      <c r="K26" s="339"/>
      <c r="L26" s="120"/>
      <c r="M26" s="120"/>
    </row>
    <row r="27" spans="2:13" ht="21" customHeight="1" x14ac:dyDescent="0.25">
      <c r="B27" s="341"/>
      <c r="C27" s="345" t="s">
        <v>1502</v>
      </c>
      <c r="D27" s="339"/>
      <c r="E27" s="339"/>
      <c r="F27" s="339"/>
      <c r="G27" s="339"/>
      <c r="H27" s="339"/>
      <c r="I27" s="339"/>
      <c r="J27" s="339"/>
      <c r="K27" s="339"/>
      <c r="L27" s="120"/>
      <c r="M27" s="120"/>
    </row>
    <row r="28" spans="2:13" ht="75" x14ac:dyDescent="0.25">
      <c r="B28" s="343" t="s">
        <v>1417</v>
      </c>
      <c r="C28" s="346" t="s">
        <v>1454</v>
      </c>
      <c r="D28" s="339"/>
      <c r="E28" s="339"/>
      <c r="F28" s="339"/>
      <c r="G28" s="339"/>
      <c r="H28" s="339"/>
      <c r="I28" s="339"/>
      <c r="J28" s="339"/>
      <c r="K28" s="339"/>
      <c r="L28" s="120" t="s">
        <v>1484</v>
      </c>
      <c r="M28" s="116" t="s">
        <v>1486</v>
      </c>
    </row>
    <row r="29" spans="2:13" ht="19.5" customHeight="1" x14ac:dyDescent="0.25">
      <c r="B29" s="341"/>
      <c r="C29" s="345" t="s">
        <v>1501</v>
      </c>
      <c r="D29" s="339"/>
      <c r="E29" s="339"/>
      <c r="F29" s="339"/>
      <c r="G29" s="339"/>
      <c r="H29" s="339"/>
      <c r="I29" s="339"/>
      <c r="J29" s="339"/>
      <c r="K29" s="339"/>
      <c r="L29" s="120"/>
      <c r="M29" s="120"/>
    </row>
    <row r="30" spans="2:13" ht="21" customHeight="1" x14ac:dyDescent="0.25">
      <c r="B30" s="341"/>
      <c r="C30" s="345" t="s">
        <v>1502</v>
      </c>
      <c r="D30" s="339"/>
      <c r="E30" s="339"/>
      <c r="F30" s="339"/>
      <c r="G30" s="339"/>
      <c r="H30" s="339"/>
      <c r="I30" s="339"/>
      <c r="J30" s="339"/>
      <c r="K30" s="339"/>
      <c r="L30" s="120"/>
      <c r="M30" s="120"/>
    </row>
    <row r="31" spans="2:13" ht="75" x14ac:dyDescent="0.25">
      <c r="B31" s="343" t="s">
        <v>1418</v>
      </c>
      <c r="C31" s="346" t="s">
        <v>1455</v>
      </c>
      <c r="D31" s="339"/>
      <c r="E31" s="339"/>
      <c r="F31" s="339"/>
      <c r="G31" s="339"/>
      <c r="H31" s="339"/>
      <c r="I31" s="339"/>
      <c r="J31" s="339"/>
      <c r="K31" s="339"/>
      <c r="L31" s="120" t="s">
        <v>1484</v>
      </c>
      <c r="M31" s="116" t="s">
        <v>1486</v>
      </c>
    </row>
    <row r="32" spans="2:13" ht="19.5" customHeight="1" x14ac:dyDescent="0.25">
      <c r="B32" s="341"/>
      <c r="C32" s="345" t="s">
        <v>1501</v>
      </c>
      <c r="D32" s="339"/>
      <c r="E32" s="339"/>
      <c r="F32" s="339"/>
      <c r="G32" s="339"/>
      <c r="H32" s="339"/>
      <c r="I32" s="339"/>
      <c r="J32" s="339"/>
      <c r="K32" s="339"/>
      <c r="L32" s="120"/>
      <c r="M32" s="120"/>
    </row>
    <row r="33" spans="2:13" ht="21" customHeight="1" x14ac:dyDescent="0.25">
      <c r="B33" s="341"/>
      <c r="C33" s="345" t="s">
        <v>1502</v>
      </c>
      <c r="D33" s="339"/>
      <c r="E33" s="339"/>
      <c r="F33" s="339"/>
      <c r="G33" s="339"/>
      <c r="H33" s="339"/>
      <c r="I33" s="339"/>
      <c r="J33" s="339"/>
      <c r="K33" s="339"/>
      <c r="L33" s="120"/>
      <c r="M33" s="120"/>
    </row>
    <row r="34" spans="2:13" ht="75" x14ac:dyDescent="0.25">
      <c r="B34" s="341" t="s">
        <v>1419</v>
      </c>
      <c r="C34" s="346" t="s">
        <v>1456</v>
      </c>
      <c r="D34" s="339"/>
      <c r="E34" s="339"/>
      <c r="F34" s="339"/>
      <c r="G34" s="339"/>
      <c r="H34" s="339"/>
      <c r="I34" s="339"/>
      <c r="J34" s="339"/>
      <c r="K34" s="339"/>
      <c r="L34" s="120" t="s">
        <v>1484</v>
      </c>
      <c r="M34" s="116" t="s">
        <v>1486</v>
      </c>
    </row>
    <row r="35" spans="2:13" ht="19.5" customHeight="1" x14ac:dyDescent="0.25">
      <c r="B35" s="341"/>
      <c r="C35" s="345" t="s">
        <v>1501</v>
      </c>
      <c r="D35" s="339"/>
      <c r="E35" s="339"/>
      <c r="F35" s="339"/>
      <c r="G35" s="339"/>
      <c r="H35" s="339"/>
      <c r="I35" s="339"/>
      <c r="J35" s="339"/>
      <c r="K35" s="339"/>
      <c r="L35" s="120"/>
      <c r="M35" s="120"/>
    </row>
    <row r="36" spans="2:13" ht="21" customHeight="1" x14ac:dyDescent="0.25">
      <c r="B36" s="341"/>
      <c r="C36" s="345" t="s">
        <v>1502</v>
      </c>
      <c r="D36" s="339"/>
      <c r="E36" s="339"/>
      <c r="F36" s="339"/>
      <c r="G36" s="339"/>
      <c r="H36" s="339"/>
      <c r="I36" s="339"/>
      <c r="J36" s="339"/>
      <c r="K36" s="339"/>
      <c r="L36" s="120"/>
      <c r="M36" s="120"/>
    </row>
    <row r="37" spans="2:13" ht="75" x14ac:dyDescent="0.25">
      <c r="B37" s="341" t="s">
        <v>1420</v>
      </c>
      <c r="C37" s="346" t="s">
        <v>1457</v>
      </c>
      <c r="D37" s="339"/>
      <c r="E37" s="339"/>
      <c r="F37" s="339"/>
      <c r="G37" s="339"/>
      <c r="H37" s="339"/>
      <c r="I37" s="339"/>
      <c r="J37" s="339"/>
      <c r="K37" s="339"/>
      <c r="L37" s="120" t="s">
        <v>1484</v>
      </c>
      <c r="M37" s="116" t="s">
        <v>1486</v>
      </c>
    </row>
    <row r="38" spans="2:13" ht="19.5" customHeight="1" x14ac:dyDescent="0.25">
      <c r="B38" s="341"/>
      <c r="C38" s="345" t="s">
        <v>1501</v>
      </c>
      <c r="D38" s="339"/>
      <c r="E38" s="339"/>
      <c r="F38" s="339"/>
      <c r="G38" s="339"/>
      <c r="H38" s="339"/>
      <c r="I38" s="339"/>
      <c r="J38" s="339"/>
      <c r="K38" s="339"/>
      <c r="L38" s="120"/>
      <c r="M38" s="120"/>
    </row>
    <row r="39" spans="2:13" ht="21" customHeight="1" x14ac:dyDescent="0.25">
      <c r="B39" s="341"/>
      <c r="C39" s="345" t="s">
        <v>1502</v>
      </c>
      <c r="D39" s="339"/>
      <c r="E39" s="339"/>
      <c r="F39" s="339"/>
      <c r="G39" s="339"/>
      <c r="H39" s="339"/>
      <c r="I39" s="339"/>
      <c r="J39" s="339"/>
      <c r="K39" s="339"/>
      <c r="L39" s="120"/>
      <c r="M39" s="120"/>
    </row>
    <row r="40" spans="2:13" ht="45" x14ac:dyDescent="0.25">
      <c r="B40" s="341" t="s">
        <v>1421</v>
      </c>
      <c r="C40" s="346" t="s">
        <v>1458</v>
      </c>
      <c r="D40" s="339"/>
      <c r="E40" s="339"/>
      <c r="F40" s="339"/>
      <c r="G40" s="339"/>
      <c r="H40" s="339"/>
      <c r="I40" s="339"/>
      <c r="J40" s="339"/>
      <c r="K40" s="339"/>
      <c r="L40" s="120" t="s">
        <v>1487</v>
      </c>
      <c r="M40" s="116" t="s">
        <v>1488</v>
      </c>
    </row>
    <row r="41" spans="2:13" ht="19.5" customHeight="1" x14ac:dyDescent="0.25">
      <c r="B41" s="341"/>
      <c r="C41" s="345" t="s">
        <v>1501</v>
      </c>
      <c r="D41" s="339"/>
      <c r="E41" s="339"/>
      <c r="F41" s="339"/>
      <c r="G41" s="339"/>
      <c r="H41" s="339"/>
      <c r="I41" s="339"/>
      <c r="J41" s="339"/>
      <c r="K41" s="339"/>
      <c r="L41" s="120"/>
      <c r="M41" s="120"/>
    </row>
    <row r="42" spans="2:13" ht="21" customHeight="1" x14ac:dyDescent="0.25">
      <c r="B42" s="341"/>
      <c r="C42" s="345" t="s">
        <v>1502</v>
      </c>
      <c r="D42" s="339"/>
      <c r="E42" s="339"/>
      <c r="F42" s="339"/>
      <c r="G42" s="339"/>
      <c r="H42" s="339"/>
      <c r="I42" s="339"/>
      <c r="J42" s="339"/>
      <c r="K42" s="339"/>
      <c r="L42" s="120"/>
      <c r="M42" s="120"/>
    </row>
    <row r="43" spans="2:13" ht="45" x14ac:dyDescent="0.25">
      <c r="B43" s="342" t="s">
        <v>1422</v>
      </c>
      <c r="C43" s="268" t="s">
        <v>1459</v>
      </c>
      <c r="D43" s="339"/>
      <c r="E43" s="339"/>
      <c r="F43" s="339"/>
      <c r="G43" s="339"/>
      <c r="H43" s="339"/>
      <c r="I43" s="339"/>
      <c r="J43" s="339"/>
      <c r="K43" s="339"/>
      <c r="L43" s="120" t="s">
        <v>1487</v>
      </c>
      <c r="M43" s="116" t="s">
        <v>1488</v>
      </c>
    </row>
    <row r="44" spans="2:13" ht="19.5" customHeight="1" x14ac:dyDescent="0.25">
      <c r="B44" s="341"/>
      <c r="C44" s="345" t="s">
        <v>1501</v>
      </c>
      <c r="D44" s="339"/>
      <c r="E44" s="339"/>
      <c r="F44" s="339"/>
      <c r="G44" s="339"/>
      <c r="H44" s="339"/>
      <c r="I44" s="339"/>
      <c r="J44" s="339"/>
      <c r="K44" s="339"/>
      <c r="L44" s="120"/>
      <c r="M44" s="120"/>
    </row>
    <row r="45" spans="2:13" ht="21" customHeight="1" x14ac:dyDescent="0.25">
      <c r="B45" s="341"/>
      <c r="C45" s="345" t="s">
        <v>1502</v>
      </c>
      <c r="D45" s="339"/>
      <c r="E45" s="339"/>
      <c r="F45" s="339"/>
      <c r="G45" s="339"/>
      <c r="H45" s="339"/>
      <c r="I45" s="339"/>
      <c r="J45" s="339"/>
      <c r="K45" s="339"/>
      <c r="L45" s="120"/>
      <c r="M45" s="120"/>
    </row>
    <row r="46" spans="2:13" ht="75" x14ac:dyDescent="0.25">
      <c r="B46" s="341" t="s">
        <v>1423</v>
      </c>
      <c r="C46" s="345" t="s">
        <v>1460</v>
      </c>
      <c r="L46" s="120" t="s">
        <v>1489</v>
      </c>
      <c r="M46" s="116" t="s">
        <v>1490</v>
      </c>
    </row>
    <row r="47" spans="2:13" ht="19.5" customHeight="1" x14ac:dyDescent="0.25">
      <c r="B47" s="341"/>
      <c r="C47" s="345" t="s">
        <v>1501</v>
      </c>
      <c r="D47" s="339"/>
      <c r="E47" s="339"/>
      <c r="F47" s="339"/>
      <c r="G47" s="339"/>
      <c r="H47" s="339"/>
      <c r="I47" s="339"/>
      <c r="J47" s="339"/>
      <c r="K47" s="339"/>
      <c r="L47" s="120"/>
      <c r="M47" s="120"/>
    </row>
    <row r="48" spans="2:13" ht="21" customHeight="1" x14ac:dyDescent="0.25">
      <c r="B48" s="341"/>
      <c r="C48" s="345" t="s">
        <v>1502</v>
      </c>
      <c r="D48" s="339"/>
      <c r="E48" s="339"/>
      <c r="F48" s="339"/>
      <c r="G48" s="339"/>
      <c r="H48" s="339"/>
      <c r="I48" s="339"/>
      <c r="J48" s="339"/>
      <c r="K48" s="339"/>
      <c r="L48" s="120"/>
      <c r="M48" s="120"/>
    </row>
    <row r="49" spans="2:13" ht="75" x14ac:dyDescent="0.25">
      <c r="B49" s="341" t="s">
        <v>1424</v>
      </c>
      <c r="C49" s="345" t="s">
        <v>1461</v>
      </c>
      <c r="L49" s="120" t="s">
        <v>1489</v>
      </c>
      <c r="M49" s="116" t="s">
        <v>1490</v>
      </c>
    </row>
    <row r="50" spans="2:13" ht="19.5" customHeight="1" x14ac:dyDescent="0.25">
      <c r="B50" s="341"/>
      <c r="C50" s="345" t="s">
        <v>1501</v>
      </c>
      <c r="D50" s="339"/>
      <c r="E50" s="339"/>
      <c r="F50" s="339"/>
      <c r="G50" s="339"/>
      <c r="H50" s="339"/>
      <c r="I50" s="339"/>
      <c r="J50" s="339"/>
      <c r="K50" s="339"/>
      <c r="L50" s="120"/>
      <c r="M50" s="120"/>
    </row>
    <row r="51" spans="2:13" ht="21" customHeight="1" x14ac:dyDescent="0.25">
      <c r="B51" s="341"/>
      <c r="C51" s="345" t="s">
        <v>1502</v>
      </c>
      <c r="D51" s="339"/>
      <c r="E51" s="339"/>
      <c r="F51" s="339"/>
      <c r="G51" s="339"/>
      <c r="H51" s="339"/>
      <c r="I51" s="339"/>
      <c r="J51" s="339"/>
      <c r="K51" s="339"/>
      <c r="L51" s="120"/>
      <c r="M51" s="120"/>
    </row>
    <row r="52" spans="2:13" ht="75" x14ac:dyDescent="0.25">
      <c r="B52" s="341" t="s">
        <v>1425</v>
      </c>
      <c r="C52" s="345" t="s">
        <v>1462</v>
      </c>
      <c r="L52" s="120" t="s">
        <v>1489</v>
      </c>
      <c r="M52" s="116" t="s">
        <v>1490</v>
      </c>
    </row>
    <row r="53" spans="2:13" ht="19.5" customHeight="1" x14ac:dyDescent="0.25">
      <c r="B53" s="341"/>
      <c r="C53" s="345" t="s">
        <v>1501</v>
      </c>
      <c r="D53" s="339"/>
      <c r="E53" s="339"/>
      <c r="F53" s="339"/>
      <c r="G53" s="339"/>
      <c r="H53" s="339"/>
      <c r="I53" s="339"/>
      <c r="J53" s="339"/>
      <c r="K53" s="339"/>
      <c r="L53" s="120"/>
      <c r="M53" s="120"/>
    </row>
    <row r="54" spans="2:13" ht="21" customHeight="1" x14ac:dyDescent="0.25">
      <c r="B54" s="341"/>
      <c r="C54" s="345" t="s">
        <v>1502</v>
      </c>
      <c r="D54" s="339"/>
      <c r="E54" s="339"/>
      <c r="F54" s="339"/>
      <c r="G54" s="339"/>
      <c r="H54" s="339"/>
      <c r="I54" s="339"/>
      <c r="J54" s="339"/>
      <c r="K54" s="339"/>
      <c r="L54" s="120"/>
      <c r="M54" s="120"/>
    </row>
    <row r="55" spans="2:13" ht="102.75" customHeight="1" x14ac:dyDescent="0.25">
      <c r="B55" s="341" t="s">
        <v>1426</v>
      </c>
      <c r="C55" s="345" t="s">
        <v>1463</v>
      </c>
      <c r="L55" s="268" t="s">
        <v>1491</v>
      </c>
      <c r="M55" s="268" t="s">
        <v>1492</v>
      </c>
    </row>
    <row r="56" spans="2:13" ht="19.5" customHeight="1" x14ac:dyDescent="0.25">
      <c r="B56" s="341"/>
      <c r="C56" s="345" t="s">
        <v>1501</v>
      </c>
      <c r="D56" s="339"/>
      <c r="E56" s="339"/>
      <c r="F56" s="339"/>
      <c r="G56" s="339"/>
      <c r="H56" s="339"/>
      <c r="I56" s="339"/>
      <c r="J56" s="339"/>
      <c r="K56" s="339"/>
      <c r="L56" s="120"/>
      <c r="M56" s="120"/>
    </row>
    <row r="57" spans="2:13" ht="21" customHeight="1" x14ac:dyDescent="0.25">
      <c r="B57" s="341"/>
      <c r="C57" s="345" t="s">
        <v>1502</v>
      </c>
      <c r="D57" s="339"/>
      <c r="E57" s="339"/>
      <c r="F57" s="339"/>
      <c r="G57" s="339"/>
      <c r="H57" s="339"/>
      <c r="I57" s="339"/>
      <c r="J57" s="339"/>
      <c r="K57" s="339"/>
      <c r="L57" s="120"/>
      <c r="M57" s="120"/>
    </row>
    <row r="58" spans="2:13" ht="105" customHeight="1" x14ac:dyDescent="0.25">
      <c r="B58" s="341" t="s">
        <v>1427</v>
      </c>
      <c r="C58" s="345" t="s">
        <v>1464</v>
      </c>
      <c r="L58" s="268" t="s">
        <v>1491</v>
      </c>
      <c r="M58" s="268" t="s">
        <v>1492</v>
      </c>
    </row>
    <row r="59" spans="2:13" ht="19.5" customHeight="1" x14ac:dyDescent="0.25">
      <c r="B59" s="341"/>
      <c r="C59" s="345" t="s">
        <v>1501</v>
      </c>
      <c r="D59" s="339"/>
      <c r="E59" s="339"/>
      <c r="F59" s="339"/>
      <c r="G59" s="339"/>
      <c r="H59" s="339"/>
      <c r="I59" s="339"/>
      <c r="J59" s="339"/>
      <c r="K59" s="339"/>
      <c r="L59" s="120"/>
      <c r="M59" s="120"/>
    </row>
    <row r="60" spans="2:13" ht="21" customHeight="1" x14ac:dyDescent="0.25">
      <c r="B60" s="341"/>
      <c r="C60" s="345" t="s">
        <v>1502</v>
      </c>
      <c r="D60" s="339"/>
      <c r="E60" s="339"/>
      <c r="F60" s="339"/>
      <c r="G60" s="339"/>
      <c r="H60" s="339"/>
      <c r="I60" s="339"/>
      <c r="J60" s="339"/>
      <c r="K60" s="339"/>
      <c r="L60" s="120"/>
      <c r="M60" s="120"/>
    </row>
    <row r="61" spans="2:13" ht="90" x14ac:dyDescent="0.25">
      <c r="B61" s="344" t="s">
        <v>1428</v>
      </c>
      <c r="C61" s="345" t="s">
        <v>1465</v>
      </c>
      <c r="L61" s="268" t="s">
        <v>1493</v>
      </c>
      <c r="M61" s="268" t="s">
        <v>1494</v>
      </c>
    </row>
    <row r="62" spans="2:13" ht="19.5" customHeight="1" x14ac:dyDescent="0.25">
      <c r="B62" s="341"/>
      <c r="C62" s="345" t="s">
        <v>1501</v>
      </c>
      <c r="D62" s="339"/>
      <c r="E62" s="339"/>
      <c r="F62" s="339"/>
      <c r="G62" s="339"/>
      <c r="H62" s="339"/>
      <c r="I62" s="339"/>
      <c r="J62" s="339"/>
      <c r="K62" s="339"/>
      <c r="L62" s="120"/>
      <c r="M62" s="120"/>
    </row>
    <row r="63" spans="2:13" ht="21" customHeight="1" x14ac:dyDescent="0.25">
      <c r="B63" s="341"/>
      <c r="C63" s="345" t="s">
        <v>1502</v>
      </c>
      <c r="D63" s="339"/>
      <c r="E63" s="339"/>
      <c r="F63" s="339"/>
      <c r="G63" s="339"/>
      <c r="H63" s="339"/>
      <c r="I63" s="339"/>
      <c r="J63" s="339"/>
      <c r="K63" s="339"/>
      <c r="L63" s="120"/>
      <c r="M63" s="120"/>
    </row>
    <row r="64" spans="2:13" ht="120" x14ac:dyDescent="0.25">
      <c r="B64" s="341" t="s">
        <v>1429</v>
      </c>
      <c r="C64" s="345" t="s">
        <v>1356</v>
      </c>
      <c r="L64" s="268" t="s">
        <v>1399</v>
      </c>
      <c r="M64" s="268" t="s">
        <v>1400</v>
      </c>
    </row>
    <row r="65" spans="2:13" ht="19.5" customHeight="1" x14ac:dyDescent="0.25">
      <c r="B65" s="341"/>
      <c r="C65" s="345" t="s">
        <v>1501</v>
      </c>
      <c r="D65" s="339"/>
      <c r="E65" s="339"/>
      <c r="F65" s="339"/>
      <c r="G65" s="339"/>
      <c r="H65" s="339"/>
      <c r="I65" s="339"/>
      <c r="J65" s="339"/>
      <c r="K65" s="339"/>
      <c r="L65" s="120"/>
      <c r="M65" s="120"/>
    </row>
    <row r="66" spans="2:13" ht="21" customHeight="1" x14ac:dyDescent="0.25">
      <c r="B66" s="341"/>
      <c r="C66" s="345" t="s">
        <v>1502</v>
      </c>
      <c r="D66" s="339"/>
      <c r="E66" s="339"/>
      <c r="F66" s="339"/>
      <c r="G66" s="339"/>
      <c r="H66" s="339"/>
      <c r="I66" s="339"/>
      <c r="J66" s="339"/>
      <c r="K66" s="339"/>
      <c r="L66" s="120"/>
      <c r="M66" s="120"/>
    </row>
    <row r="67" spans="2:13" ht="120" x14ac:dyDescent="0.25">
      <c r="B67" s="341" t="s">
        <v>1430</v>
      </c>
      <c r="C67" s="345" t="s">
        <v>1466</v>
      </c>
      <c r="L67" s="268" t="s">
        <v>1399</v>
      </c>
      <c r="M67" s="268" t="s">
        <v>1400</v>
      </c>
    </row>
    <row r="68" spans="2:13" ht="19.5" customHeight="1" x14ac:dyDescent="0.25">
      <c r="B68" s="341"/>
      <c r="C68" s="345" t="s">
        <v>1501</v>
      </c>
      <c r="D68" s="339"/>
      <c r="E68" s="339"/>
      <c r="F68" s="339"/>
      <c r="G68" s="339"/>
      <c r="H68" s="339"/>
      <c r="I68" s="339"/>
      <c r="J68" s="339"/>
      <c r="K68" s="339"/>
      <c r="L68" s="120"/>
      <c r="M68" s="120"/>
    </row>
    <row r="69" spans="2:13" ht="21" customHeight="1" x14ac:dyDescent="0.25">
      <c r="B69" s="341"/>
      <c r="C69" s="345" t="s">
        <v>1502</v>
      </c>
      <c r="D69" s="339"/>
      <c r="E69" s="339"/>
      <c r="F69" s="339"/>
      <c r="G69" s="339"/>
      <c r="H69" s="339"/>
      <c r="I69" s="339"/>
      <c r="J69" s="339"/>
      <c r="K69" s="339"/>
      <c r="L69" s="120"/>
      <c r="M69" s="120"/>
    </row>
    <row r="70" spans="2:13" ht="120" x14ac:dyDescent="0.25">
      <c r="B70" s="344" t="s">
        <v>1431</v>
      </c>
      <c r="C70" s="345" t="s">
        <v>1467</v>
      </c>
      <c r="L70" s="268" t="s">
        <v>1399</v>
      </c>
      <c r="M70" s="268" t="s">
        <v>1400</v>
      </c>
    </row>
    <row r="71" spans="2:13" ht="19.5" customHeight="1" x14ac:dyDescent="0.25">
      <c r="B71" s="341"/>
      <c r="C71" s="345" t="s">
        <v>1501</v>
      </c>
      <c r="D71" s="339"/>
      <c r="E71" s="339"/>
      <c r="F71" s="339"/>
      <c r="G71" s="339"/>
      <c r="H71" s="339"/>
      <c r="I71" s="339"/>
      <c r="J71" s="339"/>
      <c r="K71" s="339"/>
      <c r="L71" s="120"/>
      <c r="M71" s="120"/>
    </row>
    <row r="72" spans="2:13" ht="21" customHeight="1" x14ac:dyDescent="0.25">
      <c r="B72" s="341"/>
      <c r="C72" s="345" t="s">
        <v>1502</v>
      </c>
      <c r="D72" s="339"/>
      <c r="E72" s="339"/>
      <c r="F72" s="339"/>
      <c r="G72" s="339"/>
      <c r="H72" s="339"/>
      <c r="I72" s="339"/>
      <c r="J72" s="339"/>
      <c r="K72" s="339"/>
      <c r="L72" s="120"/>
      <c r="M72" s="120"/>
    </row>
    <row r="73" spans="2:13" ht="75" x14ac:dyDescent="0.25">
      <c r="B73" s="341" t="s">
        <v>1432</v>
      </c>
      <c r="C73" s="345" t="s">
        <v>1468</v>
      </c>
      <c r="L73" s="268" t="s">
        <v>1399</v>
      </c>
      <c r="M73" s="268"/>
    </row>
    <row r="74" spans="2:13" ht="19.5" customHeight="1" x14ac:dyDescent="0.25">
      <c r="B74" s="341"/>
      <c r="C74" s="345" t="s">
        <v>1501</v>
      </c>
      <c r="D74" s="339"/>
      <c r="E74" s="339"/>
      <c r="F74" s="339"/>
      <c r="G74" s="339"/>
      <c r="H74" s="339"/>
      <c r="I74" s="339"/>
      <c r="J74" s="339"/>
      <c r="K74" s="339"/>
      <c r="L74" s="120"/>
      <c r="M74" s="120"/>
    </row>
    <row r="75" spans="2:13" ht="21" customHeight="1" x14ac:dyDescent="0.25">
      <c r="B75" s="341"/>
      <c r="C75" s="345" t="s">
        <v>1502</v>
      </c>
      <c r="D75" s="339"/>
      <c r="E75" s="339"/>
      <c r="F75" s="339"/>
      <c r="G75" s="339"/>
      <c r="H75" s="339"/>
      <c r="I75" s="339"/>
      <c r="J75" s="339"/>
      <c r="K75" s="339"/>
      <c r="L75" s="120"/>
      <c r="M75" s="120"/>
    </row>
    <row r="76" spans="2:13" ht="75" x14ac:dyDescent="0.25">
      <c r="B76" s="341" t="s">
        <v>1433</v>
      </c>
      <c r="C76" s="345" t="s">
        <v>1469</v>
      </c>
      <c r="L76" s="268" t="s">
        <v>1399</v>
      </c>
      <c r="M76" s="268"/>
    </row>
    <row r="77" spans="2:13" ht="19.5" customHeight="1" x14ac:dyDescent="0.25">
      <c r="B77" s="341"/>
      <c r="C77" s="345" t="s">
        <v>1501</v>
      </c>
      <c r="D77" s="339"/>
      <c r="E77" s="339"/>
      <c r="F77" s="339"/>
      <c r="G77" s="339"/>
      <c r="H77" s="339"/>
      <c r="I77" s="339"/>
      <c r="J77" s="339"/>
      <c r="K77" s="339"/>
      <c r="L77" s="120"/>
      <c r="M77" s="120"/>
    </row>
    <row r="78" spans="2:13" ht="21" customHeight="1" x14ac:dyDescent="0.25">
      <c r="B78" s="341"/>
      <c r="C78" s="345" t="s">
        <v>1502</v>
      </c>
      <c r="D78" s="339"/>
      <c r="E78" s="339"/>
      <c r="F78" s="339"/>
      <c r="G78" s="339"/>
      <c r="H78" s="339"/>
      <c r="I78" s="339"/>
      <c r="J78" s="339"/>
      <c r="K78" s="339"/>
      <c r="L78" s="120"/>
      <c r="M78" s="120"/>
    </row>
    <row r="79" spans="2:13" ht="75" x14ac:dyDescent="0.25">
      <c r="B79" s="341" t="s">
        <v>1434</v>
      </c>
      <c r="C79" s="345" t="s">
        <v>1470</v>
      </c>
      <c r="L79" s="347" t="s">
        <v>1484</v>
      </c>
      <c r="M79" s="347" t="s">
        <v>1495</v>
      </c>
    </row>
    <row r="80" spans="2:13" ht="19.5" customHeight="1" x14ac:dyDescent="0.25">
      <c r="B80" s="341"/>
      <c r="C80" s="345" t="s">
        <v>1501</v>
      </c>
      <c r="D80" s="339"/>
      <c r="E80" s="339"/>
      <c r="F80" s="339"/>
      <c r="G80" s="339"/>
      <c r="H80" s="339"/>
      <c r="I80" s="339"/>
      <c r="J80" s="339"/>
      <c r="K80" s="339"/>
      <c r="L80" s="120"/>
      <c r="M80" s="120"/>
    </row>
    <row r="81" spans="2:13" ht="21" customHeight="1" x14ac:dyDescent="0.25">
      <c r="B81" s="341"/>
      <c r="C81" s="345" t="s">
        <v>1502</v>
      </c>
      <c r="D81" s="339"/>
      <c r="E81" s="339"/>
      <c r="F81" s="339"/>
      <c r="G81" s="339"/>
      <c r="H81" s="339"/>
      <c r="I81" s="339"/>
      <c r="J81" s="339"/>
      <c r="K81" s="339"/>
      <c r="L81" s="120"/>
      <c r="M81" s="120"/>
    </row>
    <row r="82" spans="2:13" ht="72.75" customHeight="1" x14ac:dyDescent="0.25">
      <c r="B82" s="341" t="s">
        <v>1435</v>
      </c>
      <c r="C82" s="345" t="s">
        <v>1471</v>
      </c>
      <c r="L82" s="347" t="s">
        <v>1484</v>
      </c>
      <c r="M82" s="347" t="s">
        <v>1495</v>
      </c>
    </row>
    <row r="83" spans="2:13" ht="19.5" customHeight="1" x14ac:dyDescent="0.25">
      <c r="B83" s="341"/>
      <c r="C83" s="345" t="s">
        <v>1501</v>
      </c>
      <c r="D83" s="339"/>
      <c r="E83" s="339"/>
      <c r="F83" s="339"/>
      <c r="G83" s="339"/>
      <c r="H83" s="339"/>
      <c r="I83" s="339"/>
      <c r="J83" s="339"/>
      <c r="K83" s="339"/>
      <c r="L83" s="120"/>
      <c r="M83" s="120"/>
    </row>
    <row r="84" spans="2:13" ht="21" customHeight="1" x14ac:dyDescent="0.25">
      <c r="B84" s="341"/>
      <c r="C84" s="345" t="s">
        <v>1502</v>
      </c>
      <c r="D84" s="339"/>
      <c r="E84" s="339"/>
      <c r="F84" s="339"/>
      <c r="G84" s="339"/>
      <c r="H84" s="339"/>
      <c r="I84" s="339"/>
      <c r="J84" s="339"/>
      <c r="K84" s="339"/>
      <c r="L84" s="120"/>
      <c r="M84" s="120"/>
    </row>
    <row r="85" spans="2:13" ht="75" x14ac:dyDescent="0.25">
      <c r="B85" s="344" t="s">
        <v>1436</v>
      </c>
      <c r="C85" s="345" t="s">
        <v>1472</v>
      </c>
      <c r="L85" s="347" t="s">
        <v>1484</v>
      </c>
      <c r="M85" s="347" t="s">
        <v>1495</v>
      </c>
    </row>
    <row r="86" spans="2:13" ht="19.5" customHeight="1" x14ac:dyDescent="0.25">
      <c r="B86" s="341"/>
      <c r="C86" s="345" t="s">
        <v>1501</v>
      </c>
      <c r="D86" s="339"/>
      <c r="E86" s="339"/>
      <c r="F86" s="339"/>
      <c r="G86" s="339"/>
      <c r="H86" s="339"/>
      <c r="I86" s="339"/>
      <c r="J86" s="339"/>
      <c r="K86" s="339"/>
      <c r="L86" s="120"/>
      <c r="M86" s="120"/>
    </row>
    <row r="87" spans="2:13" ht="21" customHeight="1" x14ac:dyDescent="0.25">
      <c r="B87" s="341"/>
      <c r="C87" s="345" t="s">
        <v>1502</v>
      </c>
      <c r="D87" s="339"/>
      <c r="E87" s="339"/>
      <c r="F87" s="339"/>
      <c r="G87" s="339"/>
      <c r="H87" s="339"/>
      <c r="I87" s="339"/>
      <c r="J87" s="339"/>
      <c r="K87" s="339"/>
      <c r="L87" s="120"/>
      <c r="M87" s="120"/>
    </row>
    <row r="88" spans="2:13" ht="75" x14ac:dyDescent="0.25">
      <c r="B88" s="342" t="s">
        <v>1437</v>
      </c>
      <c r="C88" s="345" t="s">
        <v>1500</v>
      </c>
      <c r="L88" s="347" t="s">
        <v>1484</v>
      </c>
      <c r="M88" s="347" t="s">
        <v>1495</v>
      </c>
    </row>
    <row r="89" spans="2:13" ht="19.5" customHeight="1" x14ac:dyDescent="0.25">
      <c r="B89" s="341"/>
      <c r="C89" s="345" t="s">
        <v>1501</v>
      </c>
      <c r="D89" s="339"/>
      <c r="E89" s="339"/>
      <c r="F89" s="339"/>
      <c r="G89" s="339"/>
      <c r="H89" s="339"/>
      <c r="I89" s="339"/>
      <c r="J89" s="339"/>
      <c r="K89" s="339"/>
      <c r="L89" s="120"/>
      <c r="M89" s="120"/>
    </row>
    <row r="90" spans="2:13" ht="21" customHeight="1" x14ac:dyDescent="0.25">
      <c r="B90" s="341"/>
      <c r="C90" s="345" t="s">
        <v>1502</v>
      </c>
      <c r="D90" s="339"/>
      <c r="E90" s="339"/>
      <c r="F90" s="339"/>
      <c r="G90" s="339"/>
      <c r="H90" s="339"/>
      <c r="I90" s="339"/>
      <c r="J90" s="339"/>
      <c r="K90" s="339"/>
      <c r="L90" s="120"/>
      <c r="M90" s="120"/>
    </row>
    <row r="91" spans="2:13" ht="75" x14ac:dyDescent="0.25">
      <c r="B91" s="344" t="s">
        <v>1438</v>
      </c>
      <c r="C91" s="345" t="s">
        <v>1473</v>
      </c>
      <c r="L91" s="347" t="s">
        <v>1484</v>
      </c>
      <c r="M91" s="347" t="s">
        <v>1495</v>
      </c>
    </row>
    <row r="92" spans="2:13" ht="19.5" customHeight="1" x14ac:dyDescent="0.25">
      <c r="B92" s="341"/>
      <c r="C92" s="345" t="s">
        <v>1501</v>
      </c>
      <c r="D92" s="339"/>
      <c r="E92" s="339"/>
      <c r="F92" s="339"/>
      <c r="G92" s="339"/>
      <c r="H92" s="339"/>
      <c r="I92" s="339"/>
      <c r="J92" s="339"/>
      <c r="K92" s="339"/>
      <c r="L92" s="120"/>
      <c r="M92" s="120"/>
    </row>
    <row r="93" spans="2:13" ht="21" customHeight="1" x14ac:dyDescent="0.25">
      <c r="B93" s="341"/>
      <c r="C93" s="345" t="s">
        <v>1502</v>
      </c>
      <c r="D93" s="339"/>
      <c r="E93" s="339"/>
      <c r="F93" s="339"/>
      <c r="G93" s="339"/>
      <c r="H93" s="339"/>
      <c r="I93" s="339"/>
      <c r="J93" s="339"/>
      <c r="K93" s="339"/>
      <c r="L93" s="120"/>
      <c r="M93" s="120"/>
    </row>
    <row r="94" spans="2:13" ht="75" x14ac:dyDescent="0.25">
      <c r="B94" s="341" t="s">
        <v>1439</v>
      </c>
      <c r="C94" s="345" t="s">
        <v>1474</v>
      </c>
      <c r="L94" s="347" t="s">
        <v>1484</v>
      </c>
      <c r="M94" s="347" t="s">
        <v>1495</v>
      </c>
    </row>
    <row r="95" spans="2:13" ht="19.5" customHeight="1" x14ac:dyDescent="0.25">
      <c r="B95" s="341"/>
      <c r="C95" s="345" t="s">
        <v>1501</v>
      </c>
      <c r="D95" s="339"/>
      <c r="E95" s="339"/>
      <c r="F95" s="339"/>
      <c r="G95" s="339"/>
      <c r="H95" s="339"/>
      <c r="I95" s="339"/>
      <c r="J95" s="339"/>
      <c r="K95" s="339"/>
      <c r="L95" s="120"/>
      <c r="M95" s="120"/>
    </row>
    <row r="96" spans="2:13" ht="21" customHeight="1" x14ac:dyDescent="0.25">
      <c r="B96" s="341"/>
      <c r="C96" s="345" t="s">
        <v>1502</v>
      </c>
      <c r="D96" s="339"/>
      <c r="E96" s="339"/>
      <c r="F96" s="339"/>
      <c r="G96" s="339"/>
      <c r="H96" s="339"/>
      <c r="I96" s="339"/>
      <c r="J96" s="339"/>
      <c r="K96" s="339"/>
      <c r="L96" s="120"/>
      <c r="M96" s="120"/>
    </row>
    <row r="97" spans="2:13" ht="75" x14ac:dyDescent="0.25">
      <c r="B97" s="342" t="s">
        <v>1440</v>
      </c>
      <c r="C97" s="345" t="s">
        <v>1475</v>
      </c>
      <c r="L97" s="347" t="s">
        <v>1484</v>
      </c>
      <c r="M97" s="347" t="s">
        <v>1495</v>
      </c>
    </row>
    <row r="98" spans="2:13" ht="19.5" customHeight="1" x14ac:dyDescent="0.25">
      <c r="B98" s="341"/>
      <c r="C98" s="345" t="s">
        <v>1501</v>
      </c>
      <c r="D98" s="339"/>
      <c r="E98" s="339"/>
      <c r="F98" s="339"/>
      <c r="G98" s="339"/>
      <c r="H98" s="339"/>
      <c r="I98" s="339"/>
      <c r="J98" s="339"/>
      <c r="K98" s="339"/>
      <c r="L98" s="120"/>
      <c r="M98" s="120"/>
    </row>
    <row r="99" spans="2:13" ht="21" customHeight="1" x14ac:dyDescent="0.25">
      <c r="B99" s="341"/>
      <c r="C99" s="345" t="s">
        <v>1502</v>
      </c>
      <c r="D99" s="339"/>
      <c r="E99" s="339"/>
      <c r="F99" s="339"/>
      <c r="G99" s="339"/>
      <c r="H99" s="339"/>
      <c r="I99" s="339"/>
      <c r="J99" s="339"/>
      <c r="K99" s="339"/>
      <c r="L99" s="120"/>
      <c r="M99" s="120"/>
    </row>
    <row r="100" spans="2:13" ht="75" x14ac:dyDescent="0.25">
      <c r="B100" s="344" t="s">
        <v>1441</v>
      </c>
      <c r="C100" s="345" t="s">
        <v>1476</v>
      </c>
      <c r="L100" s="268" t="s">
        <v>1484</v>
      </c>
      <c r="M100" s="268" t="s">
        <v>1496</v>
      </c>
    </row>
    <row r="101" spans="2:13" ht="19.5" customHeight="1" x14ac:dyDescent="0.25">
      <c r="B101" s="341"/>
      <c r="C101" s="345" t="s">
        <v>1501</v>
      </c>
      <c r="D101" s="339"/>
      <c r="E101" s="339"/>
      <c r="F101" s="339"/>
      <c r="G101" s="339"/>
      <c r="H101" s="339"/>
      <c r="I101" s="339"/>
      <c r="J101" s="339"/>
      <c r="K101" s="339"/>
      <c r="L101" s="120"/>
      <c r="M101" s="120"/>
    </row>
    <row r="102" spans="2:13" ht="21" customHeight="1" x14ac:dyDescent="0.25">
      <c r="B102" s="341"/>
      <c r="C102" s="345" t="s">
        <v>1502</v>
      </c>
      <c r="D102" s="339"/>
      <c r="E102" s="339"/>
      <c r="F102" s="339"/>
      <c r="G102" s="339"/>
      <c r="H102" s="339"/>
      <c r="I102" s="339"/>
      <c r="J102" s="339"/>
      <c r="K102" s="339"/>
      <c r="L102" s="120"/>
      <c r="M102" s="120"/>
    </row>
    <row r="103" spans="2:13" ht="90" x14ac:dyDescent="0.25">
      <c r="B103" s="344" t="s">
        <v>1442</v>
      </c>
      <c r="C103" s="345" t="s">
        <v>1477</v>
      </c>
      <c r="L103" s="268" t="s">
        <v>1484</v>
      </c>
      <c r="M103" s="268" t="s">
        <v>1397</v>
      </c>
    </row>
    <row r="104" spans="2:13" ht="19.5" customHeight="1" x14ac:dyDescent="0.25">
      <c r="B104" s="341"/>
      <c r="C104" s="345" t="s">
        <v>1501</v>
      </c>
      <c r="D104" s="339"/>
      <c r="E104" s="339"/>
      <c r="F104" s="339"/>
      <c r="G104" s="339"/>
      <c r="H104" s="339"/>
      <c r="I104" s="339"/>
      <c r="J104" s="339"/>
      <c r="K104" s="339"/>
      <c r="L104" s="120"/>
      <c r="M104" s="120"/>
    </row>
    <row r="105" spans="2:13" ht="21" customHeight="1" x14ac:dyDescent="0.25">
      <c r="B105" s="341"/>
      <c r="C105" s="345" t="s">
        <v>1502</v>
      </c>
      <c r="D105" s="339"/>
      <c r="E105" s="339"/>
      <c r="F105" s="339"/>
      <c r="G105" s="339"/>
      <c r="H105" s="339"/>
      <c r="I105" s="339"/>
      <c r="J105" s="339"/>
      <c r="K105" s="339"/>
      <c r="L105" s="120"/>
      <c r="M105" s="120"/>
    </row>
    <row r="106" spans="2:13" ht="75" x14ac:dyDescent="0.25">
      <c r="B106" s="344" t="s">
        <v>1443</v>
      </c>
      <c r="C106" s="345" t="s">
        <v>1478</v>
      </c>
      <c r="L106" s="268" t="s">
        <v>1484</v>
      </c>
      <c r="M106" s="268" t="s">
        <v>1496</v>
      </c>
    </row>
    <row r="107" spans="2:13" ht="19.5" customHeight="1" x14ac:dyDescent="0.25">
      <c r="B107" s="341"/>
      <c r="C107" s="345" t="s">
        <v>1501</v>
      </c>
      <c r="D107" s="339"/>
      <c r="E107" s="339"/>
      <c r="F107" s="339"/>
      <c r="G107" s="339"/>
      <c r="H107" s="339"/>
      <c r="I107" s="339"/>
      <c r="J107" s="339"/>
      <c r="K107" s="339"/>
      <c r="L107" s="120"/>
      <c r="M107" s="120"/>
    </row>
    <row r="108" spans="2:13" ht="21" customHeight="1" x14ac:dyDescent="0.25">
      <c r="B108" s="341"/>
      <c r="C108" s="345" t="s">
        <v>1502</v>
      </c>
      <c r="D108" s="339"/>
      <c r="E108" s="339"/>
      <c r="F108" s="339"/>
      <c r="G108" s="339"/>
      <c r="H108" s="339"/>
      <c r="I108" s="339"/>
      <c r="J108" s="339"/>
      <c r="K108" s="339"/>
      <c r="L108" s="120"/>
      <c r="M108" s="120"/>
    </row>
    <row r="109" spans="2:13" ht="75" x14ac:dyDescent="0.25">
      <c r="B109" s="341" t="s">
        <v>1444</v>
      </c>
      <c r="C109" s="345" t="s">
        <v>1479</v>
      </c>
      <c r="L109" s="347" t="s">
        <v>1484</v>
      </c>
      <c r="M109" s="347" t="s">
        <v>1495</v>
      </c>
    </row>
    <row r="110" spans="2:13" ht="19.5" customHeight="1" x14ac:dyDescent="0.25">
      <c r="B110" s="341"/>
      <c r="C110" s="345" t="s">
        <v>1501</v>
      </c>
      <c r="D110" s="339"/>
      <c r="E110" s="339"/>
      <c r="F110" s="339"/>
      <c r="G110" s="339"/>
      <c r="H110" s="339"/>
      <c r="I110" s="339"/>
      <c r="J110" s="339"/>
      <c r="K110" s="339"/>
      <c r="L110" s="120"/>
      <c r="M110" s="120"/>
    </row>
    <row r="111" spans="2:13" ht="21" customHeight="1" x14ac:dyDescent="0.25">
      <c r="B111" s="341"/>
      <c r="C111" s="345" t="s">
        <v>1502</v>
      </c>
      <c r="D111" s="339"/>
      <c r="E111" s="339"/>
      <c r="F111" s="339"/>
      <c r="G111" s="339"/>
      <c r="H111" s="339"/>
      <c r="I111" s="339"/>
      <c r="J111" s="339"/>
      <c r="K111" s="339"/>
      <c r="L111" s="120"/>
      <c r="M111" s="120"/>
    </row>
    <row r="112" spans="2:13" ht="75" x14ac:dyDescent="0.25">
      <c r="B112" s="344" t="s">
        <v>1445</v>
      </c>
      <c r="C112" s="345" t="s">
        <v>1480</v>
      </c>
      <c r="L112" s="347" t="s">
        <v>1484</v>
      </c>
      <c r="M112" s="268" t="s">
        <v>1398</v>
      </c>
    </row>
    <row r="113" spans="2:13" ht="19.5" customHeight="1" x14ac:dyDescent="0.25">
      <c r="B113" s="341"/>
      <c r="C113" s="345" t="s">
        <v>1501</v>
      </c>
      <c r="D113" s="339"/>
      <c r="E113" s="339"/>
      <c r="F113" s="339"/>
      <c r="G113" s="339"/>
      <c r="H113" s="339"/>
      <c r="I113" s="339"/>
      <c r="J113" s="339"/>
      <c r="K113" s="339"/>
      <c r="L113" s="120"/>
      <c r="M113" s="120"/>
    </row>
    <row r="114" spans="2:13" ht="21" customHeight="1" x14ac:dyDescent="0.25">
      <c r="B114" s="341"/>
      <c r="C114" s="345" t="s">
        <v>1502</v>
      </c>
      <c r="D114" s="339"/>
      <c r="E114" s="339"/>
      <c r="F114" s="339"/>
      <c r="G114" s="339"/>
      <c r="H114" s="339"/>
      <c r="I114" s="339"/>
      <c r="J114" s="339"/>
      <c r="K114" s="339"/>
      <c r="L114" s="120"/>
      <c r="M114" s="120"/>
    </row>
    <row r="115" spans="2:13" ht="90" x14ac:dyDescent="0.25">
      <c r="B115" s="341" t="s">
        <v>1446</v>
      </c>
      <c r="C115" s="345" t="s">
        <v>1481</v>
      </c>
      <c r="L115" s="268" t="s">
        <v>1491</v>
      </c>
      <c r="M115" s="347" t="s">
        <v>1497</v>
      </c>
    </row>
    <row r="116" spans="2:13" ht="19.5" customHeight="1" x14ac:dyDescent="0.25">
      <c r="B116" s="341"/>
      <c r="C116" s="345" t="s">
        <v>1501</v>
      </c>
      <c r="D116" s="339"/>
      <c r="E116" s="339"/>
      <c r="F116" s="339"/>
      <c r="G116" s="339"/>
      <c r="H116" s="339"/>
      <c r="I116" s="339"/>
      <c r="J116" s="339"/>
      <c r="K116" s="339"/>
      <c r="L116" s="120"/>
      <c r="M116" s="120"/>
    </row>
    <row r="117" spans="2:13" ht="21" customHeight="1" x14ac:dyDescent="0.25">
      <c r="B117" s="341"/>
      <c r="C117" s="345" t="s">
        <v>1502</v>
      </c>
      <c r="D117" s="339"/>
      <c r="E117" s="339"/>
      <c r="F117" s="339"/>
      <c r="G117" s="339"/>
      <c r="H117" s="339"/>
      <c r="I117" s="339"/>
      <c r="J117" s="339"/>
      <c r="K117" s="339"/>
      <c r="L117" s="120"/>
      <c r="M117" s="120"/>
    </row>
    <row r="118" spans="2:13" ht="90" x14ac:dyDescent="0.25">
      <c r="B118" s="341" t="s">
        <v>1447</v>
      </c>
      <c r="C118" s="345" t="s">
        <v>1482</v>
      </c>
      <c r="L118" s="268" t="s">
        <v>1491</v>
      </c>
      <c r="M118" s="347" t="s">
        <v>1497</v>
      </c>
    </row>
    <row r="119" spans="2:13" ht="19.5" customHeight="1" x14ac:dyDescent="0.25">
      <c r="B119" s="341"/>
      <c r="C119" s="345" t="s">
        <v>1501</v>
      </c>
      <c r="D119" s="339"/>
      <c r="E119" s="339"/>
      <c r="F119" s="339"/>
      <c r="G119" s="339"/>
      <c r="H119" s="339"/>
      <c r="I119" s="339"/>
      <c r="J119" s="339"/>
      <c r="K119" s="339"/>
      <c r="L119" s="120"/>
      <c r="M119" s="120"/>
    </row>
    <row r="120" spans="2:13" ht="21" customHeight="1" x14ac:dyDescent="0.25">
      <c r="B120" s="341"/>
      <c r="C120" s="345" t="s">
        <v>1502</v>
      </c>
      <c r="D120" s="339"/>
      <c r="E120" s="339"/>
      <c r="F120" s="339"/>
      <c r="G120" s="339"/>
      <c r="H120" s="339"/>
      <c r="I120" s="339"/>
      <c r="J120" s="339"/>
      <c r="K120" s="339"/>
      <c r="L120" s="120"/>
      <c r="M120" s="120"/>
    </row>
    <row r="121" spans="2:13" ht="90" x14ac:dyDescent="0.25">
      <c r="B121" s="344" t="s">
        <v>1448</v>
      </c>
      <c r="C121" s="345" t="s">
        <v>1483</v>
      </c>
      <c r="L121" s="268" t="s">
        <v>1491</v>
      </c>
      <c r="M121" s="347" t="s">
        <v>1497</v>
      </c>
    </row>
    <row r="122" spans="2:13" ht="19.5" customHeight="1" x14ac:dyDescent="0.25">
      <c r="B122" s="341"/>
      <c r="C122" s="345" t="s">
        <v>1501</v>
      </c>
      <c r="D122" s="339"/>
      <c r="E122" s="339"/>
      <c r="F122" s="339"/>
      <c r="G122" s="339"/>
      <c r="H122" s="339"/>
      <c r="I122" s="339"/>
      <c r="J122" s="339"/>
      <c r="K122" s="339"/>
      <c r="L122" s="120"/>
      <c r="M122" s="120"/>
    </row>
    <row r="123" spans="2:13" ht="21" customHeight="1" x14ac:dyDescent="0.25">
      <c r="B123" s="341"/>
      <c r="C123" s="345" t="s">
        <v>1502</v>
      </c>
      <c r="D123" s="339"/>
      <c r="E123" s="339"/>
      <c r="F123" s="339"/>
      <c r="G123" s="339"/>
      <c r="H123" s="339"/>
      <c r="I123" s="339"/>
      <c r="J123" s="339"/>
      <c r="K123" s="339"/>
      <c r="L123" s="120"/>
      <c r="M123" s="120"/>
    </row>
    <row r="124" spans="2:13" ht="75" x14ac:dyDescent="0.25">
      <c r="B124" s="342" t="s">
        <v>1449</v>
      </c>
      <c r="C124" s="345" t="s">
        <v>1498</v>
      </c>
      <c r="L124" s="268" t="s">
        <v>1399</v>
      </c>
      <c r="M124" s="268" t="s">
        <v>1401</v>
      </c>
    </row>
    <row r="125" spans="2:13" ht="19.5" customHeight="1" x14ac:dyDescent="0.25">
      <c r="B125" s="341"/>
      <c r="C125" s="345" t="s">
        <v>1501</v>
      </c>
      <c r="D125" s="339"/>
      <c r="E125" s="339"/>
      <c r="F125" s="339"/>
      <c r="G125" s="339"/>
      <c r="H125" s="339"/>
      <c r="I125" s="339"/>
      <c r="J125" s="339"/>
      <c r="K125" s="339"/>
      <c r="L125" s="120"/>
      <c r="M125" s="120"/>
    </row>
    <row r="126" spans="2:13" ht="21" customHeight="1" x14ac:dyDescent="0.25">
      <c r="B126" s="341"/>
      <c r="C126" s="345" t="s">
        <v>1502</v>
      </c>
      <c r="D126" s="339"/>
      <c r="E126" s="339"/>
      <c r="F126" s="339"/>
      <c r="G126" s="339"/>
      <c r="H126" s="339"/>
      <c r="I126" s="339"/>
      <c r="J126" s="339"/>
      <c r="K126" s="339"/>
      <c r="L126" s="120"/>
      <c r="M126" s="120"/>
    </row>
    <row r="127" spans="2:13" ht="75" x14ac:dyDescent="0.25">
      <c r="B127" s="342" t="s">
        <v>1450</v>
      </c>
      <c r="C127" s="345" t="s">
        <v>1499</v>
      </c>
      <c r="L127" s="268" t="s">
        <v>1399</v>
      </c>
      <c r="M127" s="268" t="s">
        <v>1402</v>
      </c>
    </row>
    <row r="128" spans="2:13" ht="19.5" customHeight="1" x14ac:dyDescent="0.25">
      <c r="B128" s="341"/>
      <c r="C128" s="345" t="s">
        <v>1501</v>
      </c>
      <c r="D128" s="339"/>
      <c r="E128" s="339"/>
      <c r="F128" s="339"/>
      <c r="G128" s="339"/>
      <c r="H128" s="339"/>
      <c r="I128" s="339"/>
      <c r="J128" s="339"/>
      <c r="K128" s="339"/>
      <c r="L128" s="120"/>
      <c r="M128" s="120"/>
    </row>
    <row r="129" spans="2:13" ht="21" customHeight="1" x14ac:dyDescent="0.25">
      <c r="B129" s="341"/>
      <c r="C129" s="345" t="s">
        <v>1502</v>
      </c>
      <c r="D129" s="339"/>
      <c r="E129" s="339"/>
      <c r="F129" s="339"/>
      <c r="G129" s="339"/>
      <c r="H129" s="339"/>
      <c r="I129" s="339"/>
      <c r="J129" s="339"/>
      <c r="K129" s="339"/>
      <c r="L129" s="120"/>
      <c r="M129" s="120"/>
    </row>
  </sheetData>
  <customSheetViews>
    <customSheetView guid="{C8C17E3C-67E9-4E63-BAE0-98EA897EFB7D}" scale="60" showPageBreaks="1" view="pageBreakPreview">
      <selection activeCell="M4" sqref="M4"/>
      <pageMargins left="0.7" right="0.7" top="0.75" bottom="0.75" header="0.3" footer="0.3"/>
      <pageSetup paperSize="9" scale="61" orientation="landscape" r:id="rId1"/>
    </customSheetView>
    <customSheetView guid="{97EFD7F5-7797-4430-939E-FF2BF15F80C9}" showPageBreaks="1" printArea="1" view="pageBreakPreview">
      <selection activeCell="I3" sqref="I3"/>
      <pageMargins left="0.7" right="0.7" top="0.75" bottom="0.75" header="0.3" footer="0.3"/>
      <pageSetup paperSize="9" scale="55" orientation="landscape" r:id="rId2"/>
    </customSheetView>
  </customSheetViews>
  <mergeCells count="6">
    <mergeCell ref="C1:M1"/>
    <mergeCell ref="M2:M3"/>
    <mergeCell ref="C2:C3"/>
    <mergeCell ref="H2:K2"/>
    <mergeCell ref="D2:G2"/>
    <mergeCell ref="L2:L3"/>
  </mergeCells>
  <pageMargins left="0.7" right="0.7" top="0.75" bottom="0.75" header="0.3" footer="0.3"/>
  <pageSetup paperSize="9" scale="61" orientation="landscape"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30"/>
  <sheetViews>
    <sheetView zoomScale="70" zoomScaleNormal="70" workbookViewId="0">
      <pane ySplit="3" topLeftCell="A7" activePane="bottomLeft" state="frozen"/>
      <selection activeCell="A43" sqref="A43:B43"/>
      <selection pane="bottomLeft" activeCell="A43" sqref="A43:B43"/>
    </sheetView>
  </sheetViews>
  <sheetFormatPr defaultRowHeight="18.75" x14ac:dyDescent="0.3"/>
  <cols>
    <col min="1" max="1" width="9.140625" style="393"/>
    <col min="2" max="2" width="45.28515625" customWidth="1"/>
    <col min="3" max="3" width="11.7109375" style="377" customWidth="1"/>
    <col min="4" max="4" width="8.7109375" customWidth="1"/>
    <col min="5" max="5" width="7" customWidth="1"/>
    <col min="6" max="6" width="6.5703125" customWidth="1"/>
    <col min="7" max="7" width="10.42578125" style="377" customWidth="1"/>
    <col min="8" max="8" width="14.42578125" customWidth="1"/>
    <col min="9" max="9" width="11.42578125" customWidth="1"/>
    <col min="10" max="10" width="14.42578125" customWidth="1"/>
    <col min="12" max="12" width="11.5703125" style="61" customWidth="1"/>
    <col min="15" max="15" width="29.85546875" customWidth="1"/>
    <col min="16" max="16" width="10.28515625" customWidth="1"/>
    <col min="17" max="17" width="11.5703125" customWidth="1"/>
    <col min="18" max="18" width="16.42578125" customWidth="1"/>
    <col min="19" max="19" width="36.5703125" customWidth="1"/>
    <col min="20" max="20" width="12.85546875" customWidth="1"/>
    <col min="21" max="21" width="11.42578125" customWidth="1"/>
    <col min="22" max="22" width="49" customWidth="1"/>
    <col min="23" max="23" width="58.85546875" customWidth="1"/>
    <col min="25" max="25" width="9.140625" style="370"/>
  </cols>
  <sheetData>
    <row r="1" spans="1:25" s="7" customFormat="1" ht="30" customHeight="1" x14ac:dyDescent="0.3">
      <c r="A1" s="961" t="s">
        <v>32</v>
      </c>
      <c r="B1" s="964" t="s">
        <v>65</v>
      </c>
      <c r="C1" s="378"/>
      <c r="D1" s="967" t="s">
        <v>117</v>
      </c>
      <c r="E1" s="912"/>
      <c r="F1" s="912"/>
      <c r="G1" s="912"/>
      <c r="H1" s="912"/>
      <c r="I1" s="912"/>
      <c r="J1" s="912"/>
      <c r="K1" s="912"/>
      <c r="L1" s="912"/>
      <c r="M1" s="912"/>
      <c r="N1" s="912"/>
      <c r="O1" s="973" t="s">
        <v>121</v>
      </c>
      <c r="P1" s="974"/>
      <c r="Q1" s="974"/>
      <c r="R1" s="975"/>
      <c r="S1" s="973" t="s">
        <v>129</v>
      </c>
      <c r="T1" s="974"/>
      <c r="U1" s="986"/>
      <c r="Y1" s="367"/>
    </row>
    <row r="2" spans="1:25" s="7" customFormat="1" ht="33" customHeight="1" x14ac:dyDescent="0.3">
      <c r="A2" s="962"/>
      <c r="B2" s="965"/>
      <c r="C2" s="378" t="s">
        <v>1618</v>
      </c>
      <c r="D2" s="34">
        <v>2020</v>
      </c>
      <c r="E2" s="967">
        <v>2021</v>
      </c>
      <c r="F2" s="912"/>
      <c r="G2" s="912"/>
      <c r="H2" s="912"/>
      <c r="I2" s="912"/>
      <c r="J2" s="913"/>
      <c r="K2" s="11">
        <v>2022</v>
      </c>
      <c r="L2" s="58" t="s">
        <v>192</v>
      </c>
      <c r="M2" s="11">
        <v>2024</v>
      </c>
      <c r="N2" s="8">
        <v>2030</v>
      </c>
      <c r="O2" s="976"/>
      <c r="P2" s="977"/>
      <c r="Q2" s="977"/>
      <c r="R2" s="978"/>
      <c r="S2" s="976"/>
      <c r="T2" s="977"/>
      <c r="U2" s="987"/>
      <c r="Y2" s="368"/>
    </row>
    <row r="3" spans="1:25" s="7" customFormat="1" ht="98.25" customHeight="1" x14ac:dyDescent="0.3">
      <c r="A3" s="963"/>
      <c r="B3" s="966"/>
      <c r="C3" s="379"/>
      <c r="D3" s="35" t="s">
        <v>4</v>
      </c>
      <c r="E3" s="36" t="s">
        <v>66</v>
      </c>
      <c r="F3" s="36" t="s">
        <v>4</v>
      </c>
      <c r="G3" s="374" t="s">
        <v>1619</v>
      </c>
      <c r="H3" s="36" t="s">
        <v>115</v>
      </c>
      <c r="I3" s="36" t="s">
        <v>114</v>
      </c>
      <c r="J3" s="36" t="s">
        <v>116</v>
      </c>
      <c r="K3" s="36" t="s">
        <v>66</v>
      </c>
      <c r="L3" s="59" t="s">
        <v>66</v>
      </c>
      <c r="M3" s="36" t="s">
        <v>66</v>
      </c>
      <c r="N3" s="36" t="s">
        <v>66</v>
      </c>
      <c r="O3" s="8" t="s">
        <v>122</v>
      </c>
      <c r="P3" s="8" t="s">
        <v>71</v>
      </c>
      <c r="Q3" s="8" t="s">
        <v>123</v>
      </c>
      <c r="R3" s="8" t="s">
        <v>120</v>
      </c>
      <c r="S3" s="8" t="s">
        <v>65</v>
      </c>
      <c r="T3" s="8" t="s">
        <v>126</v>
      </c>
      <c r="U3" s="8" t="s">
        <v>71</v>
      </c>
      <c r="Y3" s="368"/>
    </row>
    <row r="4" spans="1:25" s="7" customFormat="1" ht="42.75" customHeight="1" x14ac:dyDescent="0.3">
      <c r="A4" s="969" t="s">
        <v>68</v>
      </c>
      <c r="B4" s="970"/>
      <c r="C4" s="970"/>
      <c r="D4" s="970"/>
      <c r="E4" s="970"/>
      <c r="F4" s="970"/>
      <c r="G4" s="970"/>
      <c r="H4" s="970"/>
      <c r="I4" s="970"/>
      <c r="J4" s="970"/>
      <c r="K4" s="970"/>
      <c r="L4" s="970"/>
      <c r="M4" s="970"/>
      <c r="N4" s="970"/>
      <c r="O4" s="971"/>
      <c r="P4" s="971"/>
      <c r="Q4" s="971"/>
      <c r="R4" s="971"/>
      <c r="S4" s="971"/>
      <c r="T4" s="971"/>
      <c r="U4" s="972"/>
      <c r="Y4" s="368"/>
    </row>
    <row r="5" spans="1:25" s="7" customFormat="1" ht="39" customHeight="1" x14ac:dyDescent="0.3">
      <c r="A5" s="955" t="s">
        <v>69</v>
      </c>
      <c r="B5" s="956"/>
      <c r="C5" s="956"/>
      <c r="D5" s="956"/>
      <c r="E5" s="956"/>
      <c r="F5" s="956"/>
      <c r="G5" s="956"/>
      <c r="H5" s="956"/>
      <c r="I5" s="956"/>
      <c r="J5" s="956"/>
      <c r="K5" s="956"/>
      <c r="L5" s="956"/>
      <c r="M5" s="956"/>
      <c r="N5" s="956"/>
      <c r="O5" s="971"/>
      <c r="P5" s="971"/>
      <c r="Q5" s="971"/>
      <c r="R5" s="971"/>
      <c r="S5" s="971"/>
      <c r="T5" s="971"/>
      <c r="U5" s="972"/>
      <c r="Y5" s="368"/>
    </row>
    <row r="6" spans="1:25" s="7" customFormat="1" ht="18" customHeight="1" x14ac:dyDescent="0.3">
      <c r="A6" s="968" t="s">
        <v>70</v>
      </c>
      <c r="B6" s="912"/>
      <c r="C6" s="912"/>
      <c r="D6" s="912"/>
      <c r="E6" s="912"/>
      <c r="F6" s="912"/>
      <c r="G6" s="912"/>
      <c r="H6" s="912"/>
      <c r="I6" s="912"/>
      <c r="J6" s="912"/>
      <c r="K6" s="912"/>
      <c r="L6" s="912"/>
      <c r="M6" s="912"/>
      <c r="N6" s="912"/>
      <c r="O6" s="2"/>
      <c r="P6" s="2"/>
      <c r="Q6" s="2"/>
      <c r="R6" s="2"/>
      <c r="S6" s="9"/>
      <c r="T6" s="9"/>
      <c r="U6" s="9"/>
      <c r="Y6" s="368"/>
    </row>
    <row r="7" spans="1:25" s="7" customFormat="1" ht="33.75" customHeight="1" x14ac:dyDescent="0.3">
      <c r="A7" s="981" t="s">
        <v>146</v>
      </c>
      <c r="B7" s="913"/>
      <c r="C7" s="380"/>
      <c r="D7" s="36">
        <v>312.3</v>
      </c>
      <c r="E7" s="36">
        <v>311.7</v>
      </c>
      <c r="F7" s="36"/>
      <c r="G7" s="374">
        <f>(F7/E7)*100</f>
        <v>0</v>
      </c>
      <c r="H7" s="36"/>
      <c r="I7" s="36"/>
      <c r="J7" s="36"/>
      <c r="K7" s="36">
        <v>312</v>
      </c>
      <c r="L7" s="59"/>
      <c r="M7" s="36">
        <v>309.39999999999998</v>
      </c>
      <c r="N7" s="36">
        <v>321.5</v>
      </c>
      <c r="O7" s="46"/>
      <c r="P7" s="46"/>
      <c r="Q7" s="46"/>
      <c r="R7" s="46"/>
      <c r="S7" s="44"/>
      <c r="T7" s="44"/>
      <c r="U7" s="44"/>
      <c r="V7" s="37"/>
      <c r="W7" s="37"/>
      <c r="Y7" s="368"/>
    </row>
    <row r="8" spans="1:25" s="7" customFormat="1" ht="49.5" customHeight="1" x14ac:dyDescent="0.3">
      <c r="A8" s="984" t="s">
        <v>110</v>
      </c>
      <c r="B8" s="985"/>
      <c r="C8" s="985"/>
      <c r="D8" s="985"/>
      <c r="E8" s="985"/>
      <c r="F8" s="985"/>
      <c r="G8" s="985"/>
      <c r="H8" s="985"/>
      <c r="I8" s="985"/>
      <c r="J8" s="985"/>
      <c r="K8" s="985"/>
      <c r="L8" s="985"/>
      <c r="M8" s="985"/>
      <c r="N8" s="985"/>
      <c r="O8" s="47"/>
      <c r="P8" s="47"/>
      <c r="Q8" s="47"/>
      <c r="R8" s="47"/>
      <c r="S8" s="48" t="s">
        <v>132</v>
      </c>
      <c r="T8" s="9"/>
      <c r="U8" s="9"/>
      <c r="Y8" s="368"/>
    </row>
    <row r="9" spans="1:25" s="7" customFormat="1" ht="48.75" customHeight="1" x14ac:dyDescent="0.3">
      <c r="A9" s="953" t="s">
        <v>1503</v>
      </c>
      <c r="B9" s="954"/>
      <c r="C9" s="954"/>
      <c r="D9" s="954"/>
      <c r="E9" s="954"/>
      <c r="F9" s="954"/>
      <c r="G9" s="954"/>
      <c r="H9" s="954"/>
      <c r="I9" s="954"/>
      <c r="J9" s="954"/>
      <c r="K9" s="954"/>
      <c r="L9" s="954"/>
      <c r="M9" s="954"/>
      <c r="N9" s="954"/>
      <c r="O9" s="45"/>
      <c r="P9" s="45"/>
      <c r="Q9" s="45"/>
      <c r="R9" s="45"/>
      <c r="S9" s="9"/>
      <c r="T9" s="9"/>
      <c r="U9" s="9"/>
      <c r="Y9" s="368"/>
    </row>
    <row r="10" spans="1:25" s="7" customFormat="1" x14ac:dyDescent="0.3">
      <c r="A10" s="957" t="s">
        <v>184</v>
      </c>
      <c r="B10" s="958"/>
      <c r="C10" s="958"/>
      <c r="D10" s="958"/>
      <c r="E10" s="958"/>
      <c r="F10" s="958"/>
      <c r="G10" s="958"/>
      <c r="H10" s="958"/>
      <c r="I10" s="958"/>
      <c r="J10" s="958"/>
      <c r="K10" s="958"/>
      <c r="L10" s="958"/>
      <c r="M10" s="958"/>
      <c r="N10" s="958"/>
      <c r="O10" s="45"/>
      <c r="P10" s="45"/>
      <c r="Q10" s="45"/>
      <c r="R10" s="45"/>
      <c r="S10" s="9"/>
      <c r="T10" s="9"/>
      <c r="U10" s="9"/>
      <c r="Y10" s="368"/>
    </row>
    <row r="11" spans="1:25" s="7" customFormat="1" ht="87.75" customHeight="1" x14ac:dyDescent="0.25">
      <c r="A11" s="386" t="s">
        <v>16</v>
      </c>
      <c r="B11" s="40" t="s">
        <v>172</v>
      </c>
      <c r="C11" s="376"/>
      <c r="D11" s="38">
        <v>0</v>
      </c>
      <c r="E11" s="36">
        <v>98.03</v>
      </c>
      <c r="F11" s="36">
        <v>98.21</v>
      </c>
      <c r="G11" s="375">
        <f>(F11/E11)*100</f>
        <v>100.18361726002243</v>
      </c>
      <c r="H11" s="36" t="e">
        <f>(F11/M11)*100</f>
        <v>#DIV/0!</v>
      </c>
      <c r="I11" s="177" t="e">
        <f>(E11/M11)*100</f>
        <v>#DIV/0!</v>
      </c>
      <c r="J11" s="36"/>
      <c r="K11" s="36">
        <v>99.67</v>
      </c>
      <c r="L11" s="59">
        <v>99.67</v>
      </c>
      <c r="M11" s="36">
        <v>0</v>
      </c>
      <c r="N11" s="36" t="s">
        <v>31</v>
      </c>
      <c r="O11" s="48"/>
      <c r="P11" s="48"/>
      <c r="Q11" s="48"/>
      <c r="R11" s="56"/>
      <c r="S11" s="9"/>
      <c r="T11" s="9"/>
      <c r="U11" s="9"/>
      <c r="Y11" s="369">
        <f>IF(F11&gt;E11,1,IF(F11=E11,1,0))</f>
        <v>1</v>
      </c>
    </row>
    <row r="12" spans="1:25" s="7" customFormat="1" ht="60" customHeight="1" x14ac:dyDescent="0.25">
      <c r="A12" s="386" t="s">
        <v>17</v>
      </c>
      <c r="B12" s="40" t="s">
        <v>147</v>
      </c>
      <c r="C12" s="376"/>
      <c r="D12" s="38">
        <v>0</v>
      </c>
      <c r="E12" s="36">
        <v>1.742</v>
      </c>
      <c r="F12" s="36">
        <v>1.1659999999999999</v>
      </c>
      <c r="G12" s="375">
        <f t="shared" ref="G12:G14" si="0">(F12/E12)*100</f>
        <v>66.934557979334102</v>
      </c>
      <c r="H12" s="36" t="e">
        <f t="shared" ref="H12:H13" si="1">(F12/M12)*100</f>
        <v>#DIV/0!</v>
      </c>
      <c r="I12" s="177" t="e">
        <f t="shared" ref="I12:I14" si="2">(E12/M12)*100</f>
        <v>#DIV/0!</v>
      </c>
      <c r="J12" s="36"/>
      <c r="K12" s="36">
        <v>1.742</v>
      </c>
      <c r="L12" s="59">
        <v>1.742</v>
      </c>
      <c r="M12" s="36">
        <v>0</v>
      </c>
      <c r="N12" s="36" t="s">
        <v>31</v>
      </c>
      <c r="O12" s="48"/>
      <c r="P12" s="48"/>
      <c r="Q12" s="48"/>
      <c r="R12" s="48"/>
      <c r="S12" s="48" t="s">
        <v>133</v>
      </c>
      <c r="T12" s="48">
        <v>1020</v>
      </c>
      <c r="U12" s="9"/>
      <c r="Y12" s="369">
        <f t="shared" ref="Y12:Y26" si="3">IF(F12&gt;E12,1,IF(F12=E12,1,0))</f>
        <v>0</v>
      </c>
    </row>
    <row r="13" spans="1:25" s="7" customFormat="1" ht="195" x14ac:dyDescent="0.25">
      <c r="A13" s="387" t="s">
        <v>18</v>
      </c>
      <c r="B13" s="42" t="s">
        <v>148</v>
      </c>
      <c r="C13" s="376"/>
      <c r="D13" s="38">
        <v>0</v>
      </c>
      <c r="E13" s="36">
        <v>7.1</v>
      </c>
      <c r="F13" s="36">
        <v>7.6</v>
      </c>
      <c r="G13" s="375">
        <f t="shared" si="0"/>
        <v>107.04225352112675</v>
      </c>
      <c r="H13" s="36">
        <f t="shared" si="1"/>
        <v>100</v>
      </c>
      <c r="I13" s="177">
        <f t="shared" si="2"/>
        <v>93.421052631578945</v>
      </c>
      <c r="J13" s="36"/>
      <c r="K13" s="36">
        <v>7.2</v>
      </c>
      <c r="L13" s="59">
        <v>7.2</v>
      </c>
      <c r="M13" s="36">
        <v>7.6</v>
      </c>
      <c r="N13" s="36" t="s">
        <v>31</v>
      </c>
      <c r="O13" s="48"/>
      <c r="P13" s="48"/>
      <c r="Q13" s="48"/>
      <c r="R13" s="48"/>
      <c r="S13" s="9"/>
      <c r="T13" s="9"/>
      <c r="U13" s="9"/>
      <c r="Y13" s="369">
        <f t="shared" si="3"/>
        <v>1</v>
      </c>
    </row>
    <row r="14" spans="1:25" s="7" customFormat="1" ht="135" x14ac:dyDescent="0.25">
      <c r="A14" s="387" t="s">
        <v>19</v>
      </c>
      <c r="B14" s="42" t="s">
        <v>149</v>
      </c>
      <c r="C14" s="376"/>
      <c r="D14" s="38">
        <v>0</v>
      </c>
      <c r="E14" s="36">
        <v>34.1</v>
      </c>
      <c r="F14" s="36">
        <v>38.880000000000003</v>
      </c>
      <c r="G14" s="375">
        <f t="shared" si="0"/>
        <v>114.01759530791789</v>
      </c>
      <c r="H14" s="177">
        <f t="shared" ref="H14" si="4">((F14/M14)*100)</f>
        <v>105.08108108108109</v>
      </c>
      <c r="I14" s="177">
        <f t="shared" si="2"/>
        <v>92.162162162162161</v>
      </c>
      <c r="J14" s="36"/>
      <c r="K14" s="36">
        <v>35.200000000000003</v>
      </c>
      <c r="L14" s="59">
        <v>35.200000000000003</v>
      </c>
      <c r="M14" s="36">
        <v>37</v>
      </c>
      <c r="N14" s="36" t="s">
        <v>31</v>
      </c>
      <c r="O14" s="48"/>
      <c r="P14" s="48"/>
      <c r="Q14" s="48"/>
      <c r="R14" s="48"/>
      <c r="S14" s="9"/>
      <c r="T14" s="9"/>
      <c r="U14" s="9"/>
      <c r="Y14" s="369">
        <f t="shared" si="3"/>
        <v>1</v>
      </c>
    </row>
    <row r="15" spans="1:25" s="7" customFormat="1" ht="33" customHeight="1" x14ac:dyDescent="0.25">
      <c r="A15" s="953" t="s">
        <v>72</v>
      </c>
      <c r="B15" s="954"/>
      <c r="C15" s="954"/>
      <c r="D15" s="954"/>
      <c r="E15" s="954"/>
      <c r="F15" s="954"/>
      <c r="G15" s="954"/>
      <c r="H15" s="954"/>
      <c r="I15" s="954"/>
      <c r="J15" s="954"/>
      <c r="K15" s="954"/>
      <c r="L15" s="954"/>
      <c r="M15" s="954"/>
      <c r="N15" s="954"/>
      <c r="O15" s="45"/>
      <c r="P15" s="45"/>
      <c r="Q15" s="45"/>
      <c r="R15" s="45"/>
      <c r="S15" s="9"/>
      <c r="T15" s="9"/>
      <c r="U15" s="9"/>
      <c r="Y15" s="369"/>
    </row>
    <row r="16" spans="1:25" s="7" customFormat="1" x14ac:dyDescent="0.25">
      <c r="A16" s="957" t="s">
        <v>73</v>
      </c>
      <c r="B16" s="958"/>
      <c r="C16" s="958"/>
      <c r="D16" s="958"/>
      <c r="E16" s="958"/>
      <c r="F16" s="958"/>
      <c r="G16" s="958"/>
      <c r="H16" s="958"/>
      <c r="I16" s="958"/>
      <c r="J16" s="958"/>
      <c r="K16" s="958"/>
      <c r="L16" s="958"/>
      <c r="M16" s="958"/>
      <c r="N16" s="958"/>
      <c r="O16" s="45"/>
      <c r="P16" s="45"/>
      <c r="Q16" s="45"/>
      <c r="R16" s="45"/>
      <c r="S16" s="9"/>
      <c r="T16" s="9"/>
      <c r="U16" s="9"/>
      <c r="Y16" s="369"/>
    </row>
    <row r="17" spans="1:65" s="51" customFormat="1" ht="60" x14ac:dyDescent="0.25">
      <c r="A17" s="388">
        <v>1</v>
      </c>
      <c r="B17" s="40" t="s">
        <v>186</v>
      </c>
      <c r="C17" s="374"/>
      <c r="D17" s="36">
        <v>0</v>
      </c>
      <c r="E17" s="36">
        <v>2.5</v>
      </c>
      <c r="F17" s="36">
        <v>2.7789999999999999</v>
      </c>
      <c r="G17" s="375">
        <f t="shared" ref="G17" si="5">(F17/E17)*100</f>
        <v>111.16</v>
      </c>
      <c r="H17" s="177">
        <f t="shared" ref="H17" si="6">((F17/M17)*100)</f>
        <v>168.62864077669903</v>
      </c>
      <c r="I17" s="177">
        <f t="shared" ref="I17" si="7">(E17/M17)*100</f>
        <v>151.69902912621359</v>
      </c>
      <c r="J17" s="36"/>
      <c r="K17" s="36">
        <v>1.548</v>
      </c>
      <c r="L17" s="59">
        <v>2.0499999999999998</v>
      </c>
      <c r="M17" s="36">
        <v>1.6479999999999999</v>
      </c>
      <c r="N17" s="36" t="s">
        <v>31</v>
      </c>
      <c r="O17" s="48"/>
      <c r="P17" s="48"/>
      <c r="Q17" s="48"/>
      <c r="R17" s="48"/>
      <c r="S17" s="62"/>
      <c r="T17" s="62"/>
      <c r="U17" s="62"/>
      <c r="V17" s="384"/>
      <c r="W17" s="67" t="s">
        <v>240</v>
      </c>
      <c r="X17" s="63"/>
      <c r="Y17" s="369">
        <f t="shared" si="3"/>
        <v>1</v>
      </c>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c r="BK17" s="63"/>
      <c r="BL17" s="63"/>
      <c r="BM17" s="63"/>
    </row>
    <row r="18" spans="1:65" s="51" customFormat="1" ht="75" x14ac:dyDescent="0.25">
      <c r="A18" s="388">
        <v>2</v>
      </c>
      <c r="B18" s="40" t="s">
        <v>187</v>
      </c>
      <c r="C18" s="374"/>
      <c r="D18" s="36">
        <v>0</v>
      </c>
      <c r="E18" s="36">
        <v>2.1080000000000001</v>
      </c>
      <c r="F18" s="36">
        <v>2.3580000000000001</v>
      </c>
      <c r="G18" s="375">
        <f t="shared" ref="G18:G20" si="8">(F18/E18)*100</f>
        <v>111.8595825426945</v>
      </c>
      <c r="H18" s="177">
        <f t="shared" ref="H18:H20" si="9">((F18/M18)*100)</f>
        <v>117.9</v>
      </c>
      <c r="I18" s="177">
        <f t="shared" ref="I18:I20" si="10">(E18/M18)*100</f>
        <v>105.4</v>
      </c>
      <c r="J18" s="36"/>
      <c r="K18" s="36">
        <v>2</v>
      </c>
      <c r="L18" s="59">
        <v>2.21</v>
      </c>
      <c r="M18" s="36">
        <v>2</v>
      </c>
      <c r="N18" s="36" t="s">
        <v>31</v>
      </c>
      <c r="O18" s="48"/>
      <c r="P18" s="48"/>
      <c r="Q18" s="48"/>
      <c r="R18" s="48"/>
      <c r="S18" s="62"/>
      <c r="T18" s="62"/>
      <c r="U18" s="62"/>
      <c r="V18" s="384"/>
      <c r="W18" s="67" t="s">
        <v>240</v>
      </c>
      <c r="X18" s="63"/>
      <c r="Y18" s="369">
        <f t="shared" si="3"/>
        <v>1</v>
      </c>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c r="BK18" s="63"/>
      <c r="BL18" s="63"/>
      <c r="BM18" s="63"/>
    </row>
    <row r="19" spans="1:65" s="51" customFormat="1" ht="75" x14ac:dyDescent="0.25">
      <c r="A19" s="388">
        <v>3</v>
      </c>
      <c r="B19" s="40" t="s">
        <v>188</v>
      </c>
      <c r="C19" s="374"/>
      <c r="D19" s="36">
        <v>0</v>
      </c>
      <c r="E19" s="36">
        <v>0.247</v>
      </c>
      <c r="F19" s="36">
        <v>0.17699999999999999</v>
      </c>
      <c r="G19" s="375">
        <f t="shared" si="8"/>
        <v>71.659919028340084</v>
      </c>
      <c r="H19" s="177">
        <f t="shared" si="9"/>
        <v>53.636363636363626</v>
      </c>
      <c r="I19" s="177">
        <f t="shared" si="10"/>
        <v>74.848484848484844</v>
      </c>
      <c r="J19" s="36"/>
      <c r="K19" s="36">
        <v>0.32500000000000001</v>
      </c>
      <c r="L19" s="59">
        <v>0.29799999999999999</v>
      </c>
      <c r="M19" s="36">
        <v>0.33</v>
      </c>
      <c r="N19" s="36" t="s">
        <v>31</v>
      </c>
      <c r="O19" s="48"/>
      <c r="P19" s="48"/>
      <c r="Q19" s="48"/>
      <c r="R19" s="48"/>
      <c r="S19" s="48"/>
      <c r="T19" s="48"/>
      <c r="U19" s="62"/>
      <c r="V19" s="384"/>
      <c r="W19" s="67" t="s">
        <v>240</v>
      </c>
      <c r="X19" s="63"/>
      <c r="Y19" s="369">
        <f t="shared" si="3"/>
        <v>0</v>
      </c>
      <c r="Z19" s="63"/>
      <c r="AA19" s="63"/>
      <c r="AB19" s="63"/>
      <c r="AC19" s="63"/>
      <c r="AD19" s="63"/>
      <c r="AE19" s="63"/>
      <c r="AF19" s="63"/>
      <c r="AG19" s="63"/>
      <c r="AH19" s="63"/>
      <c r="AI19" s="63"/>
      <c r="AJ19" s="63"/>
      <c r="AK19" s="63"/>
      <c r="AL19" s="63"/>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c r="BK19" s="63"/>
      <c r="BL19" s="63"/>
      <c r="BM19" s="63"/>
    </row>
    <row r="20" spans="1:65" s="51" customFormat="1" ht="90" x14ac:dyDescent="0.25">
      <c r="A20" s="388">
        <v>4</v>
      </c>
      <c r="B20" s="40" t="s">
        <v>189</v>
      </c>
      <c r="C20" s="374"/>
      <c r="D20" s="36">
        <v>1.1619999999999999</v>
      </c>
      <c r="E20" s="36">
        <v>1.2589999999999999</v>
      </c>
      <c r="F20" s="36">
        <v>1.3009999999999999</v>
      </c>
      <c r="G20" s="375">
        <f t="shared" si="8"/>
        <v>103.33598093725178</v>
      </c>
      <c r="H20" s="177">
        <f t="shared" si="9"/>
        <v>101.16640746500778</v>
      </c>
      <c r="I20" s="177">
        <f t="shared" si="10"/>
        <v>97.900466562985983</v>
      </c>
      <c r="J20" s="36"/>
      <c r="K20" s="36">
        <v>1.268</v>
      </c>
      <c r="L20" s="59">
        <v>1.28</v>
      </c>
      <c r="M20" s="36">
        <v>1.286</v>
      </c>
      <c r="N20" s="36" t="s">
        <v>31</v>
      </c>
      <c r="O20" s="48"/>
      <c r="P20" s="48"/>
      <c r="Q20" s="48"/>
      <c r="R20" s="48"/>
      <c r="S20" s="62"/>
      <c r="T20" s="62"/>
      <c r="U20" s="62"/>
      <c r="V20" s="384"/>
      <c r="W20" s="67" t="s">
        <v>240</v>
      </c>
      <c r="X20" s="63"/>
      <c r="Y20" s="369">
        <f t="shared" si="3"/>
        <v>1</v>
      </c>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63"/>
      <c r="BG20" s="63"/>
      <c r="BH20" s="63"/>
      <c r="BI20" s="63"/>
      <c r="BJ20" s="63"/>
      <c r="BK20" s="63"/>
      <c r="BL20" s="63"/>
      <c r="BM20" s="63"/>
    </row>
    <row r="21" spans="1:65" s="7" customFormat="1" ht="23.25" customHeight="1" x14ac:dyDescent="0.3">
      <c r="A21" s="959" t="s">
        <v>74</v>
      </c>
      <c r="B21" s="960"/>
      <c r="C21" s="960"/>
      <c r="D21" s="960"/>
      <c r="E21" s="960"/>
      <c r="F21" s="960"/>
      <c r="G21" s="960"/>
      <c r="H21" s="960"/>
      <c r="I21" s="960"/>
      <c r="J21" s="960"/>
      <c r="K21" s="960"/>
      <c r="L21" s="960"/>
      <c r="M21" s="960"/>
      <c r="N21" s="960"/>
      <c r="O21" s="45"/>
      <c r="P21" s="45"/>
      <c r="Q21" s="45"/>
      <c r="R21" s="45"/>
      <c r="S21" s="9"/>
      <c r="T21" s="9"/>
      <c r="U21" s="9"/>
      <c r="V21" s="384"/>
      <c r="Y21" s="368"/>
    </row>
    <row r="22" spans="1:65" s="7" customFormat="1" ht="111.75" customHeight="1" x14ac:dyDescent="0.25">
      <c r="A22" s="387">
        <v>5</v>
      </c>
      <c r="B22" s="42" t="s">
        <v>190</v>
      </c>
      <c r="C22" s="376"/>
      <c r="D22" s="36">
        <v>0.51400000000000001</v>
      </c>
      <c r="E22" s="36">
        <v>0.52</v>
      </c>
      <c r="F22" s="36">
        <v>0.56399999999999995</v>
      </c>
      <c r="G22" s="375">
        <f t="shared" ref="G22" si="11">(F22/E22)*100</f>
        <v>108.46153846153845</v>
      </c>
      <c r="H22" s="177">
        <f t="shared" ref="H22" si="12">((F22/M22)*100)</f>
        <v>104.44444444444443</v>
      </c>
      <c r="I22" s="177">
        <f t="shared" ref="I22" si="13">(E22/M22)*100</f>
        <v>96.296296296296291</v>
      </c>
      <c r="J22" s="36"/>
      <c r="K22" s="36">
        <v>0.54</v>
      </c>
      <c r="L22" s="59" t="s">
        <v>31</v>
      </c>
      <c r="M22" s="36">
        <v>0.54</v>
      </c>
      <c r="N22" s="36" t="s">
        <v>31</v>
      </c>
      <c r="O22" s="45"/>
      <c r="P22" s="45"/>
      <c r="Q22" s="45"/>
      <c r="R22" s="45"/>
      <c r="S22" s="9"/>
      <c r="T22" s="9"/>
      <c r="U22" s="9"/>
      <c r="V22" s="384"/>
      <c r="Y22" s="369">
        <f t="shared" si="3"/>
        <v>1</v>
      </c>
    </row>
    <row r="23" spans="1:65" s="7" customFormat="1" ht="126" customHeight="1" x14ac:dyDescent="0.25">
      <c r="A23" s="387" t="s">
        <v>21</v>
      </c>
      <c r="B23" s="42" t="s">
        <v>191</v>
      </c>
      <c r="C23" s="376"/>
      <c r="D23" s="38">
        <v>0</v>
      </c>
      <c r="E23" s="36">
        <v>0.04</v>
      </c>
      <c r="F23" s="36">
        <v>5.6000000000000001E-2</v>
      </c>
      <c r="G23" s="375">
        <f t="shared" ref="G23" si="14">(F23/E23)*100</f>
        <v>140</v>
      </c>
      <c r="H23" s="177">
        <f t="shared" ref="H23" si="15">((F23/M23)*100)</f>
        <v>140</v>
      </c>
      <c r="I23" s="177">
        <f t="shared" ref="I23" si="16">(E23/M23)*100</f>
        <v>100</v>
      </c>
      <c r="J23" s="36"/>
      <c r="K23" s="36">
        <v>0.04</v>
      </c>
      <c r="L23" s="59" t="s">
        <v>31</v>
      </c>
      <c r="M23" s="36">
        <v>0.04</v>
      </c>
      <c r="N23" s="36" t="s">
        <v>31</v>
      </c>
      <c r="O23" s="48"/>
      <c r="P23" s="48"/>
      <c r="Q23" s="48"/>
      <c r="R23" s="48"/>
      <c r="S23" s="9"/>
      <c r="T23" s="9"/>
      <c r="U23" s="9"/>
      <c r="V23" s="384"/>
      <c r="Y23" s="369">
        <f t="shared" si="3"/>
        <v>1</v>
      </c>
    </row>
    <row r="24" spans="1:65" s="63" customFormat="1" ht="18.75" customHeight="1" x14ac:dyDescent="0.3">
      <c r="A24" s="730" t="s">
        <v>67</v>
      </c>
      <c r="B24" s="731"/>
      <c r="C24" s="731"/>
      <c r="D24" s="731"/>
      <c r="E24" s="731"/>
      <c r="F24" s="731"/>
      <c r="G24" s="731"/>
      <c r="H24" s="731"/>
      <c r="I24" s="731"/>
      <c r="J24" s="731"/>
      <c r="K24" s="731"/>
      <c r="L24" s="731"/>
      <c r="M24" s="731"/>
      <c r="N24" s="732"/>
      <c r="O24" s="45"/>
      <c r="P24" s="45"/>
      <c r="Q24" s="45"/>
      <c r="R24" s="45"/>
      <c r="S24" s="62"/>
      <c r="T24" s="62"/>
      <c r="U24" s="62"/>
      <c r="Y24" s="368"/>
    </row>
    <row r="25" spans="1:65" s="7" customFormat="1" ht="66" customHeight="1" x14ac:dyDescent="0.25">
      <c r="A25" s="386" t="s">
        <v>16</v>
      </c>
      <c r="B25" s="40" t="s">
        <v>173</v>
      </c>
      <c r="C25" s="376"/>
      <c r="D25" s="38">
        <v>32.237000000000002</v>
      </c>
      <c r="E25" s="36">
        <v>0</v>
      </c>
      <c r="F25" s="36">
        <v>49.497999999999998</v>
      </c>
      <c r="G25" s="375">
        <v>0</v>
      </c>
      <c r="H25" s="177">
        <v>0</v>
      </c>
      <c r="I25" s="177">
        <v>0</v>
      </c>
      <c r="J25" s="36"/>
      <c r="K25" s="36">
        <v>0</v>
      </c>
      <c r="L25" s="59">
        <v>0</v>
      </c>
      <c r="M25" s="36">
        <v>0</v>
      </c>
      <c r="N25" s="36" t="s">
        <v>31</v>
      </c>
      <c r="O25" s="48"/>
      <c r="P25" s="48"/>
      <c r="Q25" s="48"/>
      <c r="R25" s="48"/>
      <c r="S25" s="9"/>
      <c r="T25" s="9"/>
      <c r="U25" s="9"/>
      <c r="Y25" s="369">
        <f t="shared" si="3"/>
        <v>1</v>
      </c>
    </row>
    <row r="26" spans="1:65" s="7" customFormat="1" ht="126" customHeight="1" x14ac:dyDescent="0.25">
      <c r="A26" s="386" t="s">
        <v>17</v>
      </c>
      <c r="B26" s="40" t="s">
        <v>174</v>
      </c>
      <c r="C26" s="376"/>
      <c r="D26" s="38">
        <v>0</v>
      </c>
      <c r="E26" s="36">
        <v>0</v>
      </c>
      <c r="F26" s="36">
        <v>1.9298</v>
      </c>
      <c r="G26" s="375">
        <v>0</v>
      </c>
      <c r="H26" s="177">
        <v>0</v>
      </c>
      <c r="I26" s="177">
        <v>0</v>
      </c>
      <c r="J26" s="36"/>
      <c r="K26" s="36">
        <v>0</v>
      </c>
      <c r="L26" s="59">
        <v>0</v>
      </c>
      <c r="M26" s="36">
        <v>0</v>
      </c>
      <c r="N26" s="36" t="s">
        <v>31</v>
      </c>
      <c r="O26" s="48"/>
      <c r="P26" s="48"/>
      <c r="Q26" s="48"/>
      <c r="R26" s="48"/>
      <c r="S26" s="9"/>
      <c r="T26" s="9"/>
      <c r="U26" s="9"/>
      <c r="Y26" s="369">
        <f t="shared" si="3"/>
        <v>1</v>
      </c>
    </row>
    <row r="27" spans="1:65" s="7" customFormat="1" ht="57" customHeight="1" x14ac:dyDescent="0.3">
      <c r="A27" s="955" t="s">
        <v>75</v>
      </c>
      <c r="B27" s="956"/>
      <c r="C27" s="956"/>
      <c r="D27" s="956"/>
      <c r="E27" s="956"/>
      <c r="F27" s="956"/>
      <c r="G27" s="956"/>
      <c r="H27" s="956"/>
      <c r="I27" s="956"/>
      <c r="J27" s="956"/>
      <c r="K27" s="956"/>
      <c r="L27" s="956"/>
      <c r="M27" s="956"/>
      <c r="N27" s="956"/>
      <c r="O27" s="45"/>
      <c r="P27" s="45"/>
      <c r="Q27" s="45"/>
      <c r="R27" s="45"/>
      <c r="S27" s="9"/>
      <c r="T27" s="9"/>
      <c r="U27" s="9"/>
      <c r="Y27" s="368"/>
    </row>
    <row r="28" spans="1:65" s="7" customFormat="1" ht="18.75" customHeight="1" x14ac:dyDescent="0.3">
      <c r="A28" s="968" t="s">
        <v>70</v>
      </c>
      <c r="B28" s="912"/>
      <c r="C28" s="912"/>
      <c r="D28" s="912"/>
      <c r="E28" s="912"/>
      <c r="F28" s="912"/>
      <c r="G28" s="912"/>
      <c r="H28" s="912"/>
      <c r="I28" s="912"/>
      <c r="J28" s="912"/>
      <c r="K28" s="912"/>
      <c r="L28" s="912"/>
      <c r="M28" s="912"/>
      <c r="N28" s="912"/>
      <c r="O28" s="2"/>
      <c r="P28" s="2"/>
      <c r="Q28" s="2"/>
      <c r="R28" s="2"/>
      <c r="S28" s="9"/>
      <c r="T28" s="9"/>
      <c r="U28" s="9"/>
      <c r="Y28" s="368"/>
    </row>
    <row r="29" spans="1:65" s="7" customFormat="1" ht="48.75" customHeight="1" x14ac:dyDescent="0.25">
      <c r="A29" s="981" t="s">
        <v>150</v>
      </c>
      <c r="B29" s="982"/>
      <c r="C29" s="381"/>
      <c r="D29" s="49">
        <v>69.3</v>
      </c>
      <c r="E29" s="36">
        <v>67.81</v>
      </c>
      <c r="F29" s="36"/>
      <c r="G29" s="374"/>
      <c r="H29" s="36"/>
      <c r="I29" s="36"/>
      <c r="J29" s="36"/>
      <c r="K29" s="36">
        <v>68.7</v>
      </c>
      <c r="L29" s="59"/>
      <c r="M29" s="36">
        <v>71.72</v>
      </c>
      <c r="N29" s="36">
        <v>76.510000000000005</v>
      </c>
      <c r="O29" s="48" t="s">
        <v>119</v>
      </c>
      <c r="P29" s="48" t="s">
        <v>127</v>
      </c>
      <c r="Q29" s="48" t="s">
        <v>124</v>
      </c>
      <c r="R29" s="56" t="s">
        <v>125</v>
      </c>
      <c r="S29" s="48" t="s">
        <v>118</v>
      </c>
      <c r="T29" s="48">
        <v>69.88</v>
      </c>
      <c r="U29" s="9"/>
      <c r="Y29" s="369"/>
    </row>
    <row r="30" spans="1:65" s="7" customFormat="1" ht="112.5" customHeight="1" x14ac:dyDescent="0.3">
      <c r="A30" s="984" t="s">
        <v>87</v>
      </c>
      <c r="B30" s="985"/>
      <c r="C30" s="985"/>
      <c r="D30" s="985"/>
      <c r="E30" s="985"/>
      <c r="F30" s="985"/>
      <c r="G30" s="985"/>
      <c r="H30" s="985"/>
      <c r="I30" s="985"/>
      <c r="J30" s="985"/>
      <c r="K30" s="985"/>
      <c r="L30" s="985"/>
      <c r="M30" s="985"/>
      <c r="N30" s="985"/>
      <c r="O30" s="47"/>
      <c r="P30" s="47"/>
      <c r="Q30" s="47"/>
      <c r="R30" s="47"/>
      <c r="S30" s="8" t="s">
        <v>128</v>
      </c>
      <c r="T30" s="8">
        <v>675.8</v>
      </c>
      <c r="U30" s="9"/>
      <c r="Y30" s="368"/>
    </row>
    <row r="31" spans="1:65" s="7" customFormat="1" ht="48.75" customHeight="1" x14ac:dyDescent="0.3">
      <c r="A31" s="953" t="s">
        <v>77</v>
      </c>
      <c r="B31" s="954"/>
      <c r="C31" s="954"/>
      <c r="D31" s="954"/>
      <c r="E31" s="954"/>
      <c r="F31" s="954"/>
      <c r="G31" s="954"/>
      <c r="H31" s="954"/>
      <c r="I31" s="954"/>
      <c r="J31" s="954"/>
      <c r="K31" s="954"/>
      <c r="L31" s="954"/>
      <c r="M31" s="954"/>
      <c r="N31" s="954"/>
      <c r="O31" s="45"/>
      <c r="P31" s="45"/>
      <c r="Q31" s="45"/>
      <c r="R31" s="45"/>
      <c r="S31" s="8" t="s">
        <v>130</v>
      </c>
      <c r="T31" s="8">
        <v>2</v>
      </c>
      <c r="U31" s="9"/>
      <c r="Y31" s="368"/>
    </row>
    <row r="32" spans="1:65" s="7" customFormat="1" ht="30" x14ac:dyDescent="0.3">
      <c r="A32" s="957" t="s">
        <v>89</v>
      </c>
      <c r="B32" s="958"/>
      <c r="C32" s="958"/>
      <c r="D32" s="958"/>
      <c r="E32" s="958"/>
      <c r="F32" s="958"/>
      <c r="G32" s="958"/>
      <c r="H32" s="958"/>
      <c r="I32" s="958"/>
      <c r="J32" s="958"/>
      <c r="K32" s="958"/>
      <c r="L32" s="958"/>
      <c r="M32" s="958"/>
      <c r="N32" s="958"/>
      <c r="O32" s="45"/>
      <c r="P32" s="45"/>
      <c r="Q32" s="45"/>
      <c r="R32" s="45"/>
      <c r="S32" s="8" t="s">
        <v>131</v>
      </c>
      <c r="T32" s="8">
        <v>6</v>
      </c>
      <c r="U32" s="9"/>
      <c r="Y32" s="368"/>
    </row>
    <row r="33" spans="1:25" s="7" customFormat="1" ht="48.75" customHeight="1" x14ac:dyDescent="0.25">
      <c r="A33" s="386" t="s">
        <v>16</v>
      </c>
      <c r="B33" s="40" t="s">
        <v>151</v>
      </c>
      <c r="C33" s="376"/>
      <c r="D33" s="38">
        <v>0</v>
      </c>
      <c r="E33" s="36">
        <v>95.5</v>
      </c>
      <c r="F33" s="36">
        <v>95.5</v>
      </c>
      <c r="G33" s="375">
        <f t="shared" ref="G33" si="17">(F33/E33)*100</f>
        <v>100</v>
      </c>
      <c r="H33" s="177">
        <f t="shared" ref="H33" si="18">((F33/M33)*100)</f>
        <v>100</v>
      </c>
      <c r="I33" s="177">
        <f t="shared" ref="I33" si="19">(E33/M33)*100</f>
        <v>100</v>
      </c>
      <c r="J33" s="36"/>
      <c r="K33" s="36">
        <v>95.5</v>
      </c>
      <c r="L33" s="59">
        <v>95.5</v>
      </c>
      <c r="M33" s="36">
        <v>95.5</v>
      </c>
      <c r="N33" s="36" t="s">
        <v>31</v>
      </c>
      <c r="O33" s="48"/>
      <c r="P33" s="48"/>
      <c r="Q33" s="48"/>
      <c r="R33" s="48"/>
      <c r="S33" s="9"/>
      <c r="T33" s="9"/>
      <c r="U33" s="9"/>
      <c r="Y33" s="369">
        <f t="shared" ref="Y33:Y45" si="20">IF(F33&gt;E33,1,IF(F33=E33,1,0))</f>
        <v>1</v>
      </c>
    </row>
    <row r="34" spans="1:25" s="7" customFormat="1" ht="91.5" customHeight="1" x14ac:dyDescent="0.25">
      <c r="A34" s="388">
        <v>2</v>
      </c>
      <c r="B34" s="40" t="s">
        <v>152</v>
      </c>
      <c r="C34" s="376"/>
      <c r="D34" s="38">
        <v>0</v>
      </c>
      <c r="E34" s="36">
        <v>40.5</v>
      </c>
      <c r="F34" s="36">
        <v>91.4</v>
      </c>
      <c r="G34" s="375">
        <f t="shared" ref="G34:G43" si="21">(F34/E34)*100</f>
        <v>225.67901234567901</v>
      </c>
      <c r="H34" s="177">
        <f t="shared" ref="H34:H43" si="22">((F34/M34)*100)</f>
        <v>95.706806282722525</v>
      </c>
      <c r="I34" s="177">
        <f t="shared" ref="I34:I43" si="23">(E34/M34)*100</f>
        <v>42.408376963350783</v>
      </c>
      <c r="J34" s="36"/>
      <c r="K34" s="36">
        <v>70.5</v>
      </c>
      <c r="L34" s="59">
        <v>70.5</v>
      </c>
      <c r="M34" s="36">
        <v>95.5</v>
      </c>
      <c r="N34" s="36" t="s">
        <v>31</v>
      </c>
      <c r="O34" s="48"/>
      <c r="P34" s="48"/>
      <c r="Q34" s="48"/>
      <c r="R34" s="48"/>
      <c r="S34" s="9"/>
      <c r="T34" s="9"/>
      <c r="U34" s="9"/>
      <c r="Y34" s="369">
        <f t="shared" si="20"/>
        <v>1</v>
      </c>
    </row>
    <row r="35" spans="1:25" s="7" customFormat="1" ht="88.5" customHeight="1" x14ac:dyDescent="0.25">
      <c r="A35" s="386" t="s">
        <v>17</v>
      </c>
      <c r="B35" s="40" t="s">
        <v>176</v>
      </c>
      <c r="C35" s="376"/>
      <c r="D35" s="38">
        <v>6.3</v>
      </c>
      <c r="E35" s="36">
        <v>6.2</v>
      </c>
      <c r="F35" s="36">
        <v>5.7</v>
      </c>
      <c r="G35" s="375">
        <f t="shared" si="21"/>
        <v>91.935483870967744</v>
      </c>
      <c r="H35" s="177">
        <f t="shared" si="22"/>
        <v>101.78571428571431</v>
      </c>
      <c r="I35" s="177">
        <f t="shared" si="23"/>
        <v>110.71428571428572</v>
      </c>
      <c r="J35" s="36"/>
      <c r="K35" s="36">
        <v>5.9</v>
      </c>
      <c r="L35" s="59">
        <v>5.9</v>
      </c>
      <c r="M35" s="36">
        <v>5.6</v>
      </c>
      <c r="N35" s="36" t="s">
        <v>31</v>
      </c>
      <c r="O35" s="48"/>
      <c r="P35" s="48"/>
      <c r="Q35" s="48"/>
      <c r="R35" s="48"/>
      <c r="S35" s="9"/>
      <c r="T35" s="9"/>
      <c r="U35" s="9"/>
      <c r="Y35" s="369">
        <f t="shared" si="20"/>
        <v>0</v>
      </c>
    </row>
    <row r="36" spans="1:25" s="7" customFormat="1" ht="58.5" customHeight="1" x14ac:dyDescent="0.25">
      <c r="A36" s="388">
        <v>3</v>
      </c>
      <c r="B36" s="40" t="s">
        <v>177</v>
      </c>
      <c r="C36" s="376"/>
      <c r="D36" s="38">
        <v>65.7</v>
      </c>
      <c r="E36" s="36">
        <v>57</v>
      </c>
      <c r="F36" s="36">
        <v>43.2</v>
      </c>
      <c r="G36" s="375">
        <f t="shared" si="21"/>
        <v>75.789473684210535</v>
      </c>
      <c r="H36" s="177">
        <f t="shared" si="22"/>
        <v>89.812889812889821</v>
      </c>
      <c r="I36" s="177">
        <f t="shared" si="23"/>
        <v>118.5031185031185</v>
      </c>
      <c r="J36" s="36"/>
      <c r="K36" s="36">
        <v>53</v>
      </c>
      <c r="L36" s="59">
        <v>53</v>
      </c>
      <c r="M36" s="36">
        <v>48.1</v>
      </c>
      <c r="N36" s="36" t="s">
        <v>31</v>
      </c>
      <c r="O36" s="48"/>
      <c r="P36" s="48"/>
      <c r="Q36" s="48"/>
      <c r="R36" s="48"/>
      <c r="S36" s="9"/>
      <c r="T36" s="9"/>
      <c r="U36" s="9"/>
      <c r="Y36" s="369">
        <f t="shared" si="20"/>
        <v>0</v>
      </c>
    </row>
    <row r="37" spans="1:25" s="7" customFormat="1" ht="33.75" customHeight="1" x14ac:dyDescent="0.25">
      <c r="A37" s="386" t="s">
        <v>18</v>
      </c>
      <c r="B37" s="40" t="s">
        <v>175</v>
      </c>
      <c r="C37" s="376"/>
      <c r="D37" s="38">
        <v>0</v>
      </c>
      <c r="E37" s="36">
        <v>5</v>
      </c>
      <c r="F37" s="36">
        <v>5</v>
      </c>
      <c r="G37" s="375">
        <f t="shared" si="21"/>
        <v>100</v>
      </c>
      <c r="H37" s="177">
        <f t="shared" si="22"/>
        <v>113.63636363636363</v>
      </c>
      <c r="I37" s="177">
        <f t="shared" si="23"/>
        <v>113.63636363636363</v>
      </c>
      <c r="J37" s="36"/>
      <c r="K37" s="36">
        <v>4.8</v>
      </c>
      <c r="L37" s="59">
        <v>4.8</v>
      </c>
      <c r="M37" s="36">
        <v>4.4000000000000004</v>
      </c>
      <c r="N37" s="36" t="s">
        <v>31</v>
      </c>
      <c r="O37" s="48"/>
      <c r="P37" s="48"/>
      <c r="Q37" s="48"/>
      <c r="R37" s="48"/>
      <c r="S37" s="9"/>
      <c r="T37" s="9"/>
      <c r="U37" s="9"/>
      <c r="Y37" s="369">
        <f t="shared" si="20"/>
        <v>1</v>
      </c>
    </row>
    <row r="38" spans="1:25" s="7" customFormat="1" ht="88.5" customHeight="1" x14ac:dyDescent="0.25">
      <c r="A38" s="388">
        <v>4</v>
      </c>
      <c r="B38" s="40" t="s">
        <v>178</v>
      </c>
      <c r="C38" s="376"/>
      <c r="D38" s="38">
        <v>58.4</v>
      </c>
      <c r="E38" s="36">
        <v>60</v>
      </c>
      <c r="F38" s="36">
        <v>64.2</v>
      </c>
      <c r="G38" s="375">
        <f t="shared" si="21"/>
        <v>107</v>
      </c>
      <c r="H38" s="177">
        <f t="shared" si="22"/>
        <v>71.333333333333343</v>
      </c>
      <c r="I38" s="177">
        <f t="shared" si="23"/>
        <v>66.666666666666657</v>
      </c>
      <c r="J38" s="36"/>
      <c r="K38" s="36">
        <v>70</v>
      </c>
      <c r="L38" s="59">
        <v>70</v>
      </c>
      <c r="M38" s="36">
        <v>90</v>
      </c>
      <c r="N38" s="36" t="s">
        <v>31</v>
      </c>
      <c r="O38" s="48"/>
      <c r="P38" s="48"/>
      <c r="Q38" s="48"/>
      <c r="R38" s="48"/>
      <c r="S38" s="9"/>
      <c r="T38" s="9"/>
      <c r="U38" s="9"/>
      <c r="Y38" s="369">
        <f t="shared" si="20"/>
        <v>1</v>
      </c>
    </row>
    <row r="39" spans="1:25" s="7" customFormat="1" ht="88.5" customHeight="1" x14ac:dyDescent="0.25">
      <c r="A39" s="386" t="s">
        <v>19</v>
      </c>
      <c r="B39" s="40" t="s">
        <v>179</v>
      </c>
      <c r="C39" s="376"/>
      <c r="D39" s="38">
        <v>48.4</v>
      </c>
      <c r="E39" s="36">
        <v>65</v>
      </c>
      <c r="F39" s="36">
        <v>68.7</v>
      </c>
      <c r="G39" s="375">
        <f t="shared" si="21"/>
        <v>105.69230769230771</v>
      </c>
      <c r="H39" s="177">
        <f t="shared" si="22"/>
        <v>76.333333333333343</v>
      </c>
      <c r="I39" s="177">
        <f t="shared" si="23"/>
        <v>72.222222222222214</v>
      </c>
      <c r="J39" s="36"/>
      <c r="K39" s="36">
        <v>70</v>
      </c>
      <c r="L39" s="59">
        <v>70</v>
      </c>
      <c r="M39" s="36">
        <v>90</v>
      </c>
      <c r="N39" s="36" t="s">
        <v>31</v>
      </c>
      <c r="O39" s="48"/>
      <c r="P39" s="48"/>
      <c r="Q39" s="48"/>
      <c r="R39" s="48"/>
      <c r="S39" s="9"/>
      <c r="T39" s="9"/>
      <c r="U39" s="9"/>
      <c r="Y39" s="369">
        <f t="shared" si="20"/>
        <v>1</v>
      </c>
    </row>
    <row r="40" spans="1:25" s="7" customFormat="1" ht="88.5" customHeight="1" x14ac:dyDescent="0.25">
      <c r="A40" s="388">
        <v>5</v>
      </c>
      <c r="B40" s="40" t="s">
        <v>180</v>
      </c>
      <c r="C40" s="376"/>
      <c r="D40" s="38">
        <v>50.8</v>
      </c>
      <c r="E40" s="36">
        <v>70</v>
      </c>
      <c r="F40" s="36">
        <v>72.099999999999994</v>
      </c>
      <c r="G40" s="375">
        <f t="shared" si="21"/>
        <v>103</v>
      </c>
      <c r="H40" s="177">
        <f t="shared" si="22"/>
        <v>80.1111111111111</v>
      </c>
      <c r="I40" s="177">
        <f t="shared" si="23"/>
        <v>77.777777777777786</v>
      </c>
      <c r="J40" s="36"/>
      <c r="K40" s="36">
        <v>80</v>
      </c>
      <c r="L40" s="59">
        <v>80</v>
      </c>
      <c r="M40" s="36">
        <v>90</v>
      </c>
      <c r="N40" s="36" t="s">
        <v>31</v>
      </c>
      <c r="O40" s="48"/>
      <c r="P40" s="48"/>
      <c r="Q40" s="48"/>
      <c r="R40" s="48"/>
      <c r="S40" s="9"/>
      <c r="T40" s="9"/>
      <c r="U40" s="9"/>
      <c r="Y40" s="369">
        <f t="shared" si="20"/>
        <v>1</v>
      </c>
    </row>
    <row r="41" spans="1:25" s="7" customFormat="1" ht="88.5" customHeight="1" x14ac:dyDescent="0.25">
      <c r="A41" s="386" t="s">
        <v>20</v>
      </c>
      <c r="B41" s="40" t="s">
        <v>181</v>
      </c>
      <c r="C41" s="376"/>
      <c r="D41" s="38">
        <v>88.5</v>
      </c>
      <c r="E41" s="36">
        <v>95</v>
      </c>
      <c r="F41" s="36">
        <v>97.7</v>
      </c>
      <c r="G41" s="375">
        <f t="shared" si="21"/>
        <v>102.84210526315789</v>
      </c>
      <c r="H41" s="177">
        <f t="shared" si="22"/>
        <v>102.84210526315789</v>
      </c>
      <c r="I41" s="177">
        <f t="shared" si="23"/>
        <v>100</v>
      </c>
      <c r="J41" s="36"/>
      <c r="K41" s="36">
        <v>95</v>
      </c>
      <c r="L41" s="59">
        <v>95</v>
      </c>
      <c r="M41" s="36">
        <v>95</v>
      </c>
      <c r="N41" s="36" t="s">
        <v>31</v>
      </c>
      <c r="O41" s="48"/>
      <c r="P41" s="48"/>
      <c r="Q41" s="48"/>
      <c r="R41" s="48"/>
      <c r="S41" s="9"/>
      <c r="T41" s="9"/>
      <c r="U41" s="9"/>
      <c r="Y41" s="369">
        <f t="shared" si="20"/>
        <v>1</v>
      </c>
    </row>
    <row r="42" spans="1:25" s="7" customFormat="1" ht="88.5" customHeight="1" x14ac:dyDescent="0.25">
      <c r="A42" s="388">
        <v>6</v>
      </c>
      <c r="B42" s="40" t="s">
        <v>182</v>
      </c>
      <c r="C42" s="376"/>
      <c r="D42" s="38">
        <v>86</v>
      </c>
      <c r="E42" s="36">
        <v>90</v>
      </c>
      <c r="F42" s="36">
        <v>90.8</v>
      </c>
      <c r="G42" s="375">
        <f t="shared" si="21"/>
        <v>100.8888888888889</v>
      </c>
      <c r="H42" s="177">
        <f t="shared" si="22"/>
        <v>100.8888888888889</v>
      </c>
      <c r="I42" s="177">
        <f t="shared" si="23"/>
        <v>100</v>
      </c>
      <c r="J42" s="36"/>
      <c r="K42" s="36">
        <v>90</v>
      </c>
      <c r="L42" s="59">
        <v>90</v>
      </c>
      <c r="M42" s="36">
        <v>90</v>
      </c>
      <c r="N42" s="36" t="s">
        <v>31</v>
      </c>
      <c r="O42" s="48"/>
      <c r="P42" s="48"/>
      <c r="Q42" s="48"/>
      <c r="R42" s="48"/>
      <c r="S42" s="9"/>
      <c r="T42" s="9"/>
      <c r="U42" s="9"/>
      <c r="Y42" s="369">
        <f t="shared" si="20"/>
        <v>1</v>
      </c>
    </row>
    <row r="43" spans="1:25" s="7" customFormat="1" ht="66" customHeight="1" x14ac:dyDescent="0.25">
      <c r="A43" s="386" t="s">
        <v>21</v>
      </c>
      <c r="B43" s="40" t="s">
        <v>183</v>
      </c>
      <c r="C43" s="376"/>
      <c r="D43" s="38">
        <v>0</v>
      </c>
      <c r="E43" s="38">
        <v>49.6</v>
      </c>
      <c r="F43" s="38">
        <v>54.5</v>
      </c>
      <c r="G43" s="375">
        <f t="shared" si="21"/>
        <v>109.87903225806453</v>
      </c>
      <c r="H43" s="177">
        <f t="shared" si="22"/>
        <v>105.8252427184466</v>
      </c>
      <c r="I43" s="177">
        <f t="shared" si="23"/>
        <v>96.310679611650485</v>
      </c>
      <c r="J43" s="36"/>
      <c r="K43" s="38">
        <v>50.1</v>
      </c>
      <c r="L43" s="60">
        <v>50.1</v>
      </c>
      <c r="M43" s="38">
        <v>51.5</v>
      </c>
      <c r="N43" s="38" t="s">
        <v>31</v>
      </c>
      <c r="O43" s="48"/>
      <c r="P43" s="48"/>
      <c r="Q43" s="48"/>
      <c r="R43" s="48"/>
      <c r="S43" s="9"/>
      <c r="T43" s="9"/>
      <c r="U43" s="9"/>
      <c r="Y43" s="369">
        <f t="shared" si="20"/>
        <v>1</v>
      </c>
    </row>
    <row r="44" spans="1:25" s="7" customFormat="1" ht="23.25" customHeight="1" x14ac:dyDescent="0.3">
      <c r="A44" s="959" t="s">
        <v>185</v>
      </c>
      <c r="B44" s="960"/>
      <c r="C44" s="960"/>
      <c r="D44" s="960"/>
      <c r="E44" s="960"/>
      <c r="F44" s="960"/>
      <c r="G44" s="960"/>
      <c r="H44" s="960"/>
      <c r="I44" s="960"/>
      <c r="J44" s="960"/>
      <c r="K44" s="960"/>
      <c r="L44" s="960"/>
      <c r="M44" s="960"/>
      <c r="N44" s="960"/>
      <c r="O44" s="45"/>
      <c r="P44" s="45"/>
      <c r="Q44" s="45"/>
      <c r="R44" s="45"/>
      <c r="S44" s="9"/>
      <c r="T44" s="9"/>
      <c r="U44" s="9"/>
      <c r="Y44" s="368"/>
    </row>
    <row r="45" spans="1:25" s="7" customFormat="1" ht="88.5" customHeight="1" x14ac:dyDescent="0.25">
      <c r="A45" s="389">
        <v>7</v>
      </c>
      <c r="B45" s="42" t="s">
        <v>153</v>
      </c>
      <c r="C45" s="376"/>
      <c r="D45" s="38">
        <v>0</v>
      </c>
      <c r="E45" s="36">
        <v>84.35</v>
      </c>
      <c r="F45" s="36">
        <v>81.8</v>
      </c>
      <c r="G45" s="375">
        <f t="shared" ref="G45" si="24">(F45/E45)*100</f>
        <v>96.9768820391227</v>
      </c>
      <c r="H45" s="177">
        <f t="shared" ref="H45" si="25">((F45/M45)*100)</f>
        <v>96.690307328605201</v>
      </c>
      <c r="I45" s="177">
        <f t="shared" ref="I45" si="26">(E45/M45)*100</f>
        <v>99.704491725768321</v>
      </c>
      <c r="J45" s="36"/>
      <c r="K45" s="36">
        <v>84.4</v>
      </c>
      <c r="L45" s="59">
        <v>84.4</v>
      </c>
      <c r="M45" s="36">
        <v>84.6</v>
      </c>
      <c r="N45" s="36" t="s">
        <v>31</v>
      </c>
      <c r="O45" s="48"/>
      <c r="P45" s="48"/>
      <c r="Q45" s="48"/>
      <c r="R45" s="48"/>
      <c r="S45" s="9"/>
      <c r="T45" s="9"/>
      <c r="U45" s="9"/>
      <c r="Y45" s="369">
        <f t="shared" si="20"/>
        <v>0</v>
      </c>
    </row>
    <row r="46" spans="1:25" s="7" customFormat="1" ht="57.75" customHeight="1" x14ac:dyDescent="0.3">
      <c r="A46" s="953" t="s">
        <v>78</v>
      </c>
      <c r="B46" s="954"/>
      <c r="C46" s="954"/>
      <c r="D46" s="954"/>
      <c r="E46" s="954"/>
      <c r="F46" s="954"/>
      <c r="G46" s="954"/>
      <c r="H46" s="954"/>
      <c r="I46" s="954"/>
      <c r="J46" s="954"/>
      <c r="K46" s="954"/>
      <c r="L46" s="954"/>
      <c r="M46" s="954"/>
      <c r="N46" s="954"/>
      <c r="O46" s="45"/>
      <c r="P46" s="45"/>
      <c r="Q46" s="45"/>
      <c r="R46" s="45"/>
      <c r="S46" s="9"/>
      <c r="T46" s="9"/>
      <c r="U46" s="9"/>
      <c r="Y46" s="368"/>
    </row>
    <row r="47" spans="1:25" s="7" customFormat="1" ht="21" customHeight="1" x14ac:dyDescent="0.3">
      <c r="A47" s="957" t="s">
        <v>90</v>
      </c>
      <c r="B47" s="958"/>
      <c r="C47" s="958"/>
      <c r="D47" s="958"/>
      <c r="E47" s="958"/>
      <c r="F47" s="958"/>
      <c r="G47" s="958"/>
      <c r="H47" s="958"/>
      <c r="I47" s="958"/>
      <c r="J47" s="958"/>
      <c r="K47" s="958"/>
      <c r="L47" s="958"/>
      <c r="M47" s="958"/>
      <c r="N47" s="958"/>
      <c r="O47" s="45"/>
      <c r="P47" s="45"/>
      <c r="Q47" s="45"/>
      <c r="R47" s="45"/>
      <c r="S47" s="9"/>
      <c r="T47" s="9"/>
      <c r="U47" s="9"/>
      <c r="Y47" s="368"/>
    </row>
    <row r="48" spans="1:25" s="7" customFormat="1" ht="63.75" customHeight="1" x14ac:dyDescent="0.25">
      <c r="A48" s="386" t="s">
        <v>16</v>
      </c>
      <c r="B48" s="40" t="s">
        <v>154</v>
      </c>
      <c r="C48" s="376"/>
      <c r="D48" s="38">
        <v>0</v>
      </c>
      <c r="E48" s="36">
        <v>96.25</v>
      </c>
      <c r="F48" s="36">
        <v>96.31</v>
      </c>
      <c r="G48" s="375">
        <f t="shared" ref="G48" si="27">(F48/E48)*100</f>
        <v>100.06233766233767</v>
      </c>
      <c r="H48" s="177">
        <f t="shared" ref="H48" si="28">((F48/M48)*100)</f>
        <v>96.31</v>
      </c>
      <c r="I48" s="177">
        <f t="shared" ref="I48" si="29">(E48/M48)*100</f>
        <v>96.25</v>
      </c>
      <c r="J48" s="36"/>
      <c r="K48" s="36">
        <v>100</v>
      </c>
      <c r="L48" s="59">
        <v>100</v>
      </c>
      <c r="M48" s="36">
        <v>100</v>
      </c>
      <c r="N48" s="36" t="s">
        <v>31</v>
      </c>
      <c r="O48" s="48"/>
      <c r="P48" s="48"/>
      <c r="Q48" s="48"/>
      <c r="R48" s="48"/>
      <c r="S48" s="9"/>
      <c r="T48" s="9"/>
      <c r="U48" s="9"/>
      <c r="Y48" s="369">
        <f t="shared" ref="Y48:Y57" si="30">IF(F48&gt;E48,1,IF(F48=E48,1,0))</f>
        <v>1</v>
      </c>
    </row>
    <row r="49" spans="1:25" s="7" customFormat="1" ht="63.75" customHeight="1" x14ac:dyDescent="0.25">
      <c r="A49" s="388">
        <v>2</v>
      </c>
      <c r="B49" s="40" t="s">
        <v>155</v>
      </c>
      <c r="C49" s="376"/>
      <c r="D49" s="38">
        <v>0</v>
      </c>
      <c r="E49" s="36">
        <v>1.37</v>
      </c>
      <c r="F49" s="36">
        <v>1.06</v>
      </c>
      <c r="G49" s="375">
        <f t="shared" ref="G49:G57" si="31">(F49/E49)*100</f>
        <v>77.372262773722625</v>
      </c>
      <c r="H49" s="177">
        <f t="shared" ref="H49:H57" si="32">((F49/M49)*100)</f>
        <v>29.691876750700285</v>
      </c>
      <c r="I49" s="177">
        <f t="shared" ref="I49:I57" si="33">(E49/M49)*100</f>
        <v>38.375350140056028</v>
      </c>
      <c r="J49" s="36"/>
      <c r="K49" s="36">
        <v>1.64</v>
      </c>
      <c r="L49" s="59">
        <v>1.64</v>
      </c>
      <c r="M49" s="36">
        <v>3.57</v>
      </c>
      <c r="N49" s="36" t="s">
        <v>31</v>
      </c>
      <c r="O49" s="48"/>
      <c r="P49" s="48"/>
      <c r="Q49" s="48"/>
      <c r="R49" s="48"/>
      <c r="S49" s="9"/>
      <c r="T49" s="9"/>
      <c r="U49" s="9"/>
      <c r="Y49" s="369">
        <f t="shared" si="30"/>
        <v>0</v>
      </c>
    </row>
    <row r="50" spans="1:25" s="7" customFormat="1" ht="63.75" customHeight="1" x14ac:dyDescent="0.25">
      <c r="A50" s="388">
        <v>3</v>
      </c>
      <c r="B50" s="40" t="s">
        <v>193</v>
      </c>
      <c r="C50" s="376"/>
      <c r="D50" s="38">
        <v>0</v>
      </c>
      <c r="E50" s="36">
        <v>1.1000000000000001</v>
      </c>
      <c r="F50" s="36">
        <v>0</v>
      </c>
      <c r="G50" s="375">
        <f t="shared" si="31"/>
        <v>0</v>
      </c>
      <c r="H50" s="177">
        <f t="shared" si="32"/>
        <v>0</v>
      </c>
      <c r="I50" s="177">
        <f t="shared" si="33"/>
        <v>42.307692307692307</v>
      </c>
      <c r="J50" s="36"/>
      <c r="K50" s="36">
        <v>1.5</v>
      </c>
      <c r="L50" s="59">
        <v>1.5</v>
      </c>
      <c r="M50" s="36">
        <v>2.6</v>
      </c>
      <c r="N50" s="36" t="s">
        <v>31</v>
      </c>
      <c r="O50" s="48"/>
      <c r="P50" s="48"/>
      <c r="Q50" s="48"/>
      <c r="R50" s="48"/>
      <c r="S50" s="9"/>
      <c r="T50" s="9"/>
      <c r="U50" s="9"/>
      <c r="Y50" s="369">
        <f t="shared" si="30"/>
        <v>0</v>
      </c>
    </row>
    <row r="51" spans="1:25" s="7" customFormat="1" ht="49.5" customHeight="1" x14ac:dyDescent="0.25">
      <c r="A51" s="386" t="s">
        <v>17</v>
      </c>
      <c r="B51" s="40" t="s">
        <v>156</v>
      </c>
      <c r="C51" s="376"/>
      <c r="D51" s="38">
        <v>0</v>
      </c>
      <c r="E51" s="36">
        <v>25.5</v>
      </c>
      <c r="F51" s="36">
        <v>25.5</v>
      </c>
      <c r="G51" s="375">
        <f t="shared" si="31"/>
        <v>100</v>
      </c>
      <c r="H51" s="177">
        <f t="shared" si="32"/>
        <v>35.91549295774648</v>
      </c>
      <c r="I51" s="177">
        <f t="shared" si="33"/>
        <v>35.91549295774648</v>
      </c>
      <c r="J51" s="36"/>
      <c r="K51" s="36">
        <v>52.6</v>
      </c>
      <c r="L51" s="59">
        <v>52.6</v>
      </c>
      <c r="M51" s="36">
        <v>71</v>
      </c>
      <c r="N51" s="36" t="s">
        <v>31</v>
      </c>
      <c r="O51" s="48"/>
      <c r="P51" s="48"/>
      <c r="Q51" s="48"/>
      <c r="R51" s="48"/>
      <c r="S51" s="9"/>
      <c r="T51" s="9"/>
      <c r="U51" s="9"/>
      <c r="Y51" s="369">
        <f t="shared" si="30"/>
        <v>1</v>
      </c>
    </row>
    <row r="52" spans="1:25" s="51" customFormat="1" ht="49.5" customHeight="1" x14ac:dyDescent="0.25">
      <c r="A52" s="388">
        <v>4</v>
      </c>
      <c r="B52" s="366" t="s">
        <v>157</v>
      </c>
      <c r="C52" s="374"/>
      <c r="D52" s="36">
        <v>0</v>
      </c>
      <c r="E52" s="36">
        <v>3</v>
      </c>
      <c r="F52" s="36">
        <v>3</v>
      </c>
      <c r="G52" s="375">
        <f t="shared" si="31"/>
        <v>100</v>
      </c>
      <c r="H52" s="177">
        <f t="shared" si="32"/>
        <v>3</v>
      </c>
      <c r="I52" s="177">
        <f t="shared" si="33"/>
        <v>3</v>
      </c>
      <c r="J52" s="36"/>
      <c r="K52" s="36">
        <v>15</v>
      </c>
      <c r="L52" s="59">
        <v>15</v>
      </c>
      <c r="M52" s="36">
        <v>100</v>
      </c>
      <c r="N52" s="36" t="s">
        <v>31</v>
      </c>
      <c r="O52" s="48"/>
      <c r="P52" s="48"/>
      <c r="Q52" s="48"/>
      <c r="R52" s="48"/>
      <c r="S52" s="62"/>
      <c r="T52" s="62"/>
      <c r="U52" s="62"/>
      <c r="V52" s="64" t="s">
        <v>197</v>
      </c>
      <c r="Y52" s="369">
        <f t="shared" si="30"/>
        <v>1</v>
      </c>
    </row>
    <row r="53" spans="1:25" s="7" customFormat="1" ht="123.75" customHeight="1" x14ac:dyDescent="0.25">
      <c r="A53" s="388">
        <v>5</v>
      </c>
      <c r="B53" s="40" t="s">
        <v>158</v>
      </c>
      <c r="C53" s="376"/>
      <c r="D53" s="38">
        <v>0</v>
      </c>
      <c r="E53" s="36">
        <v>41.4</v>
      </c>
      <c r="F53" s="36">
        <v>41.4</v>
      </c>
      <c r="G53" s="375">
        <f t="shared" si="31"/>
        <v>100</v>
      </c>
      <c r="H53" s="177">
        <f t="shared" si="32"/>
        <v>52.206809583858757</v>
      </c>
      <c r="I53" s="177">
        <f t="shared" si="33"/>
        <v>52.206809583858757</v>
      </c>
      <c r="J53" s="36"/>
      <c r="K53" s="36">
        <v>55.2</v>
      </c>
      <c r="L53" s="59">
        <v>55.2</v>
      </c>
      <c r="M53" s="43">
        <v>79.3</v>
      </c>
      <c r="N53" s="36" t="s">
        <v>31</v>
      </c>
      <c r="O53" s="48"/>
      <c r="P53" s="48"/>
      <c r="Q53" s="48"/>
      <c r="R53" s="48"/>
      <c r="S53" s="9"/>
      <c r="T53" s="9"/>
      <c r="U53" s="9"/>
      <c r="Y53" s="369">
        <f t="shared" si="30"/>
        <v>1</v>
      </c>
    </row>
    <row r="54" spans="1:25" s="7" customFormat="1" ht="88.5" customHeight="1" x14ac:dyDescent="0.25">
      <c r="A54" s="386" t="s">
        <v>18</v>
      </c>
      <c r="B54" s="40" t="s">
        <v>159</v>
      </c>
      <c r="C54" s="376"/>
      <c r="D54" s="38">
        <v>0</v>
      </c>
      <c r="E54" s="36">
        <v>727.9</v>
      </c>
      <c r="F54" s="36">
        <v>727.9</v>
      </c>
      <c r="G54" s="375">
        <f t="shared" si="31"/>
        <v>100</v>
      </c>
      <c r="H54" s="177">
        <f t="shared" si="32"/>
        <v>52.179211469534046</v>
      </c>
      <c r="I54" s="177">
        <f t="shared" si="33"/>
        <v>52.179211469534046</v>
      </c>
      <c r="J54" s="36"/>
      <c r="K54" s="36">
        <v>970.6</v>
      </c>
      <c r="L54" s="59">
        <v>970.6</v>
      </c>
      <c r="M54" s="43">
        <v>1395</v>
      </c>
      <c r="N54" s="36" t="s">
        <v>31</v>
      </c>
      <c r="O54" s="48"/>
      <c r="P54" s="48"/>
      <c r="Q54" s="48"/>
      <c r="R54" s="48"/>
      <c r="S54" s="9"/>
      <c r="T54" s="9"/>
      <c r="U54" s="9"/>
      <c r="Y54" s="369">
        <f t="shared" si="30"/>
        <v>1</v>
      </c>
    </row>
    <row r="55" spans="1:25" s="7" customFormat="1" ht="88.5" customHeight="1" x14ac:dyDescent="0.25">
      <c r="A55" s="388">
        <v>6</v>
      </c>
      <c r="B55" s="40" t="s">
        <v>194</v>
      </c>
      <c r="C55" s="376"/>
      <c r="D55" s="38">
        <v>0</v>
      </c>
      <c r="E55" s="36">
        <v>97</v>
      </c>
      <c r="F55" s="36">
        <v>100</v>
      </c>
      <c r="G55" s="375">
        <f t="shared" si="31"/>
        <v>103.09278350515463</v>
      </c>
      <c r="H55" s="177">
        <f t="shared" si="32"/>
        <v>101.5228426395939</v>
      </c>
      <c r="I55" s="177">
        <f t="shared" si="33"/>
        <v>98.477157360406082</v>
      </c>
      <c r="J55" s="36"/>
      <c r="K55" s="36">
        <v>97.5</v>
      </c>
      <c r="L55" s="59">
        <v>97.5</v>
      </c>
      <c r="M55" s="43">
        <v>98.5</v>
      </c>
      <c r="N55" s="36" t="s">
        <v>31</v>
      </c>
      <c r="O55" s="48"/>
      <c r="P55" s="48"/>
      <c r="Q55" s="48"/>
      <c r="R55" s="48"/>
      <c r="S55" s="9"/>
      <c r="T55" s="9"/>
      <c r="U55" s="9"/>
      <c r="Y55" s="369">
        <f t="shared" si="30"/>
        <v>1</v>
      </c>
    </row>
    <row r="56" spans="1:25" s="7" customFormat="1" ht="88.5" customHeight="1" x14ac:dyDescent="0.25">
      <c r="A56" s="388">
        <v>7</v>
      </c>
      <c r="B56" s="40" t="s">
        <v>195</v>
      </c>
      <c r="C56" s="376"/>
      <c r="D56" s="38">
        <v>90</v>
      </c>
      <c r="E56" s="36">
        <v>90</v>
      </c>
      <c r="F56" s="36">
        <v>90</v>
      </c>
      <c r="G56" s="375">
        <f t="shared" si="31"/>
        <v>100</v>
      </c>
      <c r="H56" s="177">
        <f t="shared" si="32"/>
        <v>98.901098901098905</v>
      </c>
      <c r="I56" s="177">
        <f t="shared" si="33"/>
        <v>98.901098901098905</v>
      </c>
      <c r="J56" s="36"/>
      <c r="K56" s="36">
        <v>90</v>
      </c>
      <c r="L56" s="59">
        <v>90</v>
      </c>
      <c r="M56" s="43">
        <v>91</v>
      </c>
      <c r="N56" s="36" t="s">
        <v>31</v>
      </c>
      <c r="O56" s="48"/>
      <c r="P56" s="48"/>
      <c r="Q56" s="48"/>
      <c r="R56" s="48"/>
      <c r="S56" s="9"/>
      <c r="T56" s="9"/>
      <c r="U56" s="9"/>
      <c r="Y56" s="369">
        <f t="shared" si="30"/>
        <v>1</v>
      </c>
    </row>
    <row r="57" spans="1:25" s="7" customFormat="1" ht="88.5" customHeight="1" x14ac:dyDescent="0.25">
      <c r="A57" s="386" t="s">
        <v>19</v>
      </c>
      <c r="B57" s="40" t="s">
        <v>196</v>
      </c>
      <c r="C57" s="376"/>
      <c r="D57" s="38">
        <v>0</v>
      </c>
      <c r="E57" s="36">
        <v>210</v>
      </c>
      <c r="F57" s="36">
        <v>348</v>
      </c>
      <c r="G57" s="375">
        <f t="shared" si="31"/>
        <v>165.71428571428572</v>
      </c>
      <c r="H57" s="177">
        <f t="shared" si="32"/>
        <v>124.73118279569893</v>
      </c>
      <c r="I57" s="177">
        <f t="shared" si="33"/>
        <v>75.268817204301072</v>
      </c>
      <c r="J57" s="36"/>
      <c r="K57" s="36">
        <v>234</v>
      </c>
      <c r="L57" s="59">
        <v>234</v>
      </c>
      <c r="M57" s="43">
        <v>279</v>
      </c>
      <c r="N57" s="36" t="s">
        <v>31</v>
      </c>
      <c r="O57" s="48"/>
      <c r="P57" s="48"/>
      <c r="Q57" s="48"/>
      <c r="R57" s="48"/>
      <c r="S57" s="9"/>
      <c r="T57" s="9"/>
      <c r="U57" s="9"/>
      <c r="Y57" s="369">
        <f t="shared" si="30"/>
        <v>1</v>
      </c>
    </row>
    <row r="58" spans="1:25" s="7" customFormat="1" ht="51" customHeight="1" x14ac:dyDescent="0.3">
      <c r="A58" s="953" t="s">
        <v>79</v>
      </c>
      <c r="B58" s="954"/>
      <c r="C58" s="954"/>
      <c r="D58" s="954"/>
      <c r="E58" s="954"/>
      <c r="F58" s="954"/>
      <c r="G58" s="954"/>
      <c r="H58" s="954"/>
      <c r="I58" s="954"/>
      <c r="J58" s="954"/>
      <c r="K58" s="954"/>
      <c r="L58" s="954"/>
      <c r="M58" s="954"/>
      <c r="N58" s="954"/>
      <c r="O58" s="45"/>
      <c r="P58" s="45"/>
      <c r="Q58" s="45"/>
      <c r="R58" s="45"/>
      <c r="S58" s="9"/>
      <c r="T58" s="9"/>
      <c r="U58" s="9"/>
      <c r="Y58" s="368"/>
    </row>
    <row r="59" spans="1:25" s="7" customFormat="1" x14ac:dyDescent="0.3">
      <c r="A59" s="957" t="s">
        <v>91</v>
      </c>
      <c r="B59" s="958"/>
      <c r="C59" s="958"/>
      <c r="D59" s="958"/>
      <c r="E59" s="958"/>
      <c r="F59" s="958"/>
      <c r="G59" s="958"/>
      <c r="H59" s="958"/>
      <c r="I59" s="958"/>
      <c r="J59" s="958"/>
      <c r="K59" s="958"/>
      <c r="L59" s="958"/>
      <c r="M59" s="958"/>
      <c r="N59" s="958"/>
      <c r="O59" s="45"/>
      <c r="P59" s="45"/>
      <c r="Q59" s="45"/>
      <c r="R59" s="45"/>
      <c r="S59" s="9"/>
      <c r="T59" s="9"/>
      <c r="U59" s="9"/>
      <c r="Y59" s="368"/>
    </row>
    <row r="60" spans="1:25" s="7" customFormat="1" ht="51" customHeight="1" x14ac:dyDescent="0.25">
      <c r="A60" s="386" t="s">
        <v>16</v>
      </c>
      <c r="B60" s="40" t="s">
        <v>198</v>
      </c>
      <c r="C60" s="376"/>
      <c r="D60" s="38">
        <v>0</v>
      </c>
      <c r="E60" s="36">
        <v>40</v>
      </c>
      <c r="F60" s="36">
        <v>28</v>
      </c>
      <c r="G60" s="375">
        <f t="shared" ref="G60" si="34">(F60/E60)*100</f>
        <v>70</v>
      </c>
      <c r="H60" s="177">
        <f t="shared" ref="H60" si="35">((F60/M60)*100)</f>
        <v>44.444444444444443</v>
      </c>
      <c r="I60" s="177">
        <f t="shared" ref="I60" si="36">(E60/M60)*100</f>
        <v>63.492063492063487</v>
      </c>
      <c r="J60" s="36"/>
      <c r="K60" s="36">
        <v>48</v>
      </c>
      <c r="L60" s="59">
        <v>48</v>
      </c>
      <c r="M60" s="36">
        <v>63</v>
      </c>
      <c r="N60" s="36" t="s">
        <v>31</v>
      </c>
      <c r="O60" s="48"/>
      <c r="P60" s="48"/>
      <c r="Q60" s="48"/>
      <c r="R60" s="48"/>
      <c r="S60" s="9"/>
      <c r="T60" s="9"/>
      <c r="U60" s="9"/>
      <c r="Y60" s="369">
        <f t="shared" ref="Y60:Y66" si="37">IF(F60&gt;E60,1,IF(F60=E60,1,0))</f>
        <v>0</v>
      </c>
    </row>
    <row r="61" spans="1:25" s="7" customFormat="1" ht="95.25" customHeight="1" x14ac:dyDescent="0.25">
      <c r="A61" s="386" t="s">
        <v>17</v>
      </c>
      <c r="B61" s="40" t="s">
        <v>199</v>
      </c>
      <c r="C61" s="376"/>
      <c r="D61" s="38">
        <v>0</v>
      </c>
      <c r="E61" s="36">
        <v>53</v>
      </c>
      <c r="F61" s="36">
        <v>282.93</v>
      </c>
      <c r="G61" s="375">
        <f t="shared" ref="G61:G64" si="38">(F61/E61)*100</f>
        <v>533.83018867924534</v>
      </c>
      <c r="H61" s="177">
        <f t="shared" ref="H61:H64" si="39">((F61/M61)*100)</f>
        <v>282.93</v>
      </c>
      <c r="I61" s="177">
        <f t="shared" ref="I61:I64" si="40">(E61/M61)*100</f>
        <v>53</v>
      </c>
      <c r="J61" s="36"/>
      <c r="K61" s="36">
        <v>61</v>
      </c>
      <c r="L61" s="59">
        <v>61</v>
      </c>
      <c r="M61" s="36">
        <v>100</v>
      </c>
      <c r="N61" s="36" t="s">
        <v>31</v>
      </c>
      <c r="O61" s="48"/>
      <c r="P61" s="48"/>
      <c r="Q61" s="48"/>
      <c r="R61" s="48"/>
      <c r="S61" s="9"/>
      <c r="T61" s="9"/>
      <c r="U61" s="9"/>
      <c r="Y61" s="369">
        <f t="shared" si="37"/>
        <v>1</v>
      </c>
    </row>
    <row r="62" spans="1:25" s="7" customFormat="1" ht="95.25" customHeight="1" x14ac:dyDescent="0.25">
      <c r="A62" s="386" t="s">
        <v>18</v>
      </c>
      <c r="B62" s="40" t="s">
        <v>200</v>
      </c>
      <c r="C62" s="376"/>
      <c r="D62" s="38">
        <v>0</v>
      </c>
      <c r="E62" s="36">
        <v>100</v>
      </c>
      <c r="F62" s="36">
        <v>68.84</v>
      </c>
      <c r="G62" s="375">
        <f t="shared" si="38"/>
        <v>68.84</v>
      </c>
      <c r="H62" s="177">
        <f t="shared" si="39"/>
        <v>68.84</v>
      </c>
      <c r="I62" s="177">
        <f t="shared" si="40"/>
        <v>100</v>
      </c>
      <c r="J62" s="36"/>
      <c r="K62" s="36">
        <v>100</v>
      </c>
      <c r="L62" s="59">
        <v>100</v>
      </c>
      <c r="M62" s="36">
        <v>100</v>
      </c>
      <c r="N62" s="36" t="s">
        <v>31</v>
      </c>
      <c r="O62" s="48"/>
      <c r="P62" s="48"/>
      <c r="Q62" s="48"/>
      <c r="R62" s="48"/>
      <c r="S62" s="9"/>
      <c r="T62" s="9"/>
      <c r="U62" s="9"/>
      <c r="Y62" s="369">
        <f t="shared" si="37"/>
        <v>0</v>
      </c>
    </row>
    <row r="63" spans="1:25" s="7" customFormat="1" ht="95.25" customHeight="1" x14ac:dyDescent="0.25">
      <c r="A63" s="386" t="s">
        <v>19</v>
      </c>
      <c r="B63" s="40" t="s">
        <v>201</v>
      </c>
      <c r="C63" s="376"/>
      <c r="D63" s="38">
        <v>0</v>
      </c>
      <c r="E63" s="36">
        <v>40</v>
      </c>
      <c r="F63" s="36">
        <v>28</v>
      </c>
      <c r="G63" s="375">
        <f t="shared" si="38"/>
        <v>70</v>
      </c>
      <c r="H63" s="177">
        <f t="shared" si="39"/>
        <v>44.444444444444443</v>
      </c>
      <c r="I63" s="177">
        <f t="shared" si="40"/>
        <v>63.492063492063487</v>
      </c>
      <c r="J63" s="36"/>
      <c r="K63" s="36">
        <v>48</v>
      </c>
      <c r="L63" s="59">
        <v>48</v>
      </c>
      <c r="M63" s="36">
        <v>63</v>
      </c>
      <c r="N63" s="36" t="s">
        <v>31</v>
      </c>
      <c r="O63" s="48"/>
      <c r="P63" s="48"/>
      <c r="Q63" s="48"/>
      <c r="R63" s="48"/>
      <c r="S63" s="9"/>
      <c r="T63" s="9"/>
      <c r="U63" s="9"/>
      <c r="Y63" s="369">
        <f t="shared" si="37"/>
        <v>0</v>
      </c>
    </row>
    <row r="64" spans="1:25" s="7" customFormat="1" ht="95.25" customHeight="1" x14ac:dyDescent="0.25">
      <c r="A64" s="386" t="s">
        <v>20</v>
      </c>
      <c r="B64" s="65" t="s">
        <v>202</v>
      </c>
      <c r="C64" s="382"/>
      <c r="D64" s="38">
        <v>0</v>
      </c>
      <c r="E64" s="36">
        <v>11</v>
      </c>
      <c r="F64" s="36">
        <v>8.9</v>
      </c>
      <c r="G64" s="375">
        <f t="shared" si="38"/>
        <v>80.909090909090907</v>
      </c>
      <c r="H64" s="177">
        <f t="shared" si="39"/>
        <v>10.987654320987655</v>
      </c>
      <c r="I64" s="177">
        <f t="shared" si="40"/>
        <v>13.580246913580247</v>
      </c>
      <c r="J64" s="36"/>
      <c r="K64" s="36">
        <v>31</v>
      </c>
      <c r="L64" s="59">
        <v>31</v>
      </c>
      <c r="M64" s="36">
        <v>81</v>
      </c>
      <c r="N64" s="57" t="s">
        <v>31</v>
      </c>
      <c r="O64" s="48"/>
      <c r="P64" s="48"/>
      <c r="Q64" s="48"/>
      <c r="R64" s="48"/>
      <c r="S64" s="9"/>
      <c r="T64" s="9"/>
      <c r="U64" s="9"/>
      <c r="Y64" s="369">
        <f t="shared" si="37"/>
        <v>0</v>
      </c>
    </row>
    <row r="65" spans="1:25" s="7" customFormat="1" ht="36" customHeight="1" x14ac:dyDescent="0.3">
      <c r="A65" s="959" t="s">
        <v>204</v>
      </c>
      <c r="B65" s="960"/>
      <c r="C65" s="960"/>
      <c r="D65" s="960"/>
      <c r="E65" s="960"/>
      <c r="F65" s="960"/>
      <c r="G65" s="960"/>
      <c r="H65" s="960"/>
      <c r="I65" s="960"/>
      <c r="J65" s="960"/>
      <c r="K65" s="960"/>
      <c r="L65" s="960"/>
      <c r="M65" s="960"/>
      <c r="N65" s="960"/>
      <c r="O65" s="45"/>
      <c r="P65" s="45"/>
      <c r="Q65" s="45"/>
      <c r="R65" s="45"/>
      <c r="S65" s="9"/>
      <c r="T65" s="9"/>
      <c r="U65" s="9"/>
      <c r="Y65" s="368"/>
    </row>
    <row r="66" spans="1:25" s="7" customFormat="1" ht="63.75" customHeight="1" x14ac:dyDescent="0.25">
      <c r="A66" s="387" t="s">
        <v>16</v>
      </c>
      <c r="B66" s="42" t="s">
        <v>203</v>
      </c>
      <c r="C66" s="376"/>
      <c r="D66" s="38">
        <v>0</v>
      </c>
      <c r="E66" s="36">
        <v>95</v>
      </c>
      <c r="F66" s="36">
        <v>62.85</v>
      </c>
      <c r="G66" s="375">
        <f t="shared" ref="G66" si="41">(F66/E66)*100</f>
        <v>66.15789473684211</v>
      </c>
      <c r="H66" s="177">
        <f t="shared" ref="H66" si="42">((F66/M66)*100)</f>
        <v>62.850000000000009</v>
      </c>
      <c r="I66" s="177">
        <f t="shared" ref="I66" si="43">(E66/M66)*100</f>
        <v>95</v>
      </c>
      <c r="J66" s="36"/>
      <c r="K66" s="36">
        <v>100</v>
      </c>
      <c r="L66" s="59">
        <v>100</v>
      </c>
      <c r="M66" s="36">
        <v>100</v>
      </c>
      <c r="N66" s="36"/>
      <c r="O66" s="48"/>
      <c r="P66" s="48"/>
      <c r="Q66" s="48"/>
      <c r="R66" s="48"/>
      <c r="S66" s="9"/>
      <c r="T66" s="9"/>
      <c r="U66" s="9"/>
      <c r="Y66" s="369">
        <f t="shared" si="37"/>
        <v>0</v>
      </c>
    </row>
    <row r="67" spans="1:25" s="7" customFormat="1" ht="33.75" customHeight="1" x14ac:dyDescent="0.3">
      <c r="A67" s="953" t="s">
        <v>80</v>
      </c>
      <c r="B67" s="954"/>
      <c r="C67" s="954"/>
      <c r="D67" s="954"/>
      <c r="E67" s="954"/>
      <c r="F67" s="954"/>
      <c r="G67" s="954"/>
      <c r="H67" s="954"/>
      <c r="I67" s="954"/>
      <c r="J67" s="954"/>
      <c r="K67" s="954"/>
      <c r="L67" s="954"/>
      <c r="M67" s="954"/>
      <c r="N67" s="954"/>
      <c r="O67" s="45"/>
      <c r="P67" s="45"/>
      <c r="Q67" s="45"/>
      <c r="R67" s="45"/>
      <c r="S67" s="9"/>
      <c r="T67" s="9"/>
      <c r="U67" s="9"/>
      <c r="Y67" s="368"/>
    </row>
    <row r="68" spans="1:25" s="7" customFormat="1" ht="40.5" customHeight="1" x14ac:dyDescent="0.3">
      <c r="A68" s="957" t="s">
        <v>92</v>
      </c>
      <c r="B68" s="958"/>
      <c r="C68" s="958"/>
      <c r="D68" s="958"/>
      <c r="E68" s="958"/>
      <c r="F68" s="958"/>
      <c r="G68" s="958"/>
      <c r="H68" s="958"/>
      <c r="I68" s="958"/>
      <c r="J68" s="958"/>
      <c r="K68" s="958"/>
      <c r="L68" s="958"/>
      <c r="M68" s="958"/>
      <c r="N68" s="958"/>
      <c r="O68" s="45"/>
      <c r="P68" s="45"/>
      <c r="Q68" s="45"/>
      <c r="R68" s="45"/>
      <c r="S68" s="9"/>
      <c r="T68" s="9"/>
      <c r="U68" s="9"/>
      <c r="Y68" s="368"/>
    </row>
    <row r="69" spans="1:25" s="7" customFormat="1" ht="95.25" customHeight="1" x14ac:dyDescent="0.25">
      <c r="A69" s="386" t="s">
        <v>16</v>
      </c>
      <c r="B69" s="40" t="s">
        <v>205</v>
      </c>
      <c r="C69" s="376"/>
      <c r="D69" s="38">
        <v>0</v>
      </c>
      <c r="E69" s="36">
        <v>49.2</v>
      </c>
      <c r="F69" s="36">
        <v>43.19</v>
      </c>
      <c r="G69" s="375">
        <f t="shared" ref="G69" si="44">(F69/E69)*100</f>
        <v>87.784552845528438</v>
      </c>
      <c r="H69" s="177">
        <f t="shared" ref="H69" si="45">((F69/M69)*100)</f>
        <v>68.77388535031848</v>
      </c>
      <c r="I69" s="177">
        <f t="shared" ref="I69" si="46">(E69/M69)*100</f>
        <v>78.343949044585997</v>
      </c>
      <c r="J69" s="36"/>
      <c r="K69" s="36">
        <v>52.7</v>
      </c>
      <c r="L69" s="59">
        <v>52.7</v>
      </c>
      <c r="M69" s="36">
        <v>62.8</v>
      </c>
      <c r="N69" s="36" t="s">
        <v>31</v>
      </c>
      <c r="O69" s="48"/>
      <c r="P69" s="48"/>
      <c r="Q69" s="48"/>
      <c r="R69" s="48"/>
      <c r="S69" s="9"/>
      <c r="T69" s="9"/>
      <c r="U69" s="9"/>
      <c r="Y69" s="369">
        <f t="shared" ref="Y69:Y78" si="47">IF(F69&gt;E69,1,IF(F69=E69,1,0))</f>
        <v>0</v>
      </c>
    </row>
    <row r="70" spans="1:25" s="7" customFormat="1" ht="95.25" customHeight="1" x14ac:dyDescent="0.25">
      <c r="A70" s="386" t="s">
        <v>17</v>
      </c>
      <c r="B70" s="40" t="s">
        <v>160</v>
      </c>
      <c r="C70" s="376"/>
      <c r="D70" s="38">
        <v>0</v>
      </c>
      <c r="E70" s="36">
        <v>22.8</v>
      </c>
      <c r="F70" s="36">
        <v>29.36</v>
      </c>
      <c r="G70" s="375">
        <f t="shared" ref="G70:G78" si="48">(F70/E70)*100</f>
        <v>128.7719298245614</v>
      </c>
      <c r="H70" s="177">
        <f t="shared" ref="H70:H78" si="49">((F70/M70)*100)</f>
        <v>121.82572614107883</v>
      </c>
      <c r="I70" s="177">
        <f t="shared" ref="I70:I78" si="50">(E70/M70)*100</f>
        <v>94.605809128630696</v>
      </c>
      <c r="J70" s="36"/>
      <c r="K70" s="36">
        <v>23.2</v>
      </c>
      <c r="L70" s="59">
        <v>23.2</v>
      </c>
      <c r="M70" s="36">
        <v>24.1</v>
      </c>
      <c r="N70" s="36" t="s">
        <v>31</v>
      </c>
      <c r="O70" s="48"/>
      <c r="P70" s="48"/>
      <c r="Q70" s="48"/>
      <c r="R70" s="48"/>
      <c r="S70" s="9"/>
      <c r="T70" s="9"/>
      <c r="U70" s="9"/>
      <c r="Y70" s="369">
        <f t="shared" si="47"/>
        <v>1</v>
      </c>
    </row>
    <row r="71" spans="1:25" s="7" customFormat="1" ht="95.25" customHeight="1" x14ac:dyDescent="0.25">
      <c r="A71" s="386" t="s">
        <v>18</v>
      </c>
      <c r="B71" s="40" t="s">
        <v>161</v>
      </c>
      <c r="C71" s="376"/>
      <c r="D71" s="38">
        <v>0</v>
      </c>
      <c r="E71" s="36">
        <v>9</v>
      </c>
      <c r="F71" s="36">
        <v>8.6999999999999993</v>
      </c>
      <c r="G71" s="375">
        <f t="shared" si="48"/>
        <v>96.666666666666657</v>
      </c>
      <c r="H71" s="177">
        <f t="shared" si="49"/>
        <v>92.55319148936168</v>
      </c>
      <c r="I71" s="177">
        <f t="shared" si="50"/>
        <v>95.744680851063819</v>
      </c>
      <c r="J71" s="36"/>
      <c r="K71" s="36">
        <v>9.1</v>
      </c>
      <c r="L71" s="59">
        <v>9.1</v>
      </c>
      <c r="M71" s="36">
        <v>9.4</v>
      </c>
      <c r="N71" s="36" t="s">
        <v>31</v>
      </c>
      <c r="O71" s="48"/>
      <c r="P71" s="48"/>
      <c r="Q71" s="48"/>
      <c r="R71" s="48"/>
      <c r="S71" s="9"/>
      <c r="T71" s="9"/>
      <c r="U71" s="9"/>
      <c r="Y71" s="369">
        <f t="shared" si="47"/>
        <v>0</v>
      </c>
    </row>
    <row r="72" spans="1:25" s="7" customFormat="1" ht="95.25" customHeight="1" x14ac:dyDescent="0.25">
      <c r="A72" s="386" t="s">
        <v>19</v>
      </c>
      <c r="B72" s="40" t="s">
        <v>162</v>
      </c>
      <c r="C72" s="376"/>
      <c r="D72" s="38">
        <v>0</v>
      </c>
      <c r="E72" s="36">
        <v>16.2</v>
      </c>
      <c r="F72" s="36">
        <v>16.2</v>
      </c>
      <c r="G72" s="375">
        <f t="shared" si="48"/>
        <v>100</v>
      </c>
      <c r="H72" s="177">
        <f t="shared" si="49"/>
        <v>92.571428571428569</v>
      </c>
      <c r="I72" s="177">
        <f t="shared" si="50"/>
        <v>92.571428571428569</v>
      </c>
      <c r="J72" s="36"/>
      <c r="K72" s="36">
        <v>16.600000000000001</v>
      </c>
      <c r="L72" s="59">
        <v>16.600000000000001</v>
      </c>
      <c r="M72" s="36">
        <v>17.5</v>
      </c>
      <c r="N72" s="36" t="s">
        <v>31</v>
      </c>
      <c r="O72" s="48"/>
      <c r="P72" s="48"/>
      <c r="Q72" s="48"/>
      <c r="R72" s="48"/>
      <c r="S72" s="9"/>
      <c r="T72" s="9"/>
      <c r="U72" s="9"/>
      <c r="Y72" s="369">
        <f t="shared" si="47"/>
        <v>1</v>
      </c>
    </row>
    <row r="73" spans="1:25" s="7" customFormat="1" ht="95.25" customHeight="1" x14ac:dyDescent="0.25">
      <c r="A73" s="386" t="s">
        <v>20</v>
      </c>
      <c r="B73" s="40" t="s">
        <v>206</v>
      </c>
      <c r="C73" s="376"/>
      <c r="D73" s="38">
        <v>0</v>
      </c>
      <c r="E73" s="36">
        <v>105.4</v>
      </c>
      <c r="F73" s="36">
        <v>105.4</v>
      </c>
      <c r="G73" s="375">
        <f t="shared" si="48"/>
        <v>100</v>
      </c>
      <c r="H73" s="177">
        <f t="shared" si="49"/>
        <v>87.687188019966726</v>
      </c>
      <c r="I73" s="177">
        <f t="shared" si="50"/>
        <v>87.687188019966726</v>
      </c>
      <c r="J73" s="36"/>
      <c r="K73" s="36">
        <v>110.6</v>
      </c>
      <c r="L73" s="59">
        <v>110.6</v>
      </c>
      <c r="M73" s="36">
        <v>120.2</v>
      </c>
      <c r="N73" s="36" t="s">
        <v>31</v>
      </c>
      <c r="O73" s="48"/>
      <c r="P73" s="48"/>
      <c r="Q73" s="48"/>
      <c r="R73" s="48"/>
      <c r="S73" s="9"/>
      <c r="T73" s="9"/>
      <c r="U73" s="9"/>
      <c r="Y73" s="369">
        <f t="shared" si="47"/>
        <v>1</v>
      </c>
    </row>
    <row r="74" spans="1:25" s="7" customFormat="1" ht="95.25" customHeight="1" x14ac:dyDescent="0.25">
      <c r="A74" s="386" t="s">
        <v>21</v>
      </c>
      <c r="B74" s="40" t="s">
        <v>207</v>
      </c>
      <c r="C74" s="376"/>
      <c r="D74" s="38">
        <v>0</v>
      </c>
      <c r="E74" s="36">
        <v>88.2</v>
      </c>
      <c r="F74" s="36">
        <v>59</v>
      </c>
      <c r="G74" s="375">
        <f t="shared" si="48"/>
        <v>66.893424036281175</v>
      </c>
      <c r="H74" s="177">
        <f t="shared" si="49"/>
        <v>65.410199556541016</v>
      </c>
      <c r="I74" s="177">
        <f t="shared" si="50"/>
        <v>97.782705099778269</v>
      </c>
      <c r="J74" s="36"/>
      <c r="K74" s="36">
        <v>88.9</v>
      </c>
      <c r="L74" s="59">
        <v>88.9</v>
      </c>
      <c r="M74" s="36">
        <v>90.2</v>
      </c>
      <c r="N74" s="36" t="s">
        <v>31</v>
      </c>
      <c r="O74" s="48"/>
      <c r="P74" s="48"/>
      <c r="Q74" s="48"/>
      <c r="R74" s="48"/>
      <c r="S74" s="9"/>
      <c r="T74" s="9"/>
      <c r="U74" s="9"/>
      <c r="Y74" s="369">
        <f t="shared" si="47"/>
        <v>0</v>
      </c>
    </row>
    <row r="75" spans="1:25" s="7" customFormat="1" ht="95.25" customHeight="1" x14ac:dyDescent="0.25">
      <c r="A75" s="386" t="s">
        <v>648</v>
      </c>
      <c r="B75" s="40" t="s">
        <v>208</v>
      </c>
      <c r="C75" s="376"/>
      <c r="D75" s="38">
        <v>0</v>
      </c>
      <c r="E75" s="36">
        <v>78.099999999999994</v>
      </c>
      <c r="F75" s="36">
        <v>73</v>
      </c>
      <c r="G75" s="375">
        <f t="shared" si="48"/>
        <v>93.469910371318832</v>
      </c>
      <c r="H75" s="177">
        <f t="shared" si="49"/>
        <v>76.84210526315789</v>
      </c>
      <c r="I75" s="177">
        <f t="shared" si="50"/>
        <v>82.210526315789465</v>
      </c>
      <c r="J75" s="36"/>
      <c r="K75" s="36">
        <v>81.3</v>
      </c>
      <c r="L75" s="59">
        <v>81.3</v>
      </c>
      <c r="M75" s="36">
        <v>95</v>
      </c>
      <c r="N75" s="36" t="s">
        <v>31</v>
      </c>
      <c r="O75" s="48"/>
      <c r="P75" s="48"/>
      <c r="Q75" s="48"/>
      <c r="R75" s="48"/>
      <c r="S75" s="9"/>
      <c r="T75" s="9"/>
      <c r="U75" s="9"/>
      <c r="Y75" s="369">
        <f t="shared" si="47"/>
        <v>0</v>
      </c>
    </row>
    <row r="76" spans="1:25" s="7" customFormat="1" ht="95.25" customHeight="1" x14ac:dyDescent="0.25">
      <c r="A76" s="386" t="s">
        <v>27</v>
      </c>
      <c r="B76" s="40" t="s">
        <v>209</v>
      </c>
      <c r="C76" s="376"/>
      <c r="D76" s="38">
        <v>0</v>
      </c>
      <c r="E76" s="36">
        <v>20</v>
      </c>
      <c r="F76" s="36">
        <v>10</v>
      </c>
      <c r="G76" s="375">
        <f t="shared" si="48"/>
        <v>50</v>
      </c>
      <c r="H76" s="177">
        <f t="shared" si="49"/>
        <v>13.089005235602095</v>
      </c>
      <c r="I76" s="177">
        <f t="shared" si="50"/>
        <v>26.178010471204189</v>
      </c>
      <c r="J76" s="36"/>
      <c r="K76" s="36">
        <v>39.200000000000003</v>
      </c>
      <c r="L76" s="59">
        <v>39.200000000000003</v>
      </c>
      <c r="M76" s="36">
        <v>76.400000000000006</v>
      </c>
      <c r="N76" s="57" t="s">
        <v>31</v>
      </c>
      <c r="O76" s="48"/>
      <c r="P76" s="48"/>
      <c r="Q76" s="48"/>
      <c r="R76" s="48"/>
      <c r="S76" s="9"/>
      <c r="T76" s="9"/>
      <c r="U76" s="9"/>
      <c r="Y76" s="369">
        <f t="shared" si="47"/>
        <v>0</v>
      </c>
    </row>
    <row r="77" spans="1:25" s="7" customFormat="1" ht="95.25" customHeight="1" x14ac:dyDescent="0.25">
      <c r="A77" s="386" t="s">
        <v>45</v>
      </c>
      <c r="B77" s="40" t="s">
        <v>210</v>
      </c>
      <c r="C77" s="376"/>
      <c r="D77" s="38">
        <v>0</v>
      </c>
      <c r="E77" s="36">
        <v>67.599999999999994</v>
      </c>
      <c r="F77" s="36">
        <v>73</v>
      </c>
      <c r="G77" s="375">
        <f t="shared" si="48"/>
        <v>107.98816568047339</v>
      </c>
      <c r="H77" s="177">
        <f t="shared" si="49"/>
        <v>73</v>
      </c>
      <c r="I77" s="177">
        <f t="shared" si="50"/>
        <v>67.599999999999994</v>
      </c>
      <c r="J77" s="36"/>
      <c r="K77" s="36">
        <v>70.7</v>
      </c>
      <c r="L77" s="59">
        <v>70.7</v>
      </c>
      <c r="M77" s="36">
        <v>100</v>
      </c>
      <c r="N77" s="57" t="s">
        <v>31</v>
      </c>
      <c r="O77" s="48"/>
      <c r="P77" s="48"/>
      <c r="Q77" s="48"/>
      <c r="R77" s="48"/>
      <c r="S77" s="9"/>
      <c r="T77" s="9"/>
      <c r="U77" s="9"/>
      <c r="Y77" s="369">
        <f t="shared" si="47"/>
        <v>1</v>
      </c>
    </row>
    <row r="78" spans="1:25" s="7" customFormat="1" ht="95.25" customHeight="1" x14ac:dyDescent="0.25">
      <c r="A78" s="386" t="s">
        <v>23</v>
      </c>
      <c r="B78" s="40" t="s">
        <v>211</v>
      </c>
      <c r="C78" s="376"/>
      <c r="D78" s="38">
        <v>0</v>
      </c>
      <c r="E78" s="36">
        <v>3.8730000000000002</v>
      </c>
      <c r="F78" s="36">
        <v>4.0750000000000002</v>
      </c>
      <c r="G78" s="375">
        <f t="shared" si="48"/>
        <v>105.21559514588175</v>
      </c>
      <c r="H78" s="177">
        <f t="shared" si="49"/>
        <v>78.214971209213061</v>
      </c>
      <c r="I78" s="177">
        <f t="shared" si="50"/>
        <v>74.337811900191937</v>
      </c>
      <c r="J78" s="36"/>
      <c r="K78" s="36">
        <v>4.319</v>
      </c>
      <c r="L78" s="59">
        <v>4.319</v>
      </c>
      <c r="M78" s="36">
        <v>5.21</v>
      </c>
      <c r="N78" s="57" t="s">
        <v>31</v>
      </c>
      <c r="O78" s="48"/>
      <c r="P78" s="48"/>
      <c r="Q78" s="48"/>
      <c r="R78" s="48"/>
      <c r="S78" s="9"/>
      <c r="T78" s="9"/>
      <c r="U78" s="9"/>
      <c r="Y78" s="369">
        <f t="shared" si="47"/>
        <v>1</v>
      </c>
    </row>
    <row r="79" spans="1:25" s="7" customFormat="1" ht="33.75" customHeight="1" x14ac:dyDescent="0.3">
      <c r="A79" s="953" t="s">
        <v>81</v>
      </c>
      <c r="B79" s="954"/>
      <c r="C79" s="954"/>
      <c r="D79" s="954"/>
      <c r="E79" s="954"/>
      <c r="F79" s="954"/>
      <c r="G79" s="954"/>
      <c r="H79" s="954"/>
      <c r="I79" s="954"/>
      <c r="J79" s="954"/>
      <c r="K79" s="954"/>
      <c r="L79" s="954"/>
      <c r="M79" s="954"/>
      <c r="N79" s="954"/>
      <c r="O79" s="45"/>
      <c r="P79" s="45"/>
      <c r="Q79" s="45"/>
      <c r="R79" s="45"/>
      <c r="S79" s="9"/>
      <c r="T79" s="9"/>
      <c r="U79" s="9"/>
      <c r="Y79" s="368"/>
    </row>
    <row r="80" spans="1:25" s="7" customFormat="1" ht="29.25" customHeight="1" x14ac:dyDescent="0.3">
      <c r="A80" s="957" t="s">
        <v>93</v>
      </c>
      <c r="B80" s="958"/>
      <c r="C80" s="958"/>
      <c r="D80" s="958"/>
      <c r="E80" s="958"/>
      <c r="F80" s="958"/>
      <c r="G80" s="958"/>
      <c r="H80" s="958"/>
      <c r="I80" s="958"/>
      <c r="J80" s="958"/>
      <c r="K80" s="958"/>
      <c r="L80" s="958"/>
      <c r="M80" s="958"/>
      <c r="N80" s="958"/>
      <c r="O80" s="45"/>
      <c r="P80" s="45"/>
      <c r="Q80" s="45"/>
      <c r="R80" s="45"/>
      <c r="S80" s="8"/>
      <c r="T80" s="9"/>
      <c r="U80" s="9"/>
      <c r="Y80" s="368"/>
    </row>
    <row r="81" spans="1:25" s="7" customFormat="1" ht="95.25" customHeight="1" x14ac:dyDescent="0.25">
      <c r="A81" s="386" t="s">
        <v>16</v>
      </c>
      <c r="B81" s="40" t="s">
        <v>212</v>
      </c>
      <c r="C81" s="376"/>
      <c r="D81" s="38">
        <v>0.70499999999999996</v>
      </c>
      <c r="E81" s="36">
        <v>0.73599999999999999</v>
      </c>
      <c r="F81" s="36">
        <v>0.78100000000000003</v>
      </c>
      <c r="G81" s="375">
        <f t="shared" ref="G81" si="51">(F81/E81)*100</f>
        <v>106.11413043478262</v>
      </c>
      <c r="H81" s="177">
        <f t="shared" ref="H81" si="52">((F81/M81)*100)</f>
        <v>72.786579683131407</v>
      </c>
      <c r="I81" s="177">
        <f t="shared" ref="I81" si="53">(E81/M81)*100</f>
        <v>68.59273066169618</v>
      </c>
      <c r="J81" s="36"/>
      <c r="K81" s="36">
        <v>0.84799999999999998</v>
      </c>
      <c r="L81" s="59">
        <v>0.84799999999999998</v>
      </c>
      <c r="M81" s="36">
        <v>1.073</v>
      </c>
      <c r="N81" s="36" t="s">
        <v>31</v>
      </c>
      <c r="O81" s="48"/>
      <c r="P81" s="48"/>
      <c r="Q81" s="48"/>
      <c r="R81" s="48"/>
      <c r="U81" s="9"/>
      <c r="Y81" s="369">
        <f t="shared" ref="Y81:Y86" si="54">IF(F81&gt;E81,1,IF(F81=E81,1,0))</f>
        <v>1</v>
      </c>
    </row>
    <row r="82" spans="1:25" s="7" customFormat="1" ht="95.25" customHeight="1" x14ac:dyDescent="0.25">
      <c r="A82" s="386" t="s">
        <v>17</v>
      </c>
      <c r="B82" s="40" t="s">
        <v>213</v>
      </c>
      <c r="C82" s="376"/>
      <c r="D82" s="36">
        <v>0</v>
      </c>
      <c r="E82" s="36">
        <v>17.899999999999999</v>
      </c>
      <c r="F82" s="36">
        <v>20.3</v>
      </c>
      <c r="G82" s="375">
        <f t="shared" ref="G82:G86" si="55">(F82/E82)*100</f>
        <v>113.40782122905028</v>
      </c>
      <c r="H82" s="177">
        <f t="shared" ref="H82:H86" si="56">((F82/M82)*100)</f>
        <v>146.0431654676259</v>
      </c>
      <c r="I82" s="177">
        <f t="shared" ref="I82:I86" si="57">(E82/M82)*100</f>
        <v>128.77697841726615</v>
      </c>
      <c r="J82" s="36"/>
      <c r="K82" s="36">
        <v>16.600000000000001</v>
      </c>
      <c r="L82" s="59">
        <v>16.600000000000001</v>
      </c>
      <c r="M82" s="36">
        <v>13.9</v>
      </c>
      <c r="N82" s="36" t="s">
        <v>31</v>
      </c>
      <c r="O82" s="48"/>
      <c r="P82" s="48"/>
      <c r="Q82" s="48"/>
      <c r="R82" s="48"/>
      <c r="S82" s="9"/>
      <c r="T82" s="9"/>
      <c r="U82" s="9"/>
      <c r="Y82" s="369">
        <f t="shared" si="54"/>
        <v>1</v>
      </c>
    </row>
    <row r="83" spans="1:25" s="7" customFormat="1" ht="95.25" customHeight="1" x14ac:dyDescent="0.25">
      <c r="A83" s="386" t="s">
        <v>18</v>
      </c>
      <c r="B83" s="40" t="s">
        <v>214</v>
      </c>
      <c r="C83" s="376"/>
      <c r="D83" s="38">
        <v>0</v>
      </c>
      <c r="E83" s="36">
        <v>10.7</v>
      </c>
      <c r="F83" s="36">
        <v>22</v>
      </c>
      <c r="G83" s="375">
        <f t="shared" si="55"/>
        <v>205.60747663551405</v>
      </c>
      <c r="H83" s="177">
        <f t="shared" si="56"/>
        <v>278.48101265822783</v>
      </c>
      <c r="I83" s="177">
        <f t="shared" si="57"/>
        <v>135.44303797468353</v>
      </c>
      <c r="J83" s="36"/>
      <c r="K83" s="36">
        <v>9.8000000000000007</v>
      </c>
      <c r="L83" s="59">
        <v>9.8000000000000007</v>
      </c>
      <c r="M83" s="36">
        <v>7.9</v>
      </c>
      <c r="N83" s="36" t="s">
        <v>31</v>
      </c>
      <c r="O83" s="48"/>
      <c r="P83" s="48"/>
      <c r="Q83" s="48"/>
      <c r="R83" s="48"/>
      <c r="S83" s="9"/>
      <c r="T83" s="9"/>
      <c r="U83" s="9"/>
      <c r="Y83" s="369">
        <f t="shared" si="54"/>
        <v>1</v>
      </c>
    </row>
    <row r="84" spans="1:25" s="7" customFormat="1" ht="95.25" customHeight="1" x14ac:dyDescent="0.25">
      <c r="A84" s="386" t="s">
        <v>19</v>
      </c>
      <c r="B84" s="40" t="s">
        <v>215</v>
      </c>
      <c r="C84" s="376"/>
      <c r="D84" s="38">
        <v>0</v>
      </c>
      <c r="E84" s="36">
        <v>80</v>
      </c>
      <c r="F84" s="36">
        <v>80</v>
      </c>
      <c r="G84" s="375">
        <f t="shared" si="55"/>
        <v>100</v>
      </c>
      <c r="H84" s="177">
        <f t="shared" si="56"/>
        <v>88.888888888888886</v>
      </c>
      <c r="I84" s="177">
        <f t="shared" si="57"/>
        <v>88.888888888888886</v>
      </c>
      <c r="J84" s="36"/>
      <c r="K84" s="36">
        <v>85</v>
      </c>
      <c r="L84" s="59">
        <v>85</v>
      </c>
      <c r="M84" s="36">
        <v>90</v>
      </c>
      <c r="N84" s="36" t="s">
        <v>31</v>
      </c>
      <c r="O84" s="48"/>
      <c r="P84" s="48"/>
      <c r="Q84" s="48"/>
      <c r="R84" s="48"/>
      <c r="S84" s="9"/>
      <c r="T84" s="9"/>
      <c r="U84" s="9"/>
      <c r="Y84" s="369">
        <f t="shared" si="54"/>
        <v>1</v>
      </c>
    </row>
    <row r="85" spans="1:25" s="7" customFormat="1" ht="95.25" customHeight="1" x14ac:dyDescent="0.25">
      <c r="A85" s="386" t="s">
        <v>20</v>
      </c>
      <c r="B85" s="40" t="s">
        <v>216</v>
      </c>
      <c r="C85" s="376"/>
      <c r="D85" s="38">
        <v>0</v>
      </c>
      <c r="E85" s="36">
        <v>50</v>
      </c>
      <c r="F85" s="36">
        <v>84</v>
      </c>
      <c r="G85" s="375">
        <f t="shared" si="55"/>
        <v>168</v>
      </c>
      <c r="H85" s="177">
        <f t="shared" si="56"/>
        <v>105</v>
      </c>
      <c r="I85" s="177">
        <f t="shared" si="57"/>
        <v>62.5</v>
      </c>
      <c r="J85" s="36"/>
      <c r="K85" s="36">
        <v>60</v>
      </c>
      <c r="L85" s="59">
        <v>60</v>
      </c>
      <c r="M85" s="36">
        <v>80</v>
      </c>
      <c r="N85" s="36" t="s">
        <v>31</v>
      </c>
      <c r="O85" s="48"/>
      <c r="P85" s="48"/>
      <c r="Q85" s="48"/>
      <c r="R85" s="48"/>
      <c r="S85" s="9"/>
      <c r="T85" s="9"/>
      <c r="U85" s="9"/>
      <c r="Y85" s="369">
        <f t="shared" si="54"/>
        <v>1</v>
      </c>
    </row>
    <row r="86" spans="1:25" s="7" customFormat="1" ht="95.25" customHeight="1" x14ac:dyDescent="0.25">
      <c r="A86" s="386" t="s">
        <v>21</v>
      </c>
      <c r="B86" s="40" t="s">
        <v>217</v>
      </c>
      <c r="C86" s="376"/>
      <c r="D86" s="38">
        <v>0</v>
      </c>
      <c r="E86" s="36">
        <v>1.41</v>
      </c>
      <c r="F86" s="36">
        <v>4.5</v>
      </c>
      <c r="G86" s="375">
        <f t="shared" si="55"/>
        <v>319.14893617021278</v>
      </c>
      <c r="H86" s="177">
        <f t="shared" si="56"/>
        <v>351.5625</v>
      </c>
      <c r="I86" s="177">
        <f t="shared" si="57"/>
        <v>110.15625</v>
      </c>
      <c r="J86" s="36"/>
      <c r="K86" s="36">
        <v>1.36</v>
      </c>
      <c r="L86" s="59">
        <v>1.36</v>
      </c>
      <c r="M86" s="36">
        <v>1.28</v>
      </c>
      <c r="N86" s="36" t="s">
        <v>31</v>
      </c>
      <c r="O86" s="48"/>
      <c r="P86" s="48"/>
      <c r="Q86" s="48"/>
      <c r="R86" s="48"/>
      <c r="S86" s="9"/>
      <c r="T86" s="9"/>
      <c r="U86" s="9"/>
      <c r="Y86" s="369">
        <f t="shared" si="54"/>
        <v>1</v>
      </c>
    </row>
    <row r="87" spans="1:25" s="7" customFormat="1" ht="41.25" customHeight="1" x14ac:dyDescent="0.3">
      <c r="A87" s="953" t="s">
        <v>82</v>
      </c>
      <c r="B87" s="954"/>
      <c r="C87" s="954"/>
      <c r="D87" s="954"/>
      <c r="E87" s="954"/>
      <c r="F87" s="954"/>
      <c r="G87" s="954"/>
      <c r="H87" s="954"/>
      <c r="I87" s="954"/>
      <c r="J87" s="954"/>
      <c r="K87" s="954"/>
      <c r="L87" s="954"/>
      <c r="M87" s="954"/>
      <c r="N87" s="954"/>
      <c r="O87" s="45"/>
      <c r="P87" s="45"/>
      <c r="Q87" s="45"/>
      <c r="R87" s="45"/>
      <c r="S87" s="9"/>
      <c r="T87" s="9"/>
      <c r="U87" s="9"/>
      <c r="Y87" s="368"/>
    </row>
    <row r="88" spans="1:25" s="7" customFormat="1" x14ac:dyDescent="0.3">
      <c r="A88" s="957" t="s">
        <v>94</v>
      </c>
      <c r="B88" s="958"/>
      <c r="C88" s="958"/>
      <c r="D88" s="958"/>
      <c r="E88" s="958"/>
      <c r="F88" s="958"/>
      <c r="G88" s="958"/>
      <c r="H88" s="958"/>
      <c r="I88" s="958"/>
      <c r="J88" s="958"/>
      <c r="K88" s="958"/>
      <c r="L88" s="958"/>
      <c r="M88" s="958"/>
      <c r="N88" s="958"/>
      <c r="O88" s="45"/>
      <c r="P88" s="45"/>
      <c r="Q88" s="45"/>
      <c r="R88" s="45"/>
      <c r="S88" s="9"/>
      <c r="T88" s="9"/>
      <c r="U88" s="9"/>
      <c r="Y88" s="368"/>
    </row>
    <row r="89" spans="1:25" s="7" customFormat="1" ht="95.25" customHeight="1" x14ac:dyDescent="0.25">
      <c r="A89" s="390" t="s">
        <v>16</v>
      </c>
      <c r="B89" s="40" t="s">
        <v>218</v>
      </c>
      <c r="C89" s="376"/>
      <c r="D89" s="38">
        <v>18.600000000000001</v>
      </c>
      <c r="E89" s="36">
        <v>19</v>
      </c>
      <c r="F89" s="36">
        <v>18.2</v>
      </c>
      <c r="G89" s="375">
        <f t="shared" ref="G89" si="58">(F89/E89)*100</f>
        <v>95.78947368421052</v>
      </c>
      <c r="H89" s="177">
        <f t="shared" ref="H89" si="59">((F89/M89)*100)</f>
        <v>107.69230769230769</v>
      </c>
      <c r="I89" s="177">
        <f t="shared" ref="I89" si="60">(E89/M89)*100</f>
        <v>112.4260355029586</v>
      </c>
      <c r="J89" s="36"/>
      <c r="K89" s="36">
        <v>18.3</v>
      </c>
      <c r="L89" s="59">
        <v>18.3</v>
      </c>
      <c r="M89" s="36">
        <v>16.899999999999999</v>
      </c>
      <c r="N89" s="36" t="s">
        <v>31</v>
      </c>
      <c r="O89" s="48"/>
      <c r="P89" s="48"/>
      <c r="Q89" s="48"/>
      <c r="R89" s="48"/>
      <c r="S89" s="9"/>
      <c r="T89" s="9"/>
      <c r="U89" s="9"/>
      <c r="V89" s="64" t="s">
        <v>222</v>
      </c>
      <c r="Y89" s="369">
        <f t="shared" ref="Y89:Y92" si="61">IF(F89&gt;E89,1,IF(F89=E89,1,0))</f>
        <v>0</v>
      </c>
    </row>
    <row r="90" spans="1:25" s="7" customFormat="1" ht="95.25" customHeight="1" x14ac:dyDescent="0.25">
      <c r="A90" s="390" t="s">
        <v>17</v>
      </c>
      <c r="B90" s="40" t="s">
        <v>219</v>
      </c>
      <c r="C90" s="376"/>
      <c r="D90" s="38">
        <v>53.2</v>
      </c>
      <c r="E90" s="36">
        <v>54.8</v>
      </c>
      <c r="F90" s="36">
        <v>54.69</v>
      </c>
      <c r="G90" s="375">
        <f t="shared" ref="G90:G92" si="62">(F90/E90)*100</f>
        <v>99.799270072992698</v>
      </c>
      <c r="H90" s="177">
        <f t="shared" ref="H90:H92" si="63">((F90/M90)*100)</f>
        <v>90.998336106489177</v>
      </c>
      <c r="I90" s="177">
        <f t="shared" ref="I90:I92" si="64">(E90/M90)*100</f>
        <v>91.181364392678859</v>
      </c>
      <c r="J90" s="36"/>
      <c r="K90" s="36">
        <v>56.4</v>
      </c>
      <c r="L90" s="59">
        <v>56.4</v>
      </c>
      <c r="M90" s="36">
        <v>60.1</v>
      </c>
      <c r="N90" s="36" t="s">
        <v>31</v>
      </c>
      <c r="O90" s="48"/>
      <c r="P90" s="48"/>
      <c r="Q90" s="48"/>
      <c r="R90" s="48"/>
      <c r="S90" s="9"/>
      <c r="T90" s="9"/>
      <c r="U90" s="9"/>
      <c r="V90" s="64" t="s">
        <v>222</v>
      </c>
      <c r="Y90" s="369">
        <f t="shared" si="61"/>
        <v>0</v>
      </c>
    </row>
    <row r="91" spans="1:25" s="7" customFormat="1" ht="95.25" customHeight="1" x14ac:dyDescent="0.25">
      <c r="A91" s="388" t="s">
        <v>18</v>
      </c>
      <c r="B91" s="40" t="s">
        <v>220</v>
      </c>
      <c r="C91" s="376"/>
      <c r="D91" s="38">
        <v>0</v>
      </c>
      <c r="E91" s="36">
        <v>66</v>
      </c>
      <c r="F91" s="36">
        <v>66</v>
      </c>
      <c r="G91" s="375">
        <f t="shared" si="62"/>
        <v>100</v>
      </c>
      <c r="H91" s="177">
        <f t="shared" si="63"/>
        <v>82.5</v>
      </c>
      <c r="I91" s="177">
        <f t="shared" si="64"/>
        <v>82.5</v>
      </c>
      <c r="J91" s="36"/>
      <c r="K91" s="36">
        <v>70</v>
      </c>
      <c r="L91" s="59">
        <v>70</v>
      </c>
      <c r="M91" s="36">
        <v>80</v>
      </c>
      <c r="N91" s="36" t="s">
        <v>31</v>
      </c>
      <c r="O91" s="48"/>
      <c r="P91" s="48"/>
      <c r="Q91" s="48"/>
      <c r="R91" s="48"/>
      <c r="S91" s="9"/>
      <c r="T91" s="9"/>
      <c r="U91" s="9"/>
      <c r="Y91" s="369">
        <f t="shared" si="61"/>
        <v>1</v>
      </c>
    </row>
    <row r="92" spans="1:25" s="7" customFormat="1" ht="95.25" customHeight="1" x14ac:dyDescent="0.25">
      <c r="A92" s="388" t="s">
        <v>19</v>
      </c>
      <c r="B92" s="40" t="s">
        <v>221</v>
      </c>
      <c r="C92" s="376"/>
      <c r="D92" s="38">
        <v>0</v>
      </c>
      <c r="E92" s="36">
        <v>57.7</v>
      </c>
      <c r="F92" s="36">
        <v>58.1</v>
      </c>
      <c r="G92" s="375">
        <f t="shared" si="62"/>
        <v>100.69324090121316</v>
      </c>
      <c r="H92" s="177">
        <f t="shared" si="63"/>
        <v>91.930379746835442</v>
      </c>
      <c r="I92" s="177">
        <f t="shared" si="64"/>
        <v>91.297468354430379</v>
      </c>
      <c r="J92" s="36"/>
      <c r="K92" s="36">
        <v>59.6</v>
      </c>
      <c r="L92" s="59">
        <v>59.6</v>
      </c>
      <c r="M92" s="36">
        <v>63.2</v>
      </c>
      <c r="N92" s="36" t="s">
        <v>31</v>
      </c>
      <c r="O92" s="48"/>
      <c r="P92" s="48"/>
      <c r="Q92" s="48"/>
      <c r="R92" s="48"/>
      <c r="S92" s="9"/>
      <c r="T92" s="9"/>
      <c r="U92" s="9"/>
      <c r="Y92" s="369">
        <f t="shared" si="61"/>
        <v>1</v>
      </c>
    </row>
    <row r="93" spans="1:25" s="7" customFormat="1" ht="36.75" customHeight="1" x14ac:dyDescent="0.3">
      <c r="A93" s="953" t="s">
        <v>83</v>
      </c>
      <c r="B93" s="954"/>
      <c r="C93" s="954"/>
      <c r="D93" s="954"/>
      <c r="E93" s="954"/>
      <c r="F93" s="954"/>
      <c r="G93" s="954"/>
      <c r="H93" s="954"/>
      <c r="I93" s="954"/>
      <c r="J93" s="954"/>
      <c r="K93" s="954"/>
      <c r="L93" s="954"/>
      <c r="M93" s="954"/>
      <c r="N93" s="954"/>
      <c r="O93" s="45"/>
      <c r="P93" s="45"/>
      <c r="Q93" s="45"/>
      <c r="R93" s="45"/>
      <c r="S93" s="9"/>
      <c r="T93" s="9"/>
      <c r="U93" s="9"/>
      <c r="Y93" s="368"/>
    </row>
    <row r="94" spans="1:25" s="7" customFormat="1" x14ac:dyDescent="0.3">
      <c r="A94" s="957" t="s">
        <v>223</v>
      </c>
      <c r="B94" s="958"/>
      <c r="C94" s="958"/>
      <c r="D94" s="958"/>
      <c r="E94" s="958"/>
      <c r="F94" s="958"/>
      <c r="G94" s="958"/>
      <c r="H94" s="958"/>
      <c r="I94" s="958"/>
      <c r="J94" s="958"/>
      <c r="K94" s="958"/>
      <c r="L94" s="958"/>
      <c r="M94" s="958"/>
      <c r="N94" s="958"/>
      <c r="O94" s="45"/>
      <c r="P94" s="45"/>
      <c r="Q94" s="45"/>
      <c r="R94" s="45"/>
      <c r="S94" s="9"/>
      <c r="T94" s="9"/>
      <c r="U94" s="9"/>
      <c r="Y94" s="368"/>
    </row>
    <row r="95" spans="1:25" s="7" customFormat="1" ht="63.75" customHeight="1" x14ac:dyDescent="0.25">
      <c r="A95" s="386" t="s">
        <v>16</v>
      </c>
      <c r="B95" s="40" t="s">
        <v>164</v>
      </c>
      <c r="C95" s="376"/>
      <c r="D95" s="38">
        <v>0</v>
      </c>
      <c r="E95" s="36">
        <v>2.52</v>
      </c>
      <c r="F95" s="36">
        <v>1.97</v>
      </c>
      <c r="G95" s="375">
        <f t="shared" ref="G95" si="65">(F95/E95)*100</f>
        <v>78.174603174603178</v>
      </c>
      <c r="H95" s="177">
        <f t="shared" ref="H95" si="66">((F95/M95)*100)</f>
        <v>94.258373205741634</v>
      </c>
      <c r="I95" s="177">
        <f t="shared" ref="I95" si="67">(E95/M95)*100</f>
        <v>120.57416267942584</v>
      </c>
      <c r="J95" s="36"/>
      <c r="K95" s="36">
        <v>2.37</v>
      </c>
      <c r="L95" s="59">
        <v>2.37</v>
      </c>
      <c r="M95" s="36">
        <v>2.09</v>
      </c>
      <c r="N95" s="36" t="s">
        <v>31</v>
      </c>
      <c r="O95" s="48"/>
      <c r="P95" s="48"/>
      <c r="Q95" s="48"/>
      <c r="R95" s="48"/>
      <c r="S95" s="9"/>
      <c r="T95" s="9"/>
      <c r="U95" s="9"/>
      <c r="Y95" s="369">
        <f t="shared" ref="Y95:Y96" si="68">IF(F95&gt;E95,1,IF(F95=E95,1,0))</f>
        <v>0</v>
      </c>
    </row>
    <row r="96" spans="1:25" s="7" customFormat="1" ht="65.25" customHeight="1" x14ac:dyDescent="0.25">
      <c r="A96" s="386" t="s">
        <v>17</v>
      </c>
      <c r="B96" s="40" t="s">
        <v>163</v>
      </c>
      <c r="C96" s="376"/>
      <c r="D96" s="38">
        <v>0</v>
      </c>
      <c r="E96" s="36">
        <v>16.93</v>
      </c>
      <c r="F96" s="36">
        <v>13.48</v>
      </c>
      <c r="G96" s="375">
        <f t="shared" ref="G96" si="69">(F96/E96)*100</f>
        <v>79.621972829297107</v>
      </c>
      <c r="H96" s="177">
        <f t="shared" ref="H96" si="70">((F96/M96)*100)</f>
        <v>95.874822190611667</v>
      </c>
      <c r="I96" s="177">
        <f t="shared" ref="I96" si="71">(E96/M96)*100</f>
        <v>120.41251778093883</v>
      </c>
      <c r="J96" s="36"/>
      <c r="K96" s="36">
        <v>15.97</v>
      </c>
      <c r="L96" s="59">
        <v>15.97</v>
      </c>
      <c r="M96" s="36">
        <v>14.06</v>
      </c>
      <c r="N96" s="36" t="s">
        <v>31</v>
      </c>
      <c r="O96" s="48"/>
      <c r="P96" s="48"/>
      <c r="Q96" s="48"/>
      <c r="R96" s="48"/>
      <c r="S96" s="9"/>
      <c r="T96" s="9"/>
      <c r="U96" s="9"/>
      <c r="Y96" s="369">
        <f t="shared" si="68"/>
        <v>0</v>
      </c>
    </row>
    <row r="97" spans="1:25" s="7" customFormat="1" ht="53.25" customHeight="1" x14ac:dyDescent="0.3">
      <c r="A97" s="953" t="s">
        <v>84</v>
      </c>
      <c r="B97" s="954"/>
      <c r="C97" s="954"/>
      <c r="D97" s="954"/>
      <c r="E97" s="954"/>
      <c r="F97" s="954"/>
      <c r="G97" s="954"/>
      <c r="H97" s="954"/>
      <c r="I97" s="954"/>
      <c r="J97" s="954"/>
      <c r="K97" s="954"/>
      <c r="L97" s="954"/>
      <c r="M97" s="954"/>
      <c r="N97" s="954"/>
      <c r="O97" s="45"/>
      <c r="P97" s="45"/>
      <c r="Q97" s="45"/>
      <c r="R97" s="45"/>
      <c r="S97" s="9"/>
      <c r="T97" s="9"/>
      <c r="U97" s="9"/>
      <c r="Y97" s="368"/>
    </row>
    <row r="98" spans="1:25" s="7" customFormat="1" x14ac:dyDescent="0.3">
      <c r="A98" s="957" t="s">
        <v>95</v>
      </c>
      <c r="B98" s="958"/>
      <c r="C98" s="958"/>
      <c r="D98" s="958"/>
      <c r="E98" s="958"/>
      <c r="F98" s="958"/>
      <c r="G98" s="958"/>
      <c r="H98" s="958"/>
      <c r="I98" s="958"/>
      <c r="J98" s="958"/>
      <c r="K98" s="958"/>
      <c r="L98" s="958"/>
      <c r="M98" s="958"/>
      <c r="N98" s="958"/>
      <c r="O98" s="45"/>
      <c r="P98" s="45"/>
      <c r="Q98" s="45"/>
      <c r="R98" s="45"/>
      <c r="S98" s="9"/>
      <c r="T98" s="9"/>
      <c r="U98" s="9"/>
      <c r="Y98" s="368"/>
    </row>
    <row r="99" spans="1:25" s="7" customFormat="1" ht="80.25" customHeight="1" x14ac:dyDescent="0.25">
      <c r="A99" s="386" t="s">
        <v>16</v>
      </c>
      <c r="B99" s="40" t="s">
        <v>224</v>
      </c>
      <c r="C99" s="376"/>
      <c r="D99" s="38">
        <v>0</v>
      </c>
      <c r="E99" s="36">
        <v>5.8</v>
      </c>
      <c r="F99" s="36">
        <v>25</v>
      </c>
      <c r="G99" s="375">
        <f t="shared" ref="G99" si="72">(F99/E99)*100</f>
        <v>431.03448275862075</v>
      </c>
      <c r="H99" s="177">
        <f t="shared" ref="H99" si="73">((F99/M99)*100)</f>
        <v>62.5</v>
      </c>
      <c r="I99" s="177">
        <f t="shared" ref="I99" si="74">(E99/M99)*100</f>
        <v>14.499999999999998</v>
      </c>
      <c r="J99" s="36"/>
      <c r="K99" s="36">
        <v>30</v>
      </c>
      <c r="L99" s="54">
        <v>7.3</v>
      </c>
      <c r="M99" s="36">
        <v>40</v>
      </c>
      <c r="N99" s="36" t="s">
        <v>31</v>
      </c>
      <c r="O99" s="48"/>
      <c r="P99" s="48"/>
      <c r="Q99" s="48"/>
      <c r="R99" s="48"/>
      <c r="S99" s="9"/>
      <c r="T99" s="9"/>
      <c r="U99" s="9"/>
      <c r="V99" s="64" t="s">
        <v>229</v>
      </c>
      <c r="Y99" s="369">
        <f t="shared" ref="Y99:Y103" si="75">IF(F99&gt;E99,1,IF(F99=E99,1,0))</f>
        <v>1</v>
      </c>
    </row>
    <row r="100" spans="1:25" s="7" customFormat="1" ht="68.25" customHeight="1" x14ac:dyDescent="0.25">
      <c r="A100" s="386" t="s">
        <v>17</v>
      </c>
      <c r="B100" s="40" t="s">
        <v>225</v>
      </c>
      <c r="C100" s="376"/>
      <c r="D100" s="38">
        <v>0</v>
      </c>
      <c r="E100" s="36">
        <v>51.8</v>
      </c>
      <c r="F100" s="36">
        <v>61.67</v>
      </c>
      <c r="G100" s="375">
        <f t="shared" ref="G100:G103" si="76">(F100/E100)*100</f>
        <v>119.05405405405406</v>
      </c>
      <c r="H100" s="177">
        <f t="shared" ref="H100:H103" si="77">((F100/M100)*100)</f>
        <v>68.446170921198686</v>
      </c>
      <c r="I100" s="177">
        <f t="shared" ref="I100:I103" si="78">(E100/M100)*100</f>
        <v>57.491675915649274</v>
      </c>
      <c r="J100" s="36"/>
      <c r="K100" s="36">
        <v>69.3</v>
      </c>
      <c r="L100" s="59">
        <v>69.3</v>
      </c>
      <c r="M100" s="36">
        <v>90.1</v>
      </c>
      <c r="N100" s="36" t="s">
        <v>31</v>
      </c>
      <c r="O100" s="48"/>
      <c r="P100" s="48"/>
      <c r="Q100" s="48"/>
      <c r="R100" s="48"/>
      <c r="S100" s="9"/>
      <c r="T100" s="9"/>
      <c r="U100" s="9"/>
      <c r="V100" s="66"/>
      <c r="Y100" s="369">
        <f t="shared" si="75"/>
        <v>1</v>
      </c>
    </row>
    <row r="101" spans="1:25" s="7" customFormat="1" ht="80.25" customHeight="1" x14ac:dyDescent="0.25">
      <c r="A101" s="386" t="s">
        <v>18</v>
      </c>
      <c r="B101" s="40" t="s">
        <v>226</v>
      </c>
      <c r="C101" s="376"/>
      <c r="D101" s="38">
        <v>0</v>
      </c>
      <c r="E101" s="36">
        <v>7.3</v>
      </c>
      <c r="F101" s="36">
        <v>12.3</v>
      </c>
      <c r="G101" s="375">
        <f t="shared" si="76"/>
        <v>168.49315068493152</v>
      </c>
      <c r="H101" s="177">
        <f t="shared" si="77"/>
        <v>30.673316708229425</v>
      </c>
      <c r="I101" s="177">
        <f t="shared" si="78"/>
        <v>18.204488778054863</v>
      </c>
      <c r="J101" s="36"/>
      <c r="K101" s="36">
        <v>39.1</v>
      </c>
      <c r="L101" s="54">
        <v>7.3</v>
      </c>
      <c r="M101" s="36">
        <v>40.1</v>
      </c>
      <c r="N101" s="36" t="s">
        <v>31</v>
      </c>
      <c r="O101" s="48"/>
      <c r="P101" s="48"/>
      <c r="Q101" s="48"/>
      <c r="R101" s="48"/>
      <c r="S101" s="9"/>
      <c r="T101" s="9"/>
      <c r="U101" s="9"/>
      <c r="V101" s="68" t="s">
        <v>229</v>
      </c>
      <c r="Y101" s="369">
        <f t="shared" si="75"/>
        <v>1</v>
      </c>
    </row>
    <row r="102" spans="1:25" s="7" customFormat="1" ht="57" customHeight="1" x14ac:dyDescent="0.25">
      <c r="A102" s="386" t="s">
        <v>19</v>
      </c>
      <c r="B102" s="40" t="s">
        <v>227</v>
      </c>
      <c r="C102" s="376"/>
      <c r="D102" s="38">
        <v>0</v>
      </c>
      <c r="E102" s="36">
        <v>33.1</v>
      </c>
      <c r="F102" s="36">
        <v>73.349999999999994</v>
      </c>
      <c r="G102" s="375">
        <f t="shared" si="76"/>
        <v>221.60120845921449</v>
      </c>
      <c r="H102" s="177">
        <f t="shared" si="77"/>
        <v>130.74866310160428</v>
      </c>
      <c r="I102" s="177">
        <f t="shared" si="78"/>
        <v>59.001782531194301</v>
      </c>
      <c r="J102" s="36"/>
      <c r="K102" s="36">
        <v>55.9</v>
      </c>
      <c r="L102" s="54">
        <v>36.299999999999997</v>
      </c>
      <c r="M102" s="36">
        <v>56.1</v>
      </c>
      <c r="N102" s="36" t="s">
        <v>31</v>
      </c>
      <c r="O102" s="48"/>
      <c r="P102" s="48"/>
      <c r="Q102" s="48"/>
      <c r="R102" s="48"/>
      <c r="S102" s="9"/>
      <c r="T102" s="9"/>
      <c r="U102" s="9"/>
      <c r="V102" s="68" t="s">
        <v>229</v>
      </c>
      <c r="Y102" s="369">
        <f t="shared" si="75"/>
        <v>1</v>
      </c>
    </row>
    <row r="103" spans="1:25" s="7" customFormat="1" ht="49.5" customHeight="1" x14ac:dyDescent="0.25">
      <c r="A103" s="386" t="s">
        <v>20</v>
      </c>
      <c r="B103" s="40" t="s">
        <v>228</v>
      </c>
      <c r="C103" s="376"/>
      <c r="D103" s="38">
        <v>0</v>
      </c>
      <c r="E103" s="36">
        <v>15.3</v>
      </c>
      <c r="F103" s="36">
        <v>19.440000000000001</v>
      </c>
      <c r="G103" s="375">
        <f t="shared" si="76"/>
        <v>127.05882352941175</v>
      </c>
      <c r="H103" s="177">
        <f t="shared" si="77"/>
        <v>27.731811697574898</v>
      </c>
      <c r="I103" s="177">
        <f t="shared" si="78"/>
        <v>21.825962910128389</v>
      </c>
      <c r="J103" s="36"/>
      <c r="K103" s="36">
        <v>55.8</v>
      </c>
      <c r="L103" s="54">
        <v>28</v>
      </c>
      <c r="M103" s="36">
        <v>70.099999999999994</v>
      </c>
      <c r="N103" s="36" t="s">
        <v>31</v>
      </c>
      <c r="O103" s="48"/>
      <c r="P103" s="48"/>
      <c r="Q103" s="48"/>
      <c r="R103" s="48"/>
      <c r="S103" s="9"/>
      <c r="T103" s="9"/>
      <c r="U103" s="9"/>
      <c r="V103" s="68" t="s">
        <v>229</v>
      </c>
      <c r="Y103" s="369">
        <f t="shared" si="75"/>
        <v>1</v>
      </c>
    </row>
    <row r="104" spans="1:25" s="7" customFormat="1" ht="53.25" customHeight="1" x14ac:dyDescent="0.3">
      <c r="A104" s="953" t="s">
        <v>85</v>
      </c>
      <c r="B104" s="954"/>
      <c r="C104" s="954"/>
      <c r="D104" s="954"/>
      <c r="E104" s="954"/>
      <c r="F104" s="954"/>
      <c r="G104" s="954"/>
      <c r="H104" s="954"/>
      <c r="I104" s="954"/>
      <c r="J104" s="954"/>
      <c r="K104" s="954"/>
      <c r="L104" s="954"/>
      <c r="M104" s="954"/>
      <c r="N104" s="954"/>
      <c r="O104" s="45"/>
      <c r="P104" s="45"/>
      <c r="Q104" s="45"/>
      <c r="R104" s="45"/>
      <c r="S104" s="9"/>
      <c r="T104" s="9"/>
      <c r="U104" s="9"/>
      <c r="V104" s="66"/>
      <c r="Y104" s="368"/>
    </row>
    <row r="105" spans="1:25" s="7" customFormat="1" x14ac:dyDescent="0.3">
      <c r="A105" s="957" t="s">
        <v>96</v>
      </c>
      <c r="B105" s="958"/>
      <c r="C105" s="958"/>
      <c r="D105" s="958"/>
      <c r="E105" s="958"/>
      <c r="F105" s="958"/>
      <c r="G105" s="958"/>
      <c r="H105" s="958"/>
      <c r="I105" s="958"/>
      <c r="J105" s="958"/>
      <c r="K105" s="958"/>
      <c r="L105" s="958"/>
      <c r="M105" s="958"/>
      <c r="N105" s="958"/>
      <c r="O105" s="45"/>
      <c r="P105" s="45"/>
      <c r="Q105" s="45"/>
      <c r="R105" s="45"/>
      <c r="S105" s="9"/>
      <c r="T105" s="9"/>
      <c r="U105" s="9"/>
      <c r="Y105" s="368"/>
    </row>
    <row r="106" spans="1:25" s="51" customFormat="1" ht="95.25" customHeight="1" x14ac:dyDescent="0.25">
      <c r="A106" s="388">
        <v>1</v>
      </c>
      <c r="B106" s="40" t="s">
        <v>231</v>
      </c>
      <c r="C106" s="376"/>
      <c r="D106" s="36">
        <v>9.6999999999999993</v>
      </c>
      <c r="E106" s="36">
        <v>6.22</v>
      </c>
      <c r="F106" s="36">
        <v>6.22</v>
      </c>
      <c r="G106" s="375">
        <f t="shared" ref="G106" si="79">(F106/E106)*100</f>
        <v>100</v>
      </c>
      <c r="H106" s="177">
        <f t="shared" ref="H106" si="80">((F106/M106)*100)</f>
        <v>103.66666666666666</v>
      </c>
      <c r="I106" s="177">
        <f t="shared" ref="I106" si="81">(E106/M106)*100</f>
        <v>103.66666666666666</v>
      </c>
      <c r="J106" s="36"/>
      <c r="K106" s="36">
        <v>6.14</v>
      </c>
      <c r="L106" s="59">
        <v>9.5</v>
      </c>
      <c r="M106" s="36">
        <v>6</v>
      </c>
      <c r="N106" s="36" t="s">
        <v>31</v>
      </c>
      <c r="O106" s="48"/>
      <c r="P106" s="48"/>
      <c r="Q106" s="48"/>
      <c r="R106" s="48"/>
      <c r="S106" s="62"/>
      <c r="T106" s="62"/>
      <c r="U106" s="62"/>
      <c r="V106" s="385" t="s">
        <v>233</v>
      </c>
      <c r="W106" s="63"/>
      <c r="X106" s="63"/>
      <c r="Y106" s="369">
        <f t="shared" ref="Y106" si="82">IF(F106&gt;E106,1,IF(F106=E106,1,0))</f>
        <v>1</v>
      </c>
    </row>
    <row r="107" spans="1:25" s="7" customFormat="1" ht="23.25" customHeight="1" x14ac:dyDescent="0.3">
      <c r="A107" s="959" t="s">
        <v>230</v>
      </c>
      <c r="B107" s="960"/>
      <c r="C107" s="960"/>
      <c r="D107" s="960"/>
      <c r="E107" s="960"/>
      <c r="F107" s="960"/>
      <c r="G107" s="960"/>
      <c r="H107" s="960"/>
      <c r="I107" s="960"/>
      <c r="J107" s="960"/>
      <c r="K107" s="960"/>
      <c r="L107" s="960"/>
      <c r="M107" s="960"/>
      <c r="N107" s="960"/>
      <c r="O107" s="45"/>
      <c r="P107" s="45"/>
      <c r="Q107" s="45"/>
      <c r="R107" s="45"/>
      <c r="S107" s="9"/>
      <c r="T107" s="9"/>
      <c r="U107" s="9"/>
      <c r="Y107" s="368"/>
    </row>
    <row r="108" spans="1:25" s="7" customFormat="1" ht="90.75" customHeight="1" x14ac:dyDescent="0.25">
      <c r="A108" s="391" t="s">
        <v>17</v>
      </c>
      <c r="B108" s="42" t="s">
        <v>232</v>
      </c>
      <c r="C108" s="376"/>
      <c r="D108" s="38">
        <v>0</v>
      </c>
      <c r="E108" s="36">
        <v>9.8000000000000007</v>
      </c>
      <c r="F108" s="36">
        <v>23</v>
      </c>
      <c r="G108" s="375">
        <f t="shared" ref="G108" si="83">(F108/E108)*100</f>
        <v>234.69387755102039</v>
      </c>
      <c r="H108" s="177">
        <f t="shared" ref="H108" si="84">((F108/M108)*100)</f>
        <v>370.96774193548384</v>
      </c>
      <c r="I108" s="177">
        <f t="shared" ref="I108" si="85">(E108/M108)*100</f>
        <v>158.06451612903228</v>
      </c>
      <c r="J108" s="36"/>
      <c r="K108" s="36">
        <v>8.6999999999999993</v>
      </c>
      <c r="L108" s="59">
        <v>8.6999999999999993</v>
      </c>
      <c r="M108" s="36">
        <v>6.2</v>
      </c>
      <c r="N108" s="36" t="s">
        <v>31</v>
      </c>
      <c r="O108" s="48"/>
      <c r="P108" s="48"/>
      <c r="Q108" s="48"/>
      <c r="R108" s="48"/>
      <c r="S108" s="9"/>
      <c r="T108" s="9"/>
      <c r="U108" s="9"/>
      <c r="V108" s="64" t="s">
        <v>234</v>
      </c>
      <c r="Y108" s="369">
        <f t="shared" ref="Y108" si="86">IF(F108&gt;E108,1,IF(F108=E108,1,0))</f>
        <v>1</v>
      </c>
    </row>
    <row r="109" spans="1:25" s="7" customFormat="1" ht="56.25" customHeight="1" x14ac:dyDescent="0.3">
      <c r="A109" s="955" t="s">
        <v>76</v>
      </c>
      <c r="B109" s="956"/>
      <c r="C109" s="956"/>
      <c r="D109" s="956"/>
      <c r="E109" s="956"/>
      <c r="F109" s="956"/>
      <c r="G109" s="956"/>
      <c r="H109" s="956"/>
      <c r="I109" s="956"/>
      <c r="J109" s="956"/>
      <c r="K109" s="956"/>
      <c r="L109" s="956"/>
      <c r="M109" s="956"/>
      <c r="N109" s="956"/>
      <c r="O109" s="45"/>
      <c r="P109" s="45"/>
      <c r="Q109" s="45"/>
      <c r="R109" s="45"/>
      <c r="S109" s="9"/>
      <c r="T109" s="9"/>
      <c r="U109" s="9"/>
      <c r="Y109" s="368"/>
    </row>
    <row r="110" spans="1:25" s="7" customFormat="1" ht="18.75" customHeight="1" x14ac:dyDescent="0.3">
      <c r="A110" s="968" t="s">
        <v>70</v>
      </c>
      <c r="B110" s="912"/>
      <c r="C110" s="912"/>
      <c r="D110" s="912"/>
      <c r="E110" s="912"/>
      <c r="F110" s="912"/>
      <c r="G110" s="912"/>
      <c r="H110" s="912"/>
      <c r="I110" s="912"/>
      <c r="J110" s="912"/>
      <c r="K110" s="912"/>
      <c r="L110" s="912"/>
      <c r="M110" s="912"/>
      <c r="N110" s="912"/>
      <c r="O110" s="2"/>
      <c r="P110" s="2"/>
      <c r="Q110" s="2"/>
      <c r="R110" s="2"/>
      <c r="S110" s="9"/>
      <c r="T110" s="9"/>
      <c r="U110" s="9"/>
      <c r="Y110" s="368"/>
    </row>
    <row r="111" spans="1:25" s="7" customFormat="1" ht="49.5" customHeight="1" x14ac:dyDescent="0.3">
      <c r="A111" s="983" t="s">
        <v>165</v>
      </c>
      <c r="B111" s="982"/>
      <c r="C111" s="383"/>
      <c r="D111" s="36">
        <v>38.4</v>
      </c>
      <c r="E111" s="36">
        <v>42.4</v>
      </c>
      <c r="F111" s="36"/>
      <c r="G111" s="374"/>
      <c r="H111" s="36"/>
      <c r="I111" s="36"/>
      <c r="J111" s="36"/>
      <c r="K111" s="36">
        <v>46.9</v>
      </c>
      <c r="L111" s="59"/>
      <c r="M111" s="36">
        <v>55.7</v>
      </c>
      <c r="N111" s="36">
        <v>70</v>
      </c>
      <c r="O111" s="48"/>
      <c r="P111" s="48"/>
      <c r="Q111" s="48"/>
      <c r="R111" s="48"/>
      <c r="S111" s="9"/>
      <c r="T111" s="9"/>
      <c r="U111" s="9"/>
      <c r="Y111" s="368"/>
    </row>
    <row r="112" spans="1:25" s="7" customFormat="1" ht="33.75" customHeight="1" x14ac:dyDescent="0.3">
      <c r="A112" s="984" t="s">
        <v>86</v>
      </c>
      <c r="B112" s="985"/>
      <c r="C112" s="985"/>
      <c r="D112" s="985"/>
      <c r="E112" s="985"/>
      <c r="F112" s="985"/>
      <c r="G112" s="985"/>
      <c r="H112" s="985"/>
      <c r="I112" s="985"/>
      <c r="J112" s="985"/>
      <c r="K112" s="985"/>
      <c r="L112" s="985"/>
      <c r="M112" s="985"/>
      <c r="N112" s="985"/>
      <c r="O112" s="47"/>
      <c r="P112" s="47"/>
      <c r="Q112" s="47"/>
      <c r="R112" s="47"/>
      <c r="S112" s="9"/>
      <c r="T112" s="9"/>
      <c r="U112" s="9"/>
      <c r="Y112" s="368"/>
    </row>
    <row r="113" spans="1:25" s="7" customFormat="1" ht="53.25" customHeight="1" x14ac:dyDescent="0.3">
      <c r="A113" s="953" t="s">
        <v>88</v>
      </c>
      <c r="B113" s="954"/>
      <c r="C113" s="954"/>
      <c r="D113" s="954"/>
      <c r="E113" s="954"/>
      <c r="F113" s="954"/>
      <c r="G113" s="954"/>
      <c r="H113" s="954"/>
      <c r="I113" s="954"/>
      <c r="J113" s="954"/>
      <c r="K113" s="954"/>
      <c r="L113" s="954"/>
      <c r="M113" s="954"/>
      <c r="N113" s="954"/>
      <c r="O113" s="45"/>
      <c r="P113" s="45"/>
      <c r="Q113" s="45"/>
      <c r="R113" s="45"/>
      <c r="S113" s="9"/>
      <c r="T113" s="9"/>
      <c r="U113" s="9"/>
      <c r="Y113" s="368"/>
    </row>
    <row r="114" spans="1:25" s="7" customFormat="1" ht="40.5" customHeight="1" x14ac:dyDescent="0.3">
      <c r="A114" s="957" t="s">
        <v>97</v>
      </c>
      <c r="B114" s="958"/>
      <c r="C114" s="958"/>
      <c r="D114" s="958"/>
      <c r="E114" s="958"/>
      <c r="F114" s="958"/>
      <c r="G114" s="958"/>
      <c r="H114" s="958"/>
      <c r="I114" s="958"/>
      <c r="J114" s="958"/>
      <c r="K114" s="958"/>
      <c r="L114" s="958"/>
      <c r="M114" s="958"/>
      <c r="N114" s="958"/>
      <c r="O114" s="45"/>
      <c r="P114" s="45"/>
      <c r="Q114" s="45"/>
      <c r="R114" s="45"/>
      <c r="S114" s="9"/>
      <c r="T114" s="9"/>
      <c r="U114" s="9"/>
      <c r="Y114" s="368"/>
    </row>
    <row r="115" spans="1:25" s="7" customFormat="1" ht="48.75" customHeight="1" x14ac:dyDescent="0.25">
      <c r="A115" s="386" t="s">
        <v>16</v>
      </c>
      <c r="B115" s="40" t="s">
        <v>235</v>
      </c>
      <c r="C115" s="376"/>
      <c r="D115" s="38">
        <v>0</v>
      </c>
      <c r="E115" s="36">
        <v>42.4</v>
      </c>
      <c r="F115" s="36">
        <v>42.4</v>
      </c>
      <c r="G115" s="375">
        <f t="shared" ref="G115" si="87">(F115/E115)*100</f>
        <v>100</v>
      </c>
      <c r="H115" s="177">
        <f t="shared" ref="H115" si="88">((F115/M115)*100)</f>
        <v>76.122082585278278</v>
      </c>
      <c r="I115" s="177">
        <f t="shared" ref="I115" si="89">(E115/M115)*100</f>
        <v>76.122082585278278</v>
      </c>
      <c r="J115" s="36"/>
      <c r="K115" s="36">
        <v>46.9</v>
      </c>
      <c r="L115" s="59">
        <v>46.9</v>
      </c>
      <c r="M115" s="36">
        <v>55.7</v>
      </c>
      <c r="N115" s="36" t="s">
        <v>31</v>
      </c>
      <c r="O115" s="48"/>
      <c r="P115" s="48"/>
      <c r="Q115" s="48"/>
      <c r="R115" s="48"/>
      <c r="S115" s="9"/>
      <c r="T115" s="9"/>
      <c r="U115" s="9"/>
      <c r="Y115" s="369">
        <f t="shared" ref="Y115:Y116" si="90">IF(F115&gt;E115,1,IF(F115=E115,1,0))</f>
        <v>1</v>
      </c>
    </row>
    <row r="116" spans="1:25" s="51" customFormat="1" ht="56.25" customHeight="1" x14ac:dyDescent="0.25">
      <c r="A116" s="388">
        <v>2</v>
      </c>
      <c r="B116" s="40" t="s">
        <v>236</v>
      </c>
      <c r="C116" s="376"/>
      <c r="D116" s="38">
        <v>0</v>
      </c>
      <c r="E116" s="38">
        <v>80.5</v>
      </c>
      <c r="F116" s="38">
        <v>83.54</v>
      </c>
      <c r="G116" s="375">
        <f t="shared" ref="G116" si="91">(F116/E116)*100</f>
        <v>103.77639751552796</v>
      </c>
      <c r="H116" s="177">
        <f t="shared" ref="H116" si="92">((F116/M116)*100)</f>
        <v>100.65060240963857</v>
      </c>
      <c r="I116" s="177">
        <f t="shared" ref="I116" si="93">(E116/M116)*100</f>
        <v>96.98795180722891</v>
      </c>
      <c r="J116" s="36"/>
      <c r="K116" s="38">
        <v>81.2</v>
      </c>
      <c r="L116" s="59">
        <v>83.2</v>
      </c>
      <c r="M116" s="38">
        <v>83</v>
      </c>
      <c r="N116" s="38" t="s">
        <v>31</v>
      </c>
      <c r="O116" s="48"/>
      <c r="P116" s="48"/>
      <c r="Q116" s="48"/>
      <c r="R116" s="48"/>
      <c r="S116" s="62"/>
      <c r="T116" s="62"/>
      <c r="U116" s="62"/>
      <c r="V116" s="385" t="s">
        <v>237</v>
      </c>
      <c r="W116" s="63"/>
      <c r="X116" s="63"/>
      <c r="Y116" s="369">
        <f t="shared" si="90"/>
        <v>1</v>
      </c>
    </row>
    <row r="117" spans="1:25" s="7" customFormat="1" ht="39" customHeight="1" x14ac:dyDescent="0.3">
      <c r="A117" s="955" t="s">
        <v>98</v>
      </c>
      <c r="B117" s="956"/>
      <c r="C117" s="956"/>
      <c r="D117" s="956"/>
      <c r="E117" s="956"/>
      <c r="F117" s="956"/>
      <c r="G117" s="956"/>
      <c r="H117" s="956"/>
      <c r="I117" s="956"/>
      <c r="J117" s="956"/>
      <c r="K117" s="956"/>
      <c r="L117" s="956"/>
      <c r="M117" s="956"/>
      <c r="N117" s="956"/>
      <c r="O117" s="45"/>
      <c r="P117" s="45"/>
      <c r="Q117" s="45"/>
      <c r="R117" s="45"/>
      <c r="S117" s="9"/>
      <c r="T117" s="9"/>
      <c r="U117" s="9"/>
      <c r="Y117" s="368"/>
    </row>
    <row r="118" spans="1:25" s="7" customFormat="1" ht="23.25" customHeight="1" x14ac:dyDescent="0.3">
      <c r="A118" s="983" t="s">
        <v>166</v>
      </c>
      <c r="B118" s="982"/>
      <c r="C118" s="383"/>
      <c r="D118" s="36">
        <v>14.9</v>
      </c>
      <c r="E118" s="36">
        <v>14.1</v>
      </c>
      <c r="F118" s="36"/>
      <c r="G118" s="374"/>
      <c r="H118" s="36"/>
      <c r="I118" s="36"/>
      <c r="J118" s="36"/>
      <c r="K118" s="36">
        <v>13.4</v>
      </c>
      <c r="L118" s="59"/>
      <c r="M118" s="36">
        <v>12.1</v>
      </c>
      <c r="N118" s="36">
        <v>8.4</v>
      </c>
      <c r="O118" s="48"/>
      <c r="P118" s="48"/>
      <c r="Q118" s="48"/>
      <c r="R118" s="48"/>
      <c r="S118" s="9"/>
      <c r="T118" s="9"/>
      <c r="U118" s="9"/>
      <c r="Y118" s="368"/>
    </row>
    <row r="119" spans="1:25" s="7" customFormat="1" ht="33.75" customHeight="1" x14ac:dyDescent="0.3">
      <c r="A119" s="984" t="s">
        <v>99</v>
      </c>
      <c r="B119" s="985"/>
      <c r="C119" s="985"/>
      <c r="D119" s="985"/>
      <c r="E119" s="985"/>
      <c r="F119" s="985"/>
      <c r="G119" s="985"/>
      <c r="H119" s="985"/>
      <c r="I119" s="985"/>
      <c r="J119" s="985"/>
      <c r="K119" s="985"/>
      <c r="L119" s="985"/>
      <c r="M119" s="985"/>
      <c r="N119" s="985"/>
      <c r="O119" s="47"/>
      <c r="P119" s="47"/>
      <c r="Q119" s="47"/>
      <c r="R119" s="47"/>
      <c r="S119" s="9"/>
      <c r="T119" s="9"/>
      <c r="U119" s="9"/>
      <c r="Y119" s="368"/>
    </row>
    <row r="120" spans="1:25" s="7" customFormat="1" x14ac:dyDescent="0.3">
      <c r="A120" s="957" t="s">
        <v>100</v>
      </c>
      <c r="B120" s="958"/>
      <c r="C120" s="958"/>
      <c r="D120" s="958"/>
      <c r="E120" s="958"/>
      <c r="F120" s="958"/>
      <c r="G120" s="958"/>
      <c r="H120" s="958"/>
      <c r="I120" s="958"/>
      <c r="J120" s="958"/>
      <c r="K120" s="958"/>
      <c r="L120" s="958"/>
      <c r="M120" s="958"/>
      <c r="N120" s="958"/>
      <c r="O120" s="45"/>
      <c r="P120" s="45"/>
      <c r="Q120" s="45"/>
      <c r="R120" s="45"/>
      <c r="S120" s="9"/>
      <c r="T120" s="9"/>
      <c r="U120" s="9"/>
      <c r="Y120" s="368"/>
    </row>
    <row r="121" spans="1:25" s="7" customFormat="1" ht="95.25" customHeight="1" x14ac:dyDescent="0.3">
      <c r="A121" s="390" t="s">
        <v>16</v>
      </c>
      <c r="B121" s="53" t="s">
        <v>167</v>
      </c>
      <c r="C121" s="376"/>
      <c r="D121" s="53"/>
      <c r="E121" s="54">
        <v>1</v>
      </c>
      <c r="F121" s="54"/>
      <c r="G121" s="374"/>
      <c r="H121" s="54"/>
      <c r="I121" s="54"/>
      <c r="J121" s="54"/>
      <c r="K121" s="54">
        <v>2</v>
      </c>
      <c r="L121" s="54"/>
      <c r="M121" s="54">
        <v>4</v>
      </c>
      <c r="N121" s="54" t="s">
        <v>31</v>
      </c>
      <c r="O121" s="54"/>
      <c r="P121" s="54"/>
      <c r="Q121" s="54"/>
      <c r="R121" s="54"/>
      <c r="S121" s="50"/>
      <c r="T121" s="50"/>
      <c r="U121" s="50"/>
      <c r="V121" s="952" t="s">
        <v>238</v>
      </c>
      <c r="Y121" s="368"/>
    </row>
    <row r="122" spans="1:25" s="7" customFormat="1" ht="132.75" customHeight="1" x14ac:dyDescent="0.3">
      <c r="A122" s="390" t="s">
        <v>17</v>
      </c>
      <c r="B122" s="53" t="s">
        <v>168</v>
      </c>
      <c r="C122" s="376"/>
      <c r="D122" s="53"/>
      <c r="E122" s="54">
        <v>261</v>
      </c>
      <c r="F122" s="54"/>
      <c r="G122" s="374"/>
      <c r="H122" s="54"/>
      <c r="I122" s="54"/>
      <c r="J122" s="54"/>
      <c r="K122" s="54">
        <v>481</v>
      </c>
      <c r="L122" s="54"/>
      <c r="M122" s="54">
        <v>481</v>
      </c>
      <c r="N122" s="54" t="s">
        <v>31</v>
      </c>
      <c r="O122" s="54"/>
      <c r="P122" s="54"/>
      <c r="Q122" s="54"/>
      <c r="R122" s="54"/>
      <c r="S122" s="50"/>
      <c r="T122" s="50"/>
      <c r="U122" s="50"/>
      <c r="V122" s="952"/>
      <c r="Y122" s="368"/>
    </row>
    <row r="123" spans="1:25" s="7" customFormat="1" ht="95.25" customHeight="1" x14ac:dyDescent="0.3">
      <c r="A123" s="390" t="s">
        <v>18</v>
      </c>
      <c r="B123" s="53" t="s">
        <v>169</v>
      </c>
      <c r="C123" s="376"/>
      <c r="D123" s="53"/>
      <c r="E123" s="54">
        <v>1</v>
      </c>
      <c r="F123" s="54"/>
      <c r="G123" s="374"/>
      <c r="H123" s="54"/>
      <c r="I123" s="54"/>
      <c r="J123" s="54"/>
      <c r="K123" s="54">
        <v>1</v>
      </c>
      <c r="L123" s="54"/>
      <c r="M123" s="54">
        <v>1</v>
      </c>
      <c r="N123" s="54" t="s">
        <v>31</v>
      </c>
      <c r="O123" s="54"/>
      <c r="P123" s="54"/>
      <c r="Q123" s="54"/>
      <c r="R123" s="54"/>
      <c r="S123" s="50"/>
      <c r="T123" s="50"/>
      <c r="U123" s="50"/>
      <c r="V123" s="952"/>
      <c r="Y123" s="368"/>
    </row>
    <row r="124" spans="1:25" s="7" customFormat="1" ht="95.25" customHeight="1" x14ac:dyDescent="0.3">
      <c r="A124" s="390" t="s">
        <v>19</v>
      </c>
      <c r="B124" s="53" t="s">
        <v>170</v>
      </c>
      <c r="C124" s="376"/>
      <c r="D124" s="53"/>
      <c r="E124" s="54">
        <v>75</v>
      </c>
      <c r="F124" s="54"/>
      <c r="G124" s="374"/>
      <c r="H124" s="54"/>
      <c r="I124" s="54"/>
      <c r="J124" s="54"/>
      <c r="K124" s="54">
        <v>80</v>
      </c>
      <c r="L124" s="54"/>
      <c r="M124" s="54">
        <v>90</v>
      </c>
      <c r="N124" s="54" t="s">
        <v>31</v>
      </c>
      <c r="O124" s="54"/>
      <c r="P124" s="54"/>
      <c r="Q124" s="54"/>
      <c r="R124" s="54"/>
      <c r="S124" s="50"/>
      <c r="T124" s="50"/>
      <c r="U124" s="50"/>
      <c r="V124" s="952"/>
      <c r="Y124" s="368"/>
    </row>
    <row r="125" spans="1:25" s="7" customFormat="1" ht="95.25" customHeight="1" x14ac:dyDescent="0.3">
      <c r="A125" s="390" t="s">
        <v>20</v>
      </c>
      <c r="B125" s="53" t="s">
        <v>171</v>
      </c>
      <c r="C125" s="376"/>
      <c r="D125" s="53"/>
      <c r="E125" s="54" t="s">
        <v>31</v>
      </c>
      <c r="F125" s="54"/>
      <c r="G125" s="374"/>
      <c r="H125" s="54"/>
      <c r="I125" s="54"/>
      <c r="J125" s="54"/>
      <c r="K125" s="54" t="s">
        <v>31</v>
      </c>
      <c r="L125" s="54"/>
      <c r="M125" s="54" t="s">
        <v>31</v>
      </c>
      <c r="N125" s="54" t="s">
        <v>31</v>
      </c>
      <c r="O125" s="54"/>
      <c r="P125" s="54"/>
      <c r="Q125" s="54"/>
      <c r="R125" s="54"/>
      <c r="S125" s="50"/>
      <c r="T125" s="50"/>
      <c r="U125" s="50"/>
      <c r="V125" s="952"/>
      <c r="Y125" s="368"/>
    </row>
    <row r="126" spans="1:25" s="7" customFormat="1" ht="36.75" customHeight="1" x14ac:dyDescent="0.3">
      <c r="A126" s="957" t="s">
        <v>101</v>
      </c>
      <c r="B126" s="958"/>
      <c r="C126" s="958"/>
      <c r="D126" s="958"/>
      <c r="E126" s="958"/>
      <c r="F126" s="958"/>
      <c r="G126" s="958"/>
      <c r="H126" s="958"/>
      <c r="I126" s="958"/>
      <c r="J126" s="958"/>
      <c r="K126" s="958"/>
      <c r="L126" s="958"/>
      <c r="M126" s="958"/>
      <c r="N126" s="958"/>
      <c r="O126" s="45"/>
      <c r="P126" s="45"/>
      <c r="Q126" s="45"/>
      <c r="R126" s="45"/>
      <c r="S126" s="8" t="s">
        <v>134</v>
      </c>
      <c r="T126" s="8">
        <v>1259</v>
      </c>
      <c r="U126" s="9"/>
      <c r="Y126" s="368"/>
    </row>
    <row r="127" spans="1:25" s="7" customFormat="1" x14ac:dyDescent="0.3">
      <c r="A127" s="979" t="s">
        <v>102</v>
      </c>
      <c r="B127" s="980"/>
      <c r="C127" s="980"/>
      <c r="D127" s="980"/>
      <c r="E127" s="980"/>
      <c r="F127" s="980"/>
      <c r="G127" s="980"/>
      <c r="H127" s="980"/>
      <c r="I127" s="980"/>
      <c r="J127" s="980"/>
      <c r="K127" s="980"/>
      <c r="L127" s="980"/>
      <c r="M127" s="980"/>
      <c r="N127" s="980"/>
      <c r="O127" s="45"/>
      <c r="P127" s="45"/>
      <c r="Q127" s="45"/>
      <c r="R127" s="45"/>
      <c r="S127" s="9"/>
      <c r="T127" s="9"/>
      <c r="U127" s="9"/>
      <c r="Y127" s="368"/>
    </row>
    <row r="128" spans="1:25" ht="18.75" customHeight="1" x14ac:dyDescent="0.3">
      <c r="A128" s="392"/>
      <c r="B128" s="55"/>
      <c r="D128" s="55"/>
      <c r="E128" s="55"/>
    </row>
    <row r="129" spans="1:5" ht="18.75" customHeight="1" x14ac:dyDescent="0.3">
      <c r="A129" s="392"/>
      <c r="B129" s="55"/>
      <c r="D129" s="55"/>
      <c r="E129" s="55"/>
    </row>
    <row r="130" spans="1:5" ht="15" customHeight="1" x14ac:dyDescent="0.3">
      <c r="A130" s="392"/>
      <c r="B130" s="55"/>
      <c r="D130" s="55"/>
      <c r="E130" s="55"/>
    </row>
  </sheetData>
  <autoFilter ref="Y1:Y130"/>
  <customSheetViews>
    <customSheetView guid="{C8C17E3C-67E9-4E63-BAE0-98EA897EFB7D}" scale="55">
      <pane ySplit="3" topLeftCell="A64" activePane="bottomLeft" state="frozen"/>
      <selection pane="bottomLeft" activeCell="A97" sqref="A97:M97"/>
      <pageMargins left="0.7" right="0.7" top="0.75" bottom="0.75" header="0.3" footer="0.3"/>
      <pageSetup paperSize="9" orientation="portrait" r:id="rId1"/>
    </customSheetView>
    <customSheetView guid="{97EFD7F5-7797-4430-939E-FF2BF15F80C9}" scale="55">
      <pane ySplit="3" topLeftCell="A4" activePane="bottomLeft" state="frozen"/>
      <selection pane="bottomLeft" activeCell="N145" sqref="N145"/>
      <pageMargins left="0.7" right="0.7" top="0.75" bottom="0.75" header="0.3" footer="0.3"/>
      <pageSetup paperSize="9" orientation="portrait" r:id="rId2"/>
    </customSheetView>
  </customSheetViews>
  <mergeCells count="55">
    <mergeCell ref="A44:N44"/>
    <mergeCell ref="A30:N30"/>
    <mergeCell ref="A8:N8"/>
    <mergeCell ref="A10:N10"/>
    <mergeCell ref="A9:N9"/>
    <mergeCell ref="A16:N16"/>
    <mergeCell ref="A21:N21"/>
    <mergeCell ref="A4:U4"/>
    <mergeCell ref="A5:U5"/>
    <mergeCell ref="O1:R2"/>
    <mergeCell ref="A126:N126"/>
    <mergeCell ref="A127:N127"/>
    <mergeCell ref="A7:B7"/>
    <mergeCell ref="A29:B29"/>
    <mergeCell ref="A111:B111"/>
    <mergeCell ref="A118:B118"/>
    <mergeCell ref="A28:N28"/>
    <mergeCell ref="A110:N110"/>
    <mergeCell ref="A112:N112"/>
    <mergeCell ref="A117:N117"/>
    <mergeCell ref="A119:N119"/>
    <mergeCell ref="S1:U2"/>
    <mergeCell ref="E2:J2"/>
    <mergeCell ref="A58:N58"/>
    <mergeCell ref="A67:N67"/>
    <mergeCell ref="A79:N79"/>
    <mergeCell ref="A87:N87"/>
    <mergeCell ref="A93:N93"/>
    <mergeCell ref="A1:A3"/>
    <mergeCell ref="B1:B3"/>
    <mergeCell ref="A88:N88"/>
    <mergeCell ref="A24:N24"/>
    <mergeCell ref="A68:N68"/>
    <mergeCell ref="A80:N80"/>
    <mergeCell ref="A59:N59"/>
    <mergeCell ref="A65:N65"/>
    <mergeCell ref="A31:N31"/>
    <mergeCell ref="A32:N32"/>
    <mergeCell ref="A47:N47"/>
    <mergeCell ref="D1:N1"/>
    <mergeCell ref="A6:N6"/>
    <mergeCell ref="A15:N15"/>
    <mergeCell ref="A27:N27"/>
    <mergeCell ref="A46:N46"/>
    <mergeCell ref="V121:V125"/>
    <mergeCell ref="A104:N104"/>
    <mergeCell ref="A109:N109"/>
    <mergeCell ref="A94:N94"/>
    <mergeCell ref="A98:N98"/>
    <mergeCell ref="A120:N120"/>
    <mergeCell ref="A97:N97"/>
    <mergeCell ref="A105:N105"/>
    <mergeCell ref="A107:N107"/>
    <mergeCell ref="A113:N113"/>
    <mergeCell ref="A114:N114"/>
  </mergeCells>
  <pageMargins left="0.7" right="0.7" top="0.75" bottom="0.75" header="0.3" footer="0.3"/>
  <pageSetup paperSize="9" orientation="portrait"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75"/>
  <sheetViews>
    <sheetView zoomScale="70" zoomScaleNormal="70" workbookViewId="0">
      <pane ySplit="3" topLeftCell="A4" activePane="bottomLeft" state="frozen"/>
      <selection activeCell="A43" sqref="A43:B43"/>
      <selection pane="bottomLeft" activeCell="A43" sqref="A43:B43"/>
    </sheetView>
  </sheetViews>
  <sheetFormatPr defaultRowHeight="15" x14ac:dyDescent="0.25"/>
  <cols>
    <col min="2" max="2" width="34.28515625" customWidth="1"/>
    <col min="3" max="3" width="11.7109375" style="377" customWidth="1"/>
    <col min="4" max="4" width="8.7109375" customWidth="1"/>
    <col min="5" max="5" width="10.5703125" customWidth="1"/>
    <col min="6" max="6" width="8.7109375" customWidth="1"/>
    <col min="7" max="7" width="10.42578125" style="377" customWidth="1"/>
    <col min="8" max="8" width="14.42578125" customWidth="1"/>
    <col min="9" max="9" width="11.42578125" customWidth="1"/>
    <col min="10" max="10" width="14.42578125" customWidth="1"/>
    <col min="11" max="11" width="10.42578125" customWidth="1"/>
    <col min="12" max="12" width="12.7109375" style="61" customWidth="1"/>
    <col min="13" max="13" width="12.140625" customWidth="1"/>
    <col min="15" max="15" width="29.85546875" customWidth="1"/>
    <col min="16" max="16" width="10.28515625" customWidth="1"/>
    <col min="17" max="17" width="11.5703125" customWidth="1"/>
    <col min="18" max="18" width="16.42578125" customWidth="1"/>
    <col min="19" max="19" width="36.5703125" customWidth="1"/>
    <col min="20" max="20" width="12.85546875" customWidth="1"/>
    <col min="21" max="21" width="11.42578125" customWidth="1"/>
    <col min="22" max="22" width="32" customWidth="1"/>
    <col min="30" max="30" width="9.140625" style="373"/>
  </cols>
  <sheetData>
    <row r="1" spans="1:30" s="7" customFormat="1" ht="30" customHeight="1" x14ac:dyDescent="0.25">
      <c r="A1" s="964" t="s">
        <v>32</v>
      </c>
      <c r="B1" s="964" t="s">
        <v>65</v>
      </c>
      <c r="C1" s="378"/>
      <c r="D1" s="967" t="s">
        <v>117</v>
      </c>
      <c r="E1" s="912"/>
      <c r="F1" s="912"/>
      <c r="G1" s="912"/>
      <c r="H1" s="912"/>
      <c r="I1" s="912"/>
      <c r="J1" s="912"/>
      <c r="K1" s="912"/>
      <c r="L1" s="912"/>
      <c r="M1" s="912"/>
      <c r="N1" s="912"/>
      <c r="O1" s="973" t="s">
        <v>121</v>
      </c>
      <c r="P1" s="974"/>
      <c r="Q1" s="974"/>
      <c r="R1" s="975"/>
      <c r="S1" s="973" t="s">
        <v>129</v>
      </c>
      <c r="T1" s="974"/>
      <c r="U1" s="986"/>
      <c r="AD1" s="371"/>
    </row>
    <row r="2" spans="1:30" s="7" customFormat="1" ht="33" customHeight="1" x14ac:dyDescent="0.25">
      <c r="A2" s="965"/>
      <c r="B2" s="965"/>
      <c r="C2" s="378" t="s">
        <v>1618</v>
      </c>
      <c r="D2" s="34">
        <v>2020</v>
      </c>
      <c r="E2" s="967">
        <v>2021</v>
      </c>
      <c r="F2" s="912"/>
      <c r="G2" s="912"/>
      <c r="H2" s="912"/>
      <c r="I2" s="912"/>
      <c r="J2" s="913"/>
      <c r="K2" s="71">
        <v>2022</v>
      </c>
      <c r="L2" s="58" t="s">
        <v>192</v>
      </c>
      <c r="M2" s="71">
        <v>2024</v>
      </c>
      <c r="N2" s="8">
        <v>2030</v>
      </c>
      <c r="O2" s="976"/>
      <c r="P2" s="977"/>
      <c r="Q2" s="977"/>
      <c r="R2" s="978"/>
      <c r="S2" s="976"/>
      <c r="T2" s="977"/>
      <c r="U2" s="987"/>
      <c r="AD2" s="372"/>
    </row>
    <row r="3" spans="1:30" s="7" customFormat="1" ht="98.25" customHeight="1" x14ac:dyDescent="0.25">
      <c r="A3" s="966"/>
      <c r="B3" s="966"/>
      <c r="C3" s="379"/>
      <c r="D3" s="35" t="s">
        <v>4</v>
      </c>
      <c r="E3" s="36" t="s">
        <v>66</v>
      </c>
      <c r="F3" s="36" t="s">
        <v>4</v>
      </c>
      <c r="G3" s="374" t="s">
        <v>1619</v>
      </c>
      <c r="H3" s="36" t="s">
        <v>115</v>
      </c>
      <c r="I3" s="36" t="s">
        <v>114</v>
      </c>
      <c r="J3" s="36" t="s">
        <v>116</v>
      </c>
      <c r="K3" s="36" t="s">
        <v>66</v>
      </c>
      <c r="L3" s="59" t="s">
        <v>66</v>
      </c>
      <c r="M3" s="36" t="s">
        <v>66</v>
      </c>
      <c r="N3" s="36" t="s">
        <v>66</v>
      </c>
      <c r="O3" s="8" t="s">
        <v>468</v>
      </c>
      <c r="P3" s="8" t="s">
        <v>71</v>
      </c>
      <c r="Q3" s="8" t="s">
        <v>123</v>
      </c>
      <c r="R3" s="8" t="s">
        <v>120</v>
      </c>
      <c r="S3" s="8" t="s">
        <v>65</v>
      </c>
      <c r="T3" s="8" t="s">
        <v>126</v>
      </c>
      <c r="U3" s="8" t="s">
        <v>71</v>
      </c>
      <c r="AD3" s="372"/>
    </row>
    <row r="4" spans="1:30" s="7" customFormat="1" ht="42.75" customHeight="1" x14ac:dyDescent="0.3">
      <c r="A4" s="969" t="s">
        <v>548</v>
      </c>
      <c r="B4" s="970"/>
      <c r="C4" s="970"/>
      <c r="D4" s="970"/>
      <c r="E4" s="970"/>
      <c r="F4" s="970"/>
      <c r="G4" s="970"/>
      <c r="H4" s="970"/>
      <c r="I4" s="970"/>
      <c r="J4" s="970"/>
      <c r="K4" s="970"/>
      <c r="L4" s="970"/>
      <c r="M4" s="970"/>
      <c r="N4" s="970"/>
      <c r="O4" s="971"/>
      <c r="P4" s="971"/>
      <c r="Q4" s="971"/>
      <c r="R4" s="971"/>
      <c r="S4" s="971"/>
      <c r="T4" s="971"/>
      <c r="U4" s="972"/>
      <c r="AD4" s="372"/>
    </row>
    <row r="5" spans="1:30" s="7" customFormat="1" ht="56.25" customHeight="1" x14ac:dyDescent="0.25">
      <c r="A5" s="955" t="s">
        <v>549</v>
      </c>
      <c r="B5" s="956"/>
      <c r="C5" s="956"/>
      <c r="D5" s="956"/>
      <c r="E5" s="956"/>
      <c r="F5" s="956"/>
      <c r="G5" s="956"/>
      <c r="H5" s="956"/>
      <c r="I5" s="956"/>
      <c r="J5" s="956"/>
      <c r="K5" s="956"/>
      <c r="L5" s="956"/>
      <c r="M5" s="956"/>
      <c r="N5" s="956"/>
      <c r="O5" s="971"/>
      <c r="P5" s="971"/>
      <c r="Q5" s="971"/>
      <c r="R5" s="971"/>
      <c r="S5" s="971"/>
      <c r="T5" s="971"/>
      <c r="U5" s="972"/>
      <c r="AD5" s="372"/>
    </row>
    <row r="6" spans="1:30" s="7" customFormat="1" ht="57.75" customHeight="1" x14ac:dyDescent="0.25">
      <c r="A6" s="968" t="s">
        <v>550</v>
      </c>
      <c r="B6" s="912"/>
      <c r="C6" s="912"/>
      <c r="D6" s="912"/>
      <c r="E6" s="912"/>
      <c r="F6" s="912"/>
      <c r="G6" s="912"/>
      <c r="H6" s="912"/>
      <c r="I6" s="912"/>
      <c r="J6" s="912"/>
      <c r="K6" s="912"/>
      <c r="L6" s="912"/>
      <c r="M6" s="912"/>
      <c r="N6" s="912"/>
      <c r="O6" s="48"/>
      <c r="P6" s="48"/>
      <c r="Q6" s="48"/>
      <c r="R6" s="2"/>
      <c r="S6" s="9"/>
      <c r="T6" s="9"/>
      <c r="U6" s="9"/>
      <c r="AD6" s="372"/>
    </row>
    <row r="7" spans="1:30" s="7" customFormat="1" ht="32.25" customHeight="1" x14ac:dyDescent="0.25">
      <c r="A7" s="981" t="str">
        <f>'Основной Самореализация'!C6</f>
        <v>Уровень образованиия, в %</v>
      </c>
      <c r="B7" s="913"/>
      <c r="C7" s="380"/>
      <c r="D7" s="36"/>
      <c r="E7" s="43">
        <f>'Основной Самореализация'!K6</f>
        <v>67.959999999999994</v>
      </c>
      <c r="F7" s="36"/>
      <c r="G7" s="374"/>
      <c r="H7" s="36"/>
      <c r="I7" s="36"/>
      <c r="J7" s="36"/>
      <c r="K7" s="43">
        <f>'Основной Самореализация'!N6</f>
        <v>68.290000000000006</v>
      </c>
      <c r="L7" s="152"/>
      <c r="M7" s="43">
        <f>'Основной Самореализация'!Q6</f>
        <v>69.61</v>
      </c>
      <c r="N7" s="43">
        <f>'Основной Самореализация'!T6</f>
        <v>74.78</v>
      </c>
      <c r="O7" s="48"/>
      <c r="P7" s="48"/>
      <c r="Q7" s="153"/>
      <c r="R7" s="46"/>
      <c r="S7" s="44"/>
      <c r="T7" s="44"/>
      <c r="U7" s="44"/>
      <c r="V7" s="37"/>
      <c r="W7" s="37"/>
      <c r="AD7" s="372"/>
    </row>
    <row r="8" spans="1:30" s="7" customFormat="1" ht="127.5" customHeight="1" x14ac:dyDescent="0.3">
      <c r="A8" s="984" t="s">
        <v>551</v>
      </c>
      <c r="B8" s="985"/>
      <c r="C8" s="985"/>
      <c r="D8" s="985"/>
      <c r="E8" s="985"/>
      <c r="F8" s="985"/>
      <c r="G8" s="985"/>
      <c r="H8" s="985"/>
      <c r="I8" s="985"/>
      <c r="J8" s="985"/>
      <c r="K8" s="985"/>
      <c r="L8" s="985"/>
      <c r="M8" s="985"/>
      <c r="N8" s="985"/>
      <c r="O8" s="47"/>
      <c r="P8" s="47"/>
      <c r="Q8" s="47"/>
      <c r="R8" s="47"/>
      <c r="S8" s="48"/>
      <c r="T8" s="9"/>
      <c r="U8" s="9"/>
      <c r="AD8" s="372"/>
    </row>
    <row r="9" spans="1:30" s="7" customFormat="1" ht="48.75" customHeight="1" x14ac:dyDescent="0.25">
      <c r="A9" s="953" t="s">
        <v>552</v>
      </c>
      <c r="B9" s="954"/>
      <c r="C9" s="954"/>
      <c r="D9" s="954"/>
      <c r="E9" s="954"/>
      <c r="F9" s="954"/>
      <c r="G9" s="954"/>
      <c r="H9" s="954"/>
      <c r="I9" s="954"/>
      <c r="J9" s="954"/>
      <c r="K9" s="954"/>
      <c r="L9" s="954"/>
      <c r="M9" s="954"/>
      <c r="N9" s="954"/>
      <c r="O9" s="45"/>
      <c r="P9" s="45"/>
      <c r="Q9" s="45"/>
      <c r="R9" s="45"/>
      <c r="S9" s="9"/>
      <c r="T9" s="9"/>
      <c r="U9" s="9"/>
      <c r="AD9" s="372"/>
    </row>
    <row r="10" spans="1:30" s="7" customFormat="1" ht="21.75" customHeight="1" x14ac:dyDescent="0.25">
      <c r="A10" s="957" t="s">
        <v>553</v>
      </c>
      <c r="B10" s="958"/>
      <c r="C10" s="958"/>
      <c r="D10" s="958"/>
      <c r="E10" s="958"/>
      <c r="F10" s="958"/>
      <c r="G10" s="958"/>
      <c r="H10" s="958"/>
      <c r="I10" s="958"/>
      <c r="J10" s="958"/>
      <c r="K10" s="958"/>
      <c r="L10" s="958"/>
      <c r="M10" s="958"/>
      <c r="N10" s="958"/>
      <c r="O10" s="45"/>
      <c r="P10" s="45"/>
      <c r="Q10" s="45"/>
      <c r="R10" s="45"/>
      <c r="S10" s="9"/>
      <c r="T10" s="9"/>
      <c r="U10" s="9"/>
      <c r="AD10" s="372"/>
    </row>
    <row r="11" spans="1:30" s="7" customFormat="1" ht="90" x14ac:dyDescent="0.25">
      <c r="A11" s="39" t="s">
        <v>16</v>
      </c>
      <c r="B11" s="40" t="str">
        <f>'Основной Самореализация'!AF9</f>
        <v>Доля пегагогических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v>
      </c>
      <c r="C11" s="376"/>
      <c r="D11" s="154">
        <v>0</v>
      </c>
      <c r="E11" s="43">
        <f>'Основной Самореализация'!AJ9</f>
        <v>9</v>
      </c>
      <c r="F11" s="36">
        <v>11.6</v>
      </c>
      <c r="G11" s="375">
        <f>(F11/E11)*100</f>
        <v>128.88888888888889</v>
      </c>
      <c r="H11" s="36">
        <f>(F11/M11)*100</f>
        <v>28.999999999999996</v>
      </c>
      <c r="I11" s="177">
        <f>(E11/M11)*100</f>
        <v>22.5</v>
      </c>
      <c r="J11" s="36"/>
      <c r="K11" s="43">
        <f>'Основной Самореализация'!AM9</f>
        <v>20</v>
      </c>
      <c r="L11" s="152">
        <v>20</v>
      </c>
      <c r="M11" s="43">
        <f>'Основной Самореализация'!AP9</f>
        <v>40</v>
      </c>
      <c r="N11" s="36" t="s">
        <v>31</v>
      </c>
      <c r="O11" s="48"/>
      <c r="P11" s="48"/>
      <c r="Q11" s="48"/>
      <c r="R11" s="48"/>
      <c r="S11" s="48"/>
      <c r="T11" s="48"/>
      <c r="U11" s="9"/>
      <c r="AD11" s="369">
        <f>IF(F11&gt;E11,1,IF(F11=E11,1,0))</f>
        <v>1</v>
      </c>
    </row>
    <row r="12" spans="1:30" s="7" customFormat="1" ht="65.25" customHeight="1" x14ac:dyDescent="0.25">
      <c r="A12" s="953" t="s">
        <v>554</v>
      </c>
      <c r="B12" s="954"/>
      <c r="C12" s="954"/>
      <c r="D12" s="954"/>
      <c r="E12" s="954"/>
      <c r="F12" s="954"/>
      <c r="G12" s="954"/>
      <c r="H12" s="954"/>
      <c r="I12" s="954"/>
      <c r="J12" s="954"/>
      <c r="K12" s="954"/>
      <c r="L12" s="954"/>
      <c r="M12" s="954"/>
      <c r="N12" s="954"/>
      <c r="O12" s="48"/>
      <c r="P12" s="48"/>
      <c r="Q12" s="48"/>
      <c r="R12" s="45"/>
      <c r="S12" s="9"/>
      <c r="T12" s="9"/>
      <c r="U12" s="9"/>
      <c r="AD12" s="372"/>
    </row>
    <row r="13" spans="1:30" s="7" customFormat="1" ht="33.75" customHeight="1" x14ac:dyDescent="0.25">
      <c r="A13" s="957" t="s">
        <v>555</v>
      </c>
      <c r="B13" s="958"/>
      <c r="C13" s="958"/>
      <c r="D13" s="958"/>
      <c r="E13" s="958"/>
      <c r="F13" s="958"/>
      <c r="G13" s="958"/>
      <c r="H13" s="958"/>
      <c r="I13" s="958"/>
      <c r="J13" s="958"/>
      <c r="K13" s="958"/>
      <c r="L13" s="958"/>
      <c r="M13" s="958"/>
      <c r="N13" s="958"/>
      <c r="O13" s="48" t="s">
        <v>556</v>
      </c>
      <c r="P13" s="48" t="s">
        <v>557</v>
      </c>
      <c r="Q13" s="48" t="s">
        <v>558</v>
      </c>
      <c r="R13" s="45"/>
      <c r="S13" s="9"/>
      <c r="T13" s="9"/>
      <c r="U13" s="9"/>
      <c r="AD13" s="372"/>
    </row>
    <row r="14" spans="1:30" s="7" customFormat="1" ht="90" x14ac:dyDescent="0.25">
      <c r="A14" s="52" t="s">
        <v>16</v>
      </c>
      <c r="B14" s="53" t="str">
        <f>'Основной Самореализация'!AF11</f>
        <v>Доля общеобразовательных организаций, оснащенных в целх внедрения цифровой образовательной среды, %</v>
      </c>
      <c r="C14" s="376"/>
      <c r="D14" s="155">
        <v>0</v>
      </c>
      <c r="E14" s="156">
        <f>'Основной Самореализация'!BC11</f>
        <v>100</v>
      </c>
      <c r="F14" s="156">
        <v>100</v>
      </c>
      <c r="G14" s="375">
        <f>(F14/E14)*100</f>
        <v>100</v>
      </c>
      <c r="H14" s="43">
        <f>(F14/M14)*100</f>
        <v>57.620282339383458</v>
      </c>
      <c r="I14" s="177">
        <f>(E14/M14)*100</f>
        <v>57.620282339383458</v>
      </c>
      <c r="J14" s="54"/>
      <c r="K14" s="157">
        <f>'Основной Самореализация'!BD11</f>
        <v>123.14</v>
      </c>
      <c r="L14" s="152">
        <v>100</v>
      </c>
      <c r="M14" s="157">
        <f>'Основной Самореализация'!BE11</f>
        <v>173.55</v>
      </c>
      <c r="N14" s="54" t="s">
        <v>31</v>
      </c>
      <c r="O14" s="54" t="s">
        <v>559</v>
      </c>
      <c r="P14" s="54" t="s">
        <v>560</v>
      </c>
      <c r="Q14" s="54" t="s">
        <v>561</v>
      </c>
      <c r="R14" s="54"/>
      <c r="S14" s="54" t="s">
        <v>396</v>
      </c>
      <c r="T14" s="54">
        <v>62.9</v>
      </c>
      <c r="U14" s="50"/>
      <c r="V14" s="158" t="s">
        <v>562</v>
      </c>
      <c r="AD14" s="369">
        <f>IF(F14&gt;E14,1,IF(F14=E14,1,0))</f>
        <v>1</v>
      </c>
    </row>
    <row r="15" spans="1:30" s="7" customFormat="1" ht="135" x14ac:dyDescent="0.25">
      <c r="A15" s="39" t="s">
        <v>17</v>
      </c>
      <c r="B15" s="40" t="str">
        <f>'Основной Самореализация'!AF12</f>
        <v>Доля обучающихся,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информационно-сервисной платформе цифровой образовательной среды, %</v>
      </c>
      <c r="C15" s="40"/>
      <c r="D15" s="154">
        <v>0</v>
      </c>
      <c r="E15" s="43">
        <f>'Основной Самореализация'!AJ12</f>
        <v>0</v>
      </c>
      <c r="F15" s="43">
        <v>0</v>
      </c>
      <c r="G15" s="375">
        <v>0</v>
      </c>
      <c r="H15" s="43">
        <f t="shared" ref="H15:H17" si="0">(F15/M15)*100</f>
        <v>0</v>
      </c>
      <c r="I15" s="177">
        <f t="shared" ref="I15:I17" si="1">(E15/M15)*100</f>
        <v>0</v>
      </c>
      <c r="J15" s="36"/>
      <c r="K15" s="43">
        <f>'Основной Самореализация'!AM12</f>
        <v>10</v>
      </c>
      <c r="L15" s="152">
        <f>'Основной Самореализация'!AN12</f>
        <v>10</v>
      </c>
      <c r="M15" s="43">
        <f>'Основной Самореализация'!AP12</f>
        <v>20</v>
      </c>
      <c r="N15" s="36" t="s">
        <v>31</v>
      </c>
      <c r="O15" s="48" t="s">
        <v>563</v>
      </c>
      <c r="P15" s="48" t="s">
        <v>564</v>
      </c>
      <c r="Q15" s="48" t="s">
        <v>565</v>
      </c>
      <c r="R15" s="48"/>
      <c r="S15" s="9"/>
      <c r="T15" s="9"/>
      <c r="U15" s="9"/>
      <c r="AD15" s="369">
        <f t="shared" ref="AD15:AD17" si="2">IF(F15&gt;E15,1,IF(F15=E15,1,0))</f>
        <v>1</v>
      </c>
    </row>
    <row r="16" spans="1:30" s="7" customFormat="1" ht="90.75" customHeight="1" x14ac:dyDescent="0.25">
      <c r="A16" s="159" t="s">
        <v>18</v>
      </c>
      <c r="B16" s="40" t="str">
        <f>'Основной Самореализация'!AF13</f>
        <v>Доля педагогических работников, использующих сервисы федеральной информационно-сервисной платформым цифровой образовательной среды, %</v>
      </c>
      <c r="C16" s="40"/>
      <c r="D16" s="154">
        <v>0</v>
      </c>
      <c r="E16" s="43">
        <f>'Основной Самореализация'!AJ13</f>
        <v>0</v>
      </c>
      <c r="F16" s="43">
        <v>0</v>
      </c>
      <c r="G16" s="375">
        <v>0</v>
      </c>
      <c r="H16" s="43">
        <f t="shared" si="0"/>
        <v>0</v>
      </c>
      <c r="I16" s="177">
        <f t="shared" si="1"/>
        <v>0</v>
      </c>
      <c r="J16" s="36"/>
      <c r="K16" s="43">
        <f>'Основной Самореализация'!AM13</f>
        <v>10</v>
      </c>
      <c r="L16" s="152">
        <f>'Основной Самореализация'!AN13</f>
        <v>10</v>
      </c>
      <c r="M16" s="43">
        <f>'Основной Самореализация'!AP13</f>
        <v>40</v>
      </c>
      <c r="N16" s="36" t="s">
        <v>31</v>
      </c>
      <c r="O16" s="48" t="s">
        <v>566</v>
      </c>
      <c r="P16" s="160">
        <v>7861</v>
      </c>
      <c r="Q16" s="160">
        <v>6226</v>
      </c>
      <c r="R16" s="48"/>
      <c r="S16" s="9"/>
      <c r="T16" s="9"/>
      <c r="U16" s="9"/>
      <c r="AD16" s="369">
        <f t="shared" si="2"/>
        <v>1</v>
      </c>
    </row>
    <row r="17" spans="1:30" s="7" customFormat="1" ht="151.5" customHeight="1" x14ac:dyDescent="0.25">
      <c r="A17" s="39" t="s">
        <v>19</v>
      </c>
      <c r="B17" s="40" t="str">
        <f>'Основной Самореализация'!AF14</f>
        <v xml:space="preserve">Доля образовательных организаций, использующих сервисы федеральной информационно-сервисной платформым цифровой образовательной среды при реализации основных общеобразовательных программ начального общего, основного общего и среднего общего образования, % </v>
      </c>
      <c r="C17" s="374"/>
      <c r="D17" s="154">
        <v>0</v>
      </c>
      <c r="E17" s="43">
        <f>'Основной Самореализация'!AJ14</f>
        <v>0</v>
      </c>
      <c r="F17" s="43">
        <v>0</v>
      </c>
      <c r="G17" s="375">
        <v>0</v>
      </c>
      <c r="H17" s="43">
        <f t="shared" si="0"/>
        <v>0</v>
      </c>
      <c r="I17" s="177">
        <f t="shared" si="1"/>
        <v>0</v>
      </c>
      <c r="J17" s="36"/>
      <c r="K17" s="43">
        <f>'Основной Самореализация'!AM14</f>
        <v>10</v>
      </c>
      <c r="L17" s="152">
        <f>'Основной Самореализация'!AN14</f>
        <v>10</v>
      </c>
      <c r="M17" s="43">
        <f>'Основной Самореализация'!AP14</f>
        <v>30</v>
      </c>
      <c r="N17" s="36" t="s">
        <v>31</v>
      </c>
      <c r="O17" s="48" t="s">
        <v>567</v>
      </c>
      <c r="P17" s="48">
        <v>15.1</v>
      </c>
      <c r="Q17" s="48">
        <v>38.9</v>
      </c>
      <c r="R17" s="48"/>
      <c r="S17" s="9"/>
      <c r="T17" s="9"/>
      <c r="U17" s="9"/>
      <c r="AD17" s="369">
        <f t="shared" si="2"/>
        <v>1</v>
      </c>
    </row>
    <row r="18" spans="1:30" s="7" customFormat="1" ht="89.25" customHeight="1" x14ac:dyDescent="0.25">
      <c r="A18" s="955" t="s">
        <v>568</v>
      </c>
      <c r="B18" s="956"/>
      <c r="C18" s="956"/>
      <c r="D18" s="956"/>
      <c r="E18" s="956"/>
      <c r="F18" s="956"/>
      <c r="G18" s="956"/>
      <c r="H18" s="956"/>
      <c r="I18" s="956"/>
      <c r="J18" s="956"/>
      <c r="K18" s="956"/>
      <c r="L18" s="956"/>
      <c r="M18" s="956"/>
      <c r="N18" s="956"/>
      <c r="O18" s="45"/>
      <c r="P18" s="45"/>
      <c r="Q18" s="45"/>
      <c r="R18" s="45"/>
      <c r="S18" s="9"/>
      <c r="T18" s="9"/>
      <c r="U18" s="9"/>
      <c r="AD18" s="372"/>
    </row>
    <row r="19" spans="1:30" s="7" customFormat="1" ht="55.5" customHeight="1" x14ac:dyDescent="0.25">
      <c r="A19" s="968" t="s">
        <v>550</v>
      </c>
      <c r="B19" s="912"/>
      <c r="C19" s="912"/>
      <c r="D19" s="912"/>
      <c r="E19" s="912"/>
      <c r="F19" s="912"/>
      <c r="G19" s="912"/>
      <c r="H19" s="912"/>
      <c r="I19" s="912"/>
      <c r="J19" s="912"/>
      <c r="K19" s="912"/>
      <c r="L19" s="912"/>
      <c r="M19" s="912"/>
      <c r="N19" s="912"/>
      <c r="O19" s="2"/>
      <c r="P19" s="2"/>
      <c r="Q19" s="2"/>
      <c r="R19" s="2"/>
      <c r="S19" s="9"/>
      <c r="T19" s="9"/>
      <c r="U19" s="9"/>
      <c r="AD19" s="372"/>
    </row>
    <row r="20" spans="1:30" s="7" customFormat="1" ht="48.75" customHeight="1" x14ac:dyDescent="0.25">
      <c r="A20" s="981" t="str">
        <f>'Основной Самореализация'!C30</f>
        <v>Эффективность системы выявления, поддержки и развития способностей и талантов у детей и молодежи, в %</v>
      </c>
      <c r="B20" s="982"/>
      <c r="C20" s="374"/>
      <c r="D20" s="49"/>
      <c r="E20" s="43">
        <f>'Основной Самореализация'!K30</f>
        <v>26.92</v>
      </c>
      <c r="F20" s="36"/>
      <c r="G20" s="375">
        <f t="shared" ref="G20" si="3">(F20/E20)*100</f>
        <v>0</v>
      </c>
      <c r="H20" s="36"/>
      <c r="I20" s="36"/>
      <c r="J20" s="36"/>
      <c r="K20" s="43">
        <f>'Основной Самореализация'!N30</f>
        <v>27.4</v>
      </c>
      <c r="L20" s="152"/>
      <c r="M20" s="43">
        <f>'Основной Самореализация'!Q30</f>
        <v>28.38</v>
      </c>
      <c r="N20" s="43">
        <f>'Основной Самореализация'!T30</f>
        <v>31.55</v>
      </c>
      <c r="O20" s="48"/>
      <c r="P20" s="48"/>
      <c r="Q20" s="48"/>
      <c r="R20" s="56"/>
      <c r="S20" s="48"/>
      <c r="T20" s="48"/>
      <c r="U20" s="9"/>
      <c r="AD20" s="372"/>
    </row>
    <row r="21" spans="1:30" s="7" customFormat="1" ht="103.5" customHeight="1" x14ac:dyDescent="0.3">
      <c r="A21" s="984" t="s">
        <v>569</v>
      </c>
      <c r="B21" s="985"/>
      <c r="C21" s="985"/>
      <c r="D21" s="985"/>
      <c r="E21" s="985"/>
      <c r="F21" s="985"/>
      <c r="G21" s="985"/>
      <c r="H21" s="985"/>
      <c r="I21" s="985"/>
      <c r="J21" s="985"/>
      <c r="K21" s="985"/>
      <c r="L21" s="985"/>
      <c r="M21" s="985"/>
      <c r="N21" s="985"/>
      <c r="O21" s="47"/>
      <c r="P21" s="47"/>
      <c r="Q21" s="47"/>
      <c r="R21" s="47"/>
      <c r="S21" s="8"/>
      <c r="T21" s="8"/>
      <c r="U21" s="9"/>
      <c r="AD21" s="372"/>
    </row>
    <row r="22" spans="1:30" s="7" customFormat="1" ht="48.75" customHeight="1" x14ac:dyDescent="0.25">
      <c r="A22" s="953" t="s">
        <v>570</v>
      </c>
      <c r="B22" s="954"/>
      <c r="C22" s="954"/>
      <c r="D22" s="954"/>
      <c r="E22" s="954"/>
      <c r="F22" s="954"/>
      <c r="G22" s="954"/>
      <c r="H22" s="954"/>
      <c r="I22" s="954"/>
      <c r="J22" s="954"/>
      <c r="K22" s="954"/>
      <c r="L22" s="954"/>
      <c r="M22" s="954"/>
      <c r="N22" s="954"/>
      <c r="O22" s="45"/>
      <c r="P22" s="45"/>
      <c r="Q22" s="45"/>
      <c r="R22" s="45"/>
      <c r="S22" s="8"/>
      <c r="T22" s="8"/>
      <c r="U22" s="9"/>
      <c r="AD22" s="372"/>
    </row>
    <row r="23" spans="1:30" s="7" customFormat="1" ht="18.75" x14ac:dyDescent="0.25">
      <c r="A23" s="957" t="s">
        <v>571</v>
      </c>
      <c r="B23" s="958"/>
      <c r="C23" s="958"/>
      <c r="D23" s="958"/>
      <c r="E23" s="958"/>
      <c r="F23" s="958"/>
      <c r="G23" s="958"/>
      <c r="H23" s="958"/>
      <c r="I23" s="958"/>
      <c r="J23" s="958"/>
      <c r="K23" s="958"/>
      <c r="L23" s="958"/>
      <c r="M23" s="958"/>
      <c r="N23" s="958"/>
      <c r="O23" s="45"/>
      <c r="P23" s="45"/>
      <c r="Q23" s="45"/>
      <c r="R23" s="45"/>
      <c r="S23" s="8"/>
      <c r="T23" s="8"/>
      <c r="U23" s="9"/>
      <c r="AD23" s="372"/>
    </row>
    <row r="24" spans="1:30" s="7" customFormat="1" ht="135" x14ac:dyDescent="0.25">
      <c r="A24" s="39" t="s">
        <v>16</v>
      </c>
      <c r="B24" s="40" t="str">
        <f>'Основной Самореализация'!AF30</f>
        <v>Доля детей в возрасте от 5 до 10 лет, охваченных дополнительным образованием, %</v>
      </c>
      <c r="C24" s="40"/>
      <c r="D24" s="154">
        <v>0</v>
      </c>
      <c r="E24" s="43">
        <f>'Основной Самореализация'!AJ30</f>
        <v>70</v>
      </c>
      <c r="F24" s="43">
        <v>71.13</v>
      </c>
      <c r="G24" s="375">
        <f>(F24/E24)*100</f>
        <v>101.6142857142857</v>
      </c>
      <c r="H24" s="43">
        <f>(F24/M24)*100</f>
        <v>86.743902439024396</v>
      </c>
      <c r="I24" s="177">
        <f>(E24/M24)*100</f>
        <v>85.365853658536579</v>
      </c>
      <c r="J24" s="36"/>
      <c r="K24" s="43">
        <f>'Основной Самореализация'!AM30</f>
        <v>80</v>
      </c>
      <c r="L24" s="152">
        <v>80</v>
      </c>
      <c r="M24" s="43">
        <f>'Основной Самореализация'!AP30</f>
        <v>82</v>
      </c>
      <c r="N24" s="36" t="s">
        <v>31</v>
      </c>
      <c r="O24" s="48" t="s">
        <v>572</v>
      </c>
      <c r="P24" s="48">
        <v>4481</v>
      </c>
      <c r="Q24" s="48">
        <v>2226</v>
      </c>
      <c r="R24" s="48"/>
      <c r="S24" s="8"/>
      <c r="T24" s="8"/>
      <c r="U24" s="9"/>
      <c r="V24" s="161" t="s">
        <v>573</v>
      </c>
      <c r="AD24" s="369">
        <f t="shared" ref="AD24:AD27" si="4">IF(F24&gt;E24,1,IF(F24=E24,1,0))</f>
        <v>1</v>
      </c>
    </row>
    <row r="25" spans="1:30" s="7" customFormat="1" ht="105" x14ac:dyDescent="0.25">
      <c r="A25" s="39" t="s">
        <v>17</v>
      </c>
      <c r="B25" s="40" t="str">
        <f>'Основной Самореализация'!AF31</f>
        <v>Количество субъектов РФ, выдающих сертификаты дополнительного образования в рамках системы персонифицированного финансирования дополнительного образования детей, ед.</v>
      </c>
      <c r="C25" s="376"/>
      <c r="D25" s="154">
        <v>0</v>
      </c>
      <c r="E25" s="43">
        <f>'Основной Самореализация'!AJ31</f>
        <v>1</v>
      </c>
      <c r="F25" s="43">
        <v>1</v>
      </c>
      <c r="G25" s="375">
        <f t="shared" ref="G25:G27" si="5">(F25/E25)*100</f>
        <v>100</v>
      </c>
      <c r="H25" s="43">
        <f t="shared" ref="H25:H27" si="6">(F25/M25)*100</f>
        <v>100</v>
      </c>
      <c r="I25" s="177">
        <f t="shared" ref="I25:I27" si="7">(E25/M25)*100</f>
        <v>100</v>
      </c>
      <c r="J25" s="36"/>
      <c r="K25" s="43">
        <f>'Основной Самореализация'!AM31</f>
        <v>1</v>
      </c>
      <c r="L25" s="152">
        <f>'Основной Самореализация'!AN31</f>
        <v>1</v>
      </c>
      <c r="M25" s="43">
        <f>'Основной Самореализация'!AP31</f>
        <v>1</v>
      </c>
      <c r="N25" s="36" t="s">
        <v>31</v>
      </c>
      <c r="O25" s="48" t="s">
        <v>574</v>
      </c>
      <c r="P25" s="48">
        <v>4.0999999999999996</v>
      </c>
      <c r="Q25" s="48">
        <v>6.1</v>
      </c>
      <c r="R25" s="48"/>
      <c r="S25" s="8"/>
      <c r="T25" s="8"/>
      <c r="U25" s="9"/>
      <c r="V25" s="162"/>
      <c r="AD25" s="369">
        <f t="shared" si="4"/>
        <v>1</v>
      </c>
    </row>
    <row r="26" spans="1:30" s="7" customFormat="1" ht="90" x14ac:dyDescent="0.25">
      <c r="A26" s="39" t="s">
        <v>18</v>
      </c>
      <c r="B26" s="40" t="str">
        <f>'Основной Самореализация'!AF32</f>
        <v>Охват детей деятельностью региональных центров выявления, поддержки и развития способности и талантов у детей и молодежи, технопарков "Кванториум" и центров "IT-клуб", %</v>
      </c>
      <c r="C26" s="376"/>
      <c r="D26" s="154">
        <v>0</v>
      </c>
      <c r="E26" s="43">
        <f>'Основной Самореализация'!AJ32</f>
        <v>23</v>
      </c>
      <c r="F26" s="43">
        <v>36.03</v>
      </c>
      <c r="G26" s="375">
        <f t="shared" si="5"/>
        <v>156.6521739130435</v>
      </c>
      <c r="H26" s="43">
        <f t="shared" si="6"/>
        <v>138.57692307692309</v>
      </c>
      <c r="I26" s="177">
        <f t="shared" si="7"/>
        <v>88.461538461538453</v>
      </c>
      <c r="J26" s="36"/>
      <c r="K26" s="43">
        <v>23</v>
      </c>
      <c r="L26" s="152">
        <v>22.4</v>
      </c>
      <c r="M26" s="43">
        <f>'Основной Самореализация'!AP32</f>
        <v>26</v>
      </c>
      <c r="N26" s="36" t="s">
        <v>31</v>
      </c>
      <c r="O26" s="48" t="s">
        <v>575</v>
      </c>
      <c r="P26" s="48">
        <v>12.2</v>
      </c>
      <c r="Q26" s="48">
        <v>27</v>
      </c>
      <c r="R26" s="48"/>
      <c r="S26" s="8"/>
      <c r="T26" s="8"/>
      <c r="U26" s="9"/>
      <c r="V26" s="161" t="s">
        <v>576</v>
      </c>
      <c r="AD26" s="369">
        <f t="shared" si="4"/>
        <v>1</v>
      </c>
    </row>
    <row r="27" spans="1:30" s="7" customFormat="1" ht="128.25" customHeight="1" x14ac:dyDescent="0.25">
      <c r="A27" s="39" t="s">
        <v>19</v>
      </c>
      <c r="B27" s="40" t="str">
        <f>'Основной Самореализация'!AF33</f>
        <v>Доля обучающихся по образовательным программам основного и среднего общего образования, охваченных мероприятиями, направленными на раннюю профессиональную ориентацию, в том числе в рамках программы "Билет в будущее", %</v>
      </c>
      <c r="C27" s="40"/>
      <c r="D27" s="154">
        <v>0</v>
      </c>
      <c r="E27" s="43">
        <f>'Основной Самореализация'!AJ33</f>
        <v>30</v>
      </c>
      <c r="F27" s="43">
        <v>78.47</v>
      </c>
      <c r="G27" s="375">
        <f t="shared" si="5"/>
        <v>261.56666666666666</v>
      </c>
      <c r="H27" s="43">
        <f t="shared" si="6"/>
        <v>212.08108108108107</v>
      </c>
      <c r="I27" s="177">
        <f t="shared" si="7"/>
        <v>81.081081081081081</v>
      </c>
      <c r="J27" s="36"/>
      <c r="K27" s="43">
        <f>'Основной Самореализация'!AM33</f>
        <v>30</v>
      </c>
      <c r="L27" s="152">
        <f>'Основной Самореализация'!AN33</f>
        <v>30</v>
      </c>
      <c r="M27" s="43">
        <f>'Основной Самореализация'!AP33</f>
        <v>37</v>
      </c>
      <c r="N27" s="36" t="s">
        <v>31</v>
      </c>
      <c r="O27" s="48"/>
      <c r="P27" s="48"/>
      <c r="Q27" s="48"/>
      <c r="R27" s="48"/>
      <c r="S27" s="9"/>
      <c r="T27" s="9"/>
      <c r="U27" s="9"/>
      <c r="AD27" s="369">
        <f t="shared" si="4"/>
        <v>1</v>
      </c>
    </row>
    <row r="28" spans="1:30" s="7" customFormat="1" ht="57.75" customHeight="1" x14ac:dyDescent="0.25">
      <c r="A28" s="953" t="s">
        <v>577</v>
      </c>
      <c r="B28" s="954"/>
      <c r="C28" s="954"/>
      <c r="D28" s="954"/>
      <c r="E28" s="954"/>
      <c r="F28" s="954"/>
      <c r="G28" s="954"/>
      <c r="H28" s="954"/>
      <c r="I28" s="954"/>
      <c r="J28" s="954"/>
      <c r="K28" s="954"/>
      <c r="L28" s="954"/>
      <c r="M28" s="954"/>
      <c r="N28" s="954"/>
      <c r="O28" s="45"/>
      <c r="P28" s="45"/>
      <c r="Q28" s="45"/>
      <c r="R28" s="45"/>
      <c r="S28" s="9"/>
      <c r="T28" s="9"/>
      <c r="U28" s="9"/>
      <c r="AD28" s="372"/>
    </row>
    <row r="29" spans="1:30" s="7" customFormat="1" ht="21" customHeight="1" x14ac:dyDescent="0.25">
      <c r="A29" s="957" t="s">
        <v>578</v>
      </c>
      <c r="B29" s="958"/>
      <c r="C29" s="958"/>
      <c r="D29" s="958"/>
      <c r="E29" s="958"/>
      <c r="F29" s="958"/>
      <c r="G29" s="958"/>
      <c r="H29" s="958"/>
      <c r="I29" s="958"/>
      <c r="J29" s="958"/>
      <c r="K29" s="958"/>
      <c r="L29" s="958"/>
      <c r="M29" s="958"/>
      <c r="N29" s="958"/>
      <c r="O29" s="45"/>
      <c r="P29" s="45"/>
      <c r="Q29" s="45"/>
      <c r="R29" s="45"/>
      <c r="S29" s="9"/>
      <c r="T29" s="9"/>
      <c r="U29" s="9"/>
      <c r="AD29" s="372"/>
    </row>
    <row r="30" spans="1:30" s="7" customFormat="1" ht="165" x14ac:dyDescent="0.25">
      <c r="A30" s="39" t="s">
        <v>16</v>
      </c>
      <c r="B30" s="40" t="str">
        <f>'Основной Самореализация'!AF34</f>
        <v>Обща численность граждан РФ, вовлеченных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государаственных и муниципальных учреждений, в добровольческую (волонтерскую) деятельность, млн. человек</v>
      </c>
      <c r="C30" s="40"/>
      <c r="D30" s="154">
        <v>0</v>
      </c>
      <c r="E30" s="36">
        <f>'Основной Самореализация'!AJ34</f>
        <v>1.6199999999999999E-2</v>
      </c>
      <c r="F30" s="36">
        <v>1.6199999999999999E-2</v>
      </c>
      <c r="G30" s="375">
        <f t="shared" ref="G30" si="8">(F30/E30)*100</f>
        <v>100</v>
      </c>
      <c r="H30" s="43">
        <f t="shared" ref="H30" si="9">(F30/M30)*100</f>
        <v>65.060240963855421</v>
      </c>
      <c r="I30" s="177">
        <f t="shared" ref="I30" si="10">(E30/M30)*100</f>
        <v>65.060240963855421</v>
      </c>
      <c r="J30" s="36"/>
      <c r="K30" s="36">
        <f>'Основной Самореализация'!AM34</f>
        <v>1.9099999999999999E-2</v>
      </c>
      <c r="L30" s="59">
        <v>1.9099999999999999E-2</v>
      </c>
      <c r="M30" s="36">
        <f>'Основной Самореализация'!AP34</f>
        <v>2.4899999999999999E-2</v>
      </c>
      <c r="N30" s="36" t="s">
        <v>31</v>
      </c>
      <c r="O30" s="48"/>
      <c r="P30" s="48"/>
      <c r="Q30" s="48"/>
      <c r="R30" s="56"/>
      <c r="S30" s="9"/>
      <c r="T30" s="9"/>
      <c r="U30" s="9"/>
      <c r="AD30" s="369">
        <f t="shared" ref="AD30" si="11">IF(F30&gt;E30,1,IF(F30=E30,1,0))</f>
        <v>1</v>
      </c>
    </row>
    <row r="31" spans="1:30" s="7" customFormat="1" ht="73.5" customHeight="1" x14ac:dyDescent="0.25">
      <c r="A31" s="953" t="s">
        <v>579</v>
      </c>
      <c r="B31" s="954"/>
      <c r="C31" s="954"/>
      <c r="D31" s="954"/>
      <c r="E31" s="954"/>
      <c r="F31" s="954"/>
      <c r="G31" s="954"/>
      <c r="H31" s="954"/>
      <c r="I31" s="954"/>
      <c r="J31" s="954"/>
      <c r="K31" s="954"/>
      <c r="L31" s="954"/>
      <c r="M31" s="954"/>
      <c r="N31" s="954"/>
      <c r="O31" s="45"/>
      <c r="P31" s="45"/>
      <c r="Q31" s="45"/>
      <c r="R31" s="45"/>
      <c r="S31" s="9"/>
      <c r="T31" s="9"/>
      <c r="U31" s="9"/>
      <c r="AD31" s="372"/>
    </row>
    <row r="32" spans="1:30" s="7" customFormat="1" ht="40.5" customHeight="1" x14ac:dyDescent="0.25">
      <c r="A32" s="957" t="s">
        <v>580</v>
      </c>
      <c r="B32" s="958"/>
      <c r="C32" s="958"/>
      <c r="D32" s="958"/>
      <c r="E32" s="958"/>
      <c r="F32" s="958"/>
      <c r="G32" s="958"/>
      <c r="H32" s="958"/>
      <c r="I32" s="958"/>
      <c r="J32" s="958"/>
      <c r="K32" s="958"/>
      <c r="L32" s="958"/>
      <c r="M32" s="958"/>
      <c r="N32" s="958"/>
      <c r="O32" s="45"/>
      <c r="P32" s="45"/>
      <c r="Q32" s="45"/>
      <c r="R32" s="45"/>
      <c r="S32" s="9"/>
      <c r="T32" s="9"/>
      <c r="U32" s="9"/>
      <c r="AD32" s="372"/>
    </row>
    <row r="33" spans="1:30" s="7" customFormat="1" ht="135" x14ac:dyDescent="0.25">
      <c r="A33" s="39" t="s">
        <v>16</v>
      </c>
      <c r="B33" s="40" t="str">
        <f>'Основной Самореализация'!AF35</f>
        <v>Доля обучающихся образовательных организаций, реализующих программы среднего профессионального образования, продемонстрировавших по итогам демонстрационного экзамена уровень, соответствующий национальным и международным стандартам, %</v>
      </c>
      <c r="C33" s="376"/>
      <c r="D33" s="154">
        <v>0</v>
      </c>
      <c r="E33" s="43">
        <f>'Основной Самореализация'!AJ35</f>
        <v>0.82</v>
      </c>
      <c r="F33" s="36">
        <v>2.38</v>
      </c>
      <c r="G33" s="375">
        <f t="shared" ref="G33" si="12">(F33/E33)*100</f>
        <v>290.2439024390244</v>
      </c>
      <c r="H33" s="43">
        <f t="shared" ref="H33" si="13">(F33/M33)*100</f>
        <v>15.866666666666665</v>
      </c>
      <c r="I33" s="177">
        <f t="shared" ref="I33" si="14">(E33/M33)*100</f>
        <v>5.4666666666666659</v>
      </c>
      <c r="J33" s="36"/>
      <c r="K33" s="43">
        <f>'Основной Самореализация'!AM35</f>
        <v>5</v>
      </c>
      <c r="L33" s="152">
        <v>5</v>
      </c>
      <c r="M33" s="43">
        <f>'Основной Самореализация'!AP35</f>
        <v>15</v>
      </c>
      <c r="N33" s="36" t="s">
        <v>31</v>
      </c>
      <c r="O33" s="48"/>
      <c r="P33" s="48"/>
      <c r="Q33" s="48"/>
      <c r="R33" s="56"/>
      <c r="S33" s="9"/>
      <c r="T33" s="9"/>
      <c r="U33" s="9"/>
      <c r="V33" s="161" t="s">
        <v>581</v>
      </c>
      <c r="AD33" s="369">
        <f t="shared" ref="AD33:AD35" si="15">IF(F33&gt;E33,1,IF(F33=E33,1,0))</f>
        <v>1</v>
      </c>
    </row>
    <row r="34" spans="1:30" s="7" customFormat="1" ht="63" customHeight="1" x14ac:dyDescent="0.25">
      <c r="A34" s="159" t="s">
        <v>17</v>
      </c>
      <c r="B34" s="40" t="str">
        <f>'Основной Самореализация'!AF37</f>
        <v>Численность граждан, охваченных деятельностью Центров опережающей профессиональной подготовки, ед</v>
      </c>
      <c r="C34" s="376"/>
      <c r="D34" s="163">
        <v>0</v>
      </c>
      <c r="E34" s="164">
        <f>'Основной Самореализация'!AJ37</f>
        <v>0</v>
      </c>
      <c r="F34" s="164">
        <v>0</v>
      </c>
      <c r="G34" s="375">
        <v>0</v>
      </c>
      <c r="H34" s="43">
        <f t="shared" ref="H34:H35" si="16">(F34/M34)*100</f>
        <v>0</v>
      </c>
      <c r="I34" s="177">
        <f t="shared" ref="I34:I35" si="17">(E34/M34)*100</f>
        <v>0</v>
      </c>
      <c r="J34" s="36"/>
      <c r="K34" s="43">
        <f>'Основной Самореализация'!AM37</f>
        <v>0</v>
      </c>
      <c r="L34" s="152">
        <v>0</v>
      </c>
      <c r="M34" s="43">
        <f>'Основной Самореализация'!AP37</f>
        <v>8000</v>
      </c>
      <c r="N34" s="36" t="s">
        <v>31</v>
      </c>
      <c r="O34" s="48"/>
      <c r="P34" s="48"/>
      <c r="Q34" s="48"/>
      <c r="R34" s="56"/>
      <c r="S34" s="9"/>
      <c r="T34" s="9"/>
      <c r="U34" s="9"/>
      <c r="AD34" s="369">
        <f t="shared" si="15"/>
        <v>1</v>
      </c>
    </row>
    <row r="35" spans="1:30" s="7" customFormat="1" ht="96" customHeight="1" x14ac:dyDescent="0.25">
      <c r="A35" s="159" t="s">
        <v>18</v>
      </c>
      <c r="B35" s="40" t="str">
        <f>'Основной Самореализация'!AF38</f>
        <v>Доля выпускников образовательных организаций, реализующих программы среднего профессионального образования, занятых по виду деятельности и полученным компетенциям, %</v>
      </c>
      <c r="C35" s="376"/>
      <c r="D35" s="163">
        <v>0</v>
      </c>
      <c r="E35" s="164">
        <f>'Основной Самореализация'!AJ38</f>
        <v>62.4</v>
      </c>
      <c r="F35" s="164">
        <v>80.67</v>
      </c>
      <c r="G35" s="375">
        <f t="shared" ref="G35" si="18">(F35/E35)*100</f>
        <v>129.27884615384616</v>
      </c>
      <c r="H35" s="43">
        <f t="shared" si="16"/>
        <v>128.66028708133973</v>
      </c>
      <c r="I35" s="177">
        <f t="shared" si="17"/>
        <v>99.52153110047847</v>
      </c>
      <c r="J35" s="36"/>
      <c r="K35" s="43">
        <f>'Основной Самореализация'!AM38</f>
        <v>62.5</v>
      </c>
      <c r="L35" s="152">
        <f>'Основной Самореализация'!AN38</f>
        <v>62.5</v>
      </c>
      <c r="M35" s="43">
        <f>'Основной Самореализация'!AP38</f>
        <v>62.7</v>
      </c>
      <c r="N35" s="36" t="s">
        <v>31</v>
      </c>
      <c r="O35" s="48"/>
      <c r="P35" s="48"/>
      <c r="Q35" s="48"/>
      <c r="R35" s="56"/>
      <c r="S35" s="9"/>
      <c r="T35" s="9"/>
      <c r="U35" s="9"/>
      <c r="AD35" s="369">
        <f t="shared" si="15"/>
        <v>1</v>
      </c>
    </row>
    <row r="36" spans="1:30" s="7" customFormat="1" ht="93.75" customHeight="1" x14ac:dyDescent="0.25">
      <c r="A36" s="955" t="s">
        <v>582</v>
      </c>
      <c r="B36" s="956"/>
      <c r="C36" s="956"/>
      <c r="D36" s="956"/>
      <c r="E36" s="956"/>
      <c r="F36" s="956"/>
      <c r="G36" s="956"/>
      <c r="H36" s="956"/>
      <c r="I36" s="956"/>
      <c r="J36" s="956"/>
      <c r="K36" s="956"/>
      <c r="L36" s="956"/>
      <c r="M36" s="956"/>
      <c r="N36" s="956"/>
      <c r="O36" s="45"/>
      <c r="P36" s="45"/>
      <c r="Q36" s="45"/>
      <c r="R36" s="45"/>
      <c r="S36" s="9"/>
      <c r="T36" s="9"/>
      <c r="U36" s="9"/>
      <c r="AD36" s="372"/>
    </row>
    <row r="37" spans="1:30" s="7" customFormat="1" ht="55.5" customHeight="1" x14ac:dyDescent="0.25">
      <c r="A37" s="968" t="s">
        <v>550</v>
      </c>
      <c r="B37" s="912"/>
      <c r="C37" s="912"/>
      <c r="D37" s="912"/>
      <c r="E37" s="912"/>
      <c r="F37" s="912"/>
      <c r="G37" s="912"/>
      <c r="H37" s="912"/>
      <c r="I37" s="912"/>
      <c r="J37" s="912"/>
      <c r="K37" s="912"/>
      <c r="L37" s="912"/>
      <c r="M37" s="912"/>
      <c r="N37" s="912"/>
      <c r="O37" s="2"/>
      <c r="P37" s="2"/>
      <c r="Q37" s="2"/>
      <c r="R37" s="2"/>
      <c r="S37" s="9"/>
      <c r="T37" s="9"/>
      <c r="U37" s="9"/>
      <c r="AD37" s="372"/>
    </row>
    <row r="38" spans="1:30" s="7" customFormat="1" ht="48.75" customHeight="1" x14ac:dyDescent="0.25">
      <c r="A38" s="981" t="str">
        <f>'Основной Самореализация'!C44</f>
        <v>Доля граждан, занимающихся добровольческой (волонтерской) деятельностью, в %</v>
      </c>
      <c r="B38" s="982"/>
      <c r="C38" s="376"/>
      <c r="D38" s="49"/>
      <c r="E38" s="43">
        <f>'Основной Самореализация'!K44</f>
        <v>5.7</v>
      </c>
      <c r="F38" s="36"/>
      <c r="G38" s="375"/>
      <c r="H38" s="36"/>
      <c r="I38" s="36"/>
      <c r="J38" s="36"/>
      <c r="K38" s="43">
        <f>'Основной Самореализация'!N44</f>
        <v>6.7</v>
      </c>
      <c r="L38" s="152"/>
      <c r="M38" s="43">
        <f>'Основной Самореализация'!Q44</f>
        <v>8.6999999999999993</v>
      </c>
      <c r="N38" s="43">
        <f>'Основной Самореализация'!T44</f>
        <v>15</v>
      </c>
      <c r="O38" s="48"/>
      <c r="P38" s="48"/>
      <c r="Q38" s="48"/>
      <c r="R38" s="56"/>
      <c r="S38" s="48"/>
      <c r="T38" s="48"/>
      <c r="U38" s="9"/>
      <c r="AD38" s="372"/>
    </row>
    <row r="39" spans="1:30" s="7" customFormat="1" ht="90" customHeight="1" x14ac:dyDescent="0.3">
      <c r="A39" s="984" t="s">
        <v>583</v>
      </c>
      <c r="B39" s="985"/>
      <c r="C39" s="985"/>
      <c r="D39" s="985"/>
      <c r="E39" s="985"/>
      <c r="F39" s="985"/>
      <c r="G39" s="985"/>
      <c r="H39" s="985"/>
      <c r="I39" s="985"/>
      <c r="J39" s="985"/>
      <c r="K39" s="985"/>
      <c r="L39" s="985"/>
      <c r="M39" s="985"/>
      <c r="N39" s="985"/>
      <c r="O39" s="48"/>
      <c r="P39" s="48"/>
      <c r="Q39" s="48"/>
      <c r="R39" s="47"/>
      <c r="S39" s="8"/>
      <c r="T39" s="8"/>
      <c r="U39" s="9"/>
      <c r="AD39" s="372"/>
    </row>
    <row r="40" spans="1:30" s="7" customFormat="1" ht="76.5" customHeight="1" x14ac:dyDescent="0.3">
      <c r="A40" s="953" t="s">
        <v>584</v>
      </c>
      <c r="B40" s="954"/>
      <c r="C40" s="954"/>
      <c r="D40" s="954"/>
      <c r="E40" s="954"/>
      <c r="F40" s="954"/>
      <c r="G40" s="954"/>
      <c r="H40" s="954"/>
      <c r="I40" s="954"/>
      <c r="J40" s="954"/>
      <c r="K40" s="954"/>
      <c r="L40" s="954"/>
      <c r="M40" s="954"/>
      <c r="N40" s="954"/>
      <c r="O40" s="48"/>
      <c r="P40" s="48"/>
      <c r="Q40" s="48"/>
      <c r="R40" s="47"/>
      <c r="S40" s="9"/>
      <c r="T40" s="9"/>
      <c r="U40" s="9"/>
      <c r="AD40" s="372"/>
    </row>
    <row r="41" spans="1:30" s="7" customFormat="1" ht="18.75" x14ac:dyDescent="0.25">
      <c r="A41" s="957" t="s">
        <v>585</v>
      </c>
      <c r="B41" s="958"/>
      <c r="C41" s="958"/>
      <c r="D41" s="958"/>
      <c r="E41" s="958"/>
      <c r="F41" s="958"/>
      <c r="G41" s="958"/>
      <c r="H41" s="958"/>
      <c r="I41" s="958"/>
      <c r="J41" s="958"/>
      <c r="K41" s="958"/>
      <c r="L41" s="958"/>
      <c r="M41" s="958"/>
      <c r="N41" s="958"/>
      <c r="O41" s="48"/>
      <c r="P41" s="48"/>
      <c r="Q41" s="48"/>
      <c r="R41" s="45"/>
      <c r="S41" s="9"/>
      <c r="T41" s="9"/>
      <c r="U41" s="9"/>
      <c r="AD41" s="372"/>
    </row>
    <row r="42" spans="1:30" s="7" customFormat="1" ht="123.75" customHeight="1" x14ac:dyDescent="0.25">
      <c r="A42" s="52" t="s">
        <v>16</v>
      </c>
      <c r="B42" s="53" t="str">
        <f>'Основной Самореализация'!AF44</f>
        <v>Количество специалистов сферы культуры, повысивших квалификацию на базе Центров непрерывного образования и повышения квалификации творческих и управленческих кадров в сфере культуры, человек</v>
      </c>
      <c r="C42" s="376"/>
      <c r="D42" s="165">
        <v>123</v>
      </c>
      <c r="E42" s="157">
        <f>'Основной Самореализация'!AJ44</f>
        <v>245</v>
      </c>
      <c r="F42" s="157">
        <v>245</v>
      </c>
      <c r="G42" s="375">
        <f t="shared" ref="G42" si="19">(F42/E42)*100</f>
        <v>100</v>
      </c>
      <c r="H42" s="43">
        <f t="shared" ref="H42" si="20">(F42/M42)*100</f>
        <v>40.16393442622951</v>
      </c>
      <c r="I42" s="177">
        <f t="shared" ref="I42" si="21">(E42/M42)*100</f>
        <v>40.16393442622951</v>
      </c>
      <c r="J42" s="54"/>
      <c r="K42" s="157">
        <f>'Основной Самореализация'!AM44</f>
        <v>367</v>
      </c>
      <c r="L42" s="152">
        <v>367</v>
      </c>
      <c r="M42" s="157">
        <f>'Основной Самореализация'!BE44</f>
        <v>610</v>
      </c>
      <c r="N42" s="54" t="s">
        <v>31</v>
      </c>
      <c r="O42" s="54"/>
      <c r="P42" s="54"/>
      <c r="Q42" s="54"/>
      <c r="R42" s="54"/>
      <c r="S42" s="54"/>
      <c r="T42" s="54"/>
      <c r="U42" s="54"/>
      <c r="V42" s="158" t="s">
        <v>586</v>
      </c>
      <c r="AD42" s="369">
        <f t="shared" ref="AD42:AD44" si="22">IF(F42&gt;E42,1,IF(F42=E42,1,0))</f>
        <v>1</v>
      </c>
    </row>
    <row r="43" spans="1:30" s="7" customFormat="1" ht="77.25" customHeight="1" x14ac:dyDescent="0.25">
      <c r="A43" s="52" t="s">
        <v>17</v>
      </c>
      <c r="B43" s="53" t="str">
        <f>'Основной Самореализация'!AF46</f>
        <v>Количество поддержанных творческих инициатив и проектов, ед.</v>
      </c>
      <c r="C43" s="376"/>
      <c r="D43" s="165">
        <v>0</v>
      </c>
      <c r="E43" s="157">
        <f>'Основной Самореализация'!AJ46</f>
        <v>6</v>
      </c>
      <c r="F43" s="157">
        <v>6</v>
      </c>
      <c r="G43" s="375">
        <f t="shared" ref="G43:G44" si="23">(F43/E43)*100</f>
        <v>100</v>
      </c>
      <c r="H43" s="43">
        <f t="shared" ref="H43:H44" si="24">(F43/M43)*100</f>
        <v>33.333333333333329</v>
      </c>
      <c r="I43" s="177">
        <f t="shared" ref="I43:I44" si="25">(E43/M43)*100</f>
        <v>33.333333333333329</v>
      </c>
      <c r="J43" s="54"/>
      <c r="K43" s="157">
        <f>'Основной Самореализация'!AM46</f>
        <v>12</v>
      </c>
      <c r="L43" s="152">
        <v>12</v>
      </c>
      <c r="M43" s="157">
        <f>'Основной Самореализация'!BE45</f>
        <v>18</v>
      </c>
      <c r="N43" s="54" t="s">
        <v>31</v>
      </c>
      <c r="O43" s="54"/>
      <c r="P43" s="54"/>
      <c r="Q43" s="54"/>
      <c r="R43" s="54"/>
      <c r="S43" s="54"/>
      <c r="T43" s="54"/>
      <c r="U43" s="54"/>
      <c r="V43" s="158" t="s">
        <v>587</v>
      </c>
      <c r="AD43" s="369">
        <f t="shared" si="22"/>
        <v>1</v>
      </c>
    </row>
    <row r="44" spans="1:30" s="7" customFormat="1" ht="54.75" customHeight="1" x14ac:dyDescent="0.25">
      <c r="A44" s="39" t="s">
        <v>18</v>
      </c>
      <c r="B44" s="40" t="str">
        <f>'Основной Самореализация'!AF48</f>
        <v>Количество граждан, принимающих участие в добровольческой деятельности, человек</v>
      </c>
      <c r="C44" s="40"/>
      <c r="D44" s="154">
        <v>407</v>
      </c>
      <c r="E44" s="43">
        <f>'Основной Самореализация'!AJ48</f>
        <v>88</v>
      </c>
      <c r="F44" s="43">
        <v>692</v>
      </c>
      <c r="G44" s="375">
        <f t="shared" si="23"/>
        <v>786.36363636363637</v>
      </c>
      <c r="H44" s="43">
        <f t="shared" si="24"/>
        <v>318.89400921658984</v>
      </c>
      <c r="I44" s="177">
        <f t="shared" si="25"/>
        <v>40.552995391705068</v>
      </c>
      <c r="J44" s="36"/>
      <c r="K44" s="43">
        <f>'Основной Самореализация'!AM48</f>
        <v>131</v>
      </c>
      <c r="L44" s="152">
        <v>131</v>
      </c>
      <c r="M44" s="43">
        <f>'Основной Самореализация'!AP48</f>
        <v>217</v>
      </c>
      <c r="N44" s="36" t="s">
        <v>31</v>
      </c>
      <c r="O44" s="48"/>
      <c r="P44" s="48"/>
      <c r="Q44" s="48"/>
      <c r="R44" s="48"/>
      <c r="S44" s="9"/>
      <c r="T44" s="9"/>
      <c r="U44" s="9"/>
      <c r="AD44" s="369">
        <f t="shared" si="22"/>
        <v>1</v>
      </c>
    </row>
    <row r="45" spans="1:30" s="7" customFormat="1" ht="39" customHeight="1" x14ac:dyDescent="0.25">
      <c r="A45" s="959" t="s">
        <v>588</v>
      </c>
      <c r="B45" s="960"/>
      <c r="C45" s="960"/>
      <c r="D45" s="960"/>
      <c r="E45" s="960"/>
      <c r="F45" s="960"/>
      <c r="G45" s="960"/>
      <c r="H45" s="960"/>
      <c r="I45" s="960"/>
      <c r="J45" s="960"/>
      <c r="K45" s="960"/>
      <c r="L45" s="960"/>
      <c r="M45" s="960"/>
      <c r="N45" s="960"/>
      <c r="O45" s="45"/>
      <c r="P45" s="45"/>
      <c r="Q45" s="45"/>
      <c r="R45" s="45"/>
      <c r="S45" s="9"/>
      <c r="T45" s="9"/>
      <c r="U45" s="9"/>
      <c r="AD45" s="372"/>
    </row>
    <row r="46" spans="1:30" s="7" customFormat="1" ht="219.75" customHeight="1" x14ac:dyDescent="0.25">
      <c r="A46" s="41" t="s">
        <v>18</v>
      </c>
      <c r="B46" s="42" t="str">
        <f>'Основной Самореализация'!BA47</f>
        <v>Количество некоммерческих организаций, получивших финансовую поддержку в целях реализации творческих проектов, направленных на укрепление россйской гражданской идентичности на основе духовно-нравственных и культурных ценностей народов РФ, включая мероприятия, направленные на популяризацию русского языкаи литературы, народных художественных промыслов и ремесел, ед. (нарстающим итогом)</v>
      </c>
      <c r="C46" s="42"/>
      <c r="D46" s="154">
        <v>2</v>
      </c>
      <c r="E46" s="43">
        <f>'Основной Самореализация'!BC47</f>
        <v>2</v>
      </c>
      <c r="F46" s="43">
        <v>2</v>
      </c>
      <c r="G46" s="375">
        <f t="shared" ref="G46" si="26">(F46/E46)*100</f>
        <v>100</v>
      </c>
      <c r="H46" s="43">
        <f t="shared" ref="H46" si="27">(F46/M46)*100</f>
        <v>40</v>
      </c>
      <c r="I46" s="177">
        <f t="shared" ref="I46" si="28">(E46/M46)*100</f>
        <v>40</v>
      </c>
      <c r="J46" s="36"/>
      <c r="K46" s="43">
        <f>'Основной Самореализация'!BD47</f>
        <v>3</v>
      </c>
      <c r="L46" s="152" t="s">
        <v>589</v>
      </c>
      <c r="M46" s="43">
        <f>'Основной Самореализация'!BE47</f>
        <v>5</v>
      </c>
      <c r="N46" s="36" t="s">
        <v>31</v>
      </c>
      <c r="O46" s="48"/>
      <c r="P46" s="48"/>
      <c r="Q46" s="48"/>
      <c r="R46" s="48"/>
      <c r="S46" s="9"/>
      <c r="T46" s="9"/>
      <c r="U46" s="9"/>
      <c r="AD46" s="369">
        <f t="shared" ref="AD46:AD47" si="29">IF(F46&gt;E46,1,IF(F46=E46,1,0))</f>
        <v>1</v>
      </c>
    </row>
    <row r="47" spans="1:30" s="7" customFormat="1" ht="80.25" customHeight="1" x14ac:dyDescent="0.25">
      <c r="A47" s="33">
        <v>9</v>
      </c>
      <c r="B47" s="42" t="str">
        <f>'Основной Самореализация'!BA48</f>
        <v>Количество мероприятий, направленных на поддержку добровольческого движения, в том числе в сфере сохранения культурного наследия народов РФ, ед. (нарастающим итогом)</v>
      </c>
      <c r="C47" s="42"/>
      <c r="D47" s="154">
        <v>2</v>
      </c>
      <c r="E47" s="43">
        <f>'Основной Самореализация'!BC48</f>
        <v>3</v>
      </c>
      <c r="F47" s="43">
        <v>3</v>
      </c>
      <c r="G47" s="375">
        <f t="shared" ref="G47" si="30">(F47/E47)*100</f>
        <v>100</v>
      </c>
      <c r="H47" s="43">
        <f t="shared" ref="H47" si="31">(F47/M47)*100</f>
        <v>50</v>
      </c>
      <c r="I47" s="177">
        <f t="shared" ref="I47" si="32">(E47/M47)*100</f>
        <v>50</v>
      </c>
      <c r="J47" s="36"/>
      <c r="K47" s="43">
        <f>'Основной Самореализация'!BD48</f>
        <v>4</v>
      </c>
      <c r="L47" s="152" t="s">
        <v>589</v>
      </c>
      <c r="M47" s="43">
        <f>'Основной Самореализация'!BE48</f>
        <v>6</v>
      </c>
      <c r="N47" s="36" t="s">
        <v>31</v>
      </c>
      <c r="O47" s="48"/>
      <c r="P47" s="48"/>
      <c r="Q47" s="48"/>
      <c r="R47" s="48"/>
      <c r="S47" s="9"/>
      <c r="T47" s="9"/>
      <c r="U47" s="9"/>
      <c r="AD47" s="369">
        <f t="shared" si="29"/>
        <v>1</v>
      </c>
    </row>
    <row r="48" spans="1:30" s="7" customFormat="1" ht="71.25" customHeight="1" x14ac:dyDescent="0.25">
      <c r="A48" s="953" t="s">
        <v>590</v>
      </c>
      <c r="B48" s="954"/>
      <c r="C48" s="954"/>
      <c r="D48" s="954"/>
      <c r="E48" s="954"/>
      <c r="F48" s="954"/>
      <c r="G48" s="954"/>
      <c r="H48" s="954"/>
      <c r="I48" s="954"/>
      <c r="J48" s="954"/>
      <c r="K48" s="954"/>
      <c r="L48" s="954"/>
      <c r="M48" s="954"/>
      <c r="N48" s="954"/>
      <c r="O48" s="45"/>
      <c r="P48" s="45"/>
      <c r="Q48" s="45"/>
      <c r="R48" s="45"/>
      <c r="S48" s="9"/>
      <c r="T48" s="9"/>
      <c r="U48" s="9"/>
      <c r="AD48" s="372"/>
    </row>
    <row r="49" spans="1:30" s="7" customFormat="1" ht="40.5" customHeight="1" x14ac:dyDescent="0.25">
      <c r="A49" s="957" t="s">
        <v>591</v>
      </c>
      <c r="B49" s="958"/>
      <c r="C49" s="958"/>
      <c r="D49" s="958"/>
      <c r="E49" s="958"/>
      <c r="F49" s="958"/>
      <c r="G49" s="958"/>
      <c r="H49" s="958"/>
      <c r="I49" s="958"/>
      <c r="J49" s="958"/>
      <c r="K49" s="958"/>
      <c r="L49" s="958"/>
      <c r="M49" s="958"/>
      <c r="N49" s="958"/>
      <c r="O49" s="45"/>
      <c r="P49" s="45"/>
      <c r="Q49" s="45"/>
      <c r="R49" s="45"/>
      <c r="S49" s="9"/>
      <c r="T49" s="9"/>
      <c r="U49" s="9"/>
      <c r="AD49" s="372"/>
    </row>
    <row r="50" spans="1:30" s="51" customFormat="1" ht="56.25" customHeight="1" x14ac:dyDescent="0.25">
      <c r="A50" s="166"/>
      <c r="B50" s="53" t="s">
        <v>592</v>
      </c>
      <c r="C50" s="376"/>
      <c r="D50" s="167">
        <v>0</v>
      </c>
      <c r="E50" s="167">
        <v>119</v>
      </c>
      <c r="F50" s="167">
        <v>119</v>
      </c>
      <c r="G50" s="375">
        <f t="shared" ref="G50" si="33">(F50/E50)*100</f>
        <v>100</v>
      </c>
      <c r="H50" s="43">
        <f t="shared" ref="H50" si="34">(F50/M50)*100</f>
        <v>51.072961373390555</v>
      </c>
      <c r="I50" s="177">
        <f t="shared" ref="I50" si="35">(E50/M50)*100</f>
        <v>51.072961373390555</v>
      </c>
      <c r="J50" s="167"/>
      <c r="K50" s="167">
        <v>155</v>
      </c>
      <c r="L50" s="167">
        <v>149</v>
      </c>
      <c r="M50" s="167">
        <v>233</v>
      </c>
      <c r="N50" s="167" t="s">
        <v>31</v>
      </c>
      <c r="O50" s="168"/>
      <c r="P50" s="168"/>
      <c r="Q50" s="168"/>
      <c r="R50" s="168"/>
      <c r="S50" s="50"/>
      <c r="T50" s="50"/>
      <c r="U50" s="50"/>
      <c r="V50" s="158" t="s">
        <v>593</v>
      </c>
      <c r="AD50" s="369">
        <f t="shared" ref="AD50:AD59" si="36">IF(F50&gt;E50,1,IF(F50=E50,1,0))</f>
        <v>1</v>
      </c>
    </row>
    <row r="51" spans="1:30" s="7" customFormat="1" ht="95.25" customHeight="1" x14ac:dyDescent="0.25">
      <c r="A51" s="39"/>
      <c r="B51" s="40" t="s">
        <v>594</v>
      </c>
      <c r="C51" s="376"/>
      <c r="D51" s="169">
        <v>0</v>
      </c>
      <c r="E51" s="169">
        <v>1</v>
      </c>
      <c r="F51" s="169">
        <v>1</v>
      </c>
      <c r="G51" s="375">
        <f t="shared" ref="G51:G57" si="37">(F51/E51)*100</f>
        <v>100</v>
      </c>
      <c r="H51" s="43" t="e">
        <f t="shared" ref="H51:H57" si="38">(F51/M51)*100</f>
        <v>#DIV/0!</v>
      </c>
      <c r="I51" s="177" t="e">
        <f t="shared" ref="I51:I57" si="39">(E51/M51)*100</f>
        <v>#DIV/0!</v>
      </c>
      <c r="J51" s="169"/>
      <c r="K51" s="169">
        <v>2</v>
      </c>
      <c r="L51" s="170">
        <v>2</v>
      </c>
      <c r="M51" s="169">
        <v>0</v>
      </c>
      <c r="N51" s="169" t="s">
        <v>31</v>
      </c>
      <c r="O51" s="48"/>
      <c r="P51" s="48"/>
      <c r="Q51" s="48"/>
      <c r="R51" s="48"/>
      <c r="S51" s="9"/>
      <c r="T51" s="9"/>
      <c r="U51" s="9"/>
      <c r="AD51" s="369">
        <f t="shared" si="36"/>
        <v>1</v>
      </c>
    </row>
    <row r="52" spans="1:30" s="7" customFormat="1" ht="51.75" customHeight="1" x14ac:dyDescent="0.25">
      <c r="A52" s="39"/>
      <c r="B52" s="40" t="s">
        <v>595</v>
      </c>
      <c r="C52" s="374"/>
      <c r="D52" s="169">
        <v>0</v>
      </c>
      <c r="E52" s="169">
        <v>9</v>
      </c>
      <c r="F52" s="169">
        <v>4</v>
      </c>
      <c r="G52" s="375">
        <f t="shared" si="37"/>
        <v>44.444444444444443</v>
      </c>
      <c r="H52" s="43">
        <f t="shared" si="38"/>
        <v>16</v>
      </c>
      <c r="I52" s="177">
        <f t="shared" si="39"/>
        <v>36</v>
      </c>
      <c r="J52" s="169"/>
      <c r="K52" s="169">
        <v>14</v>
      </c>
      <c r="L52" s="170">
        <v>14</v>
      </c>
      <c r="M52" s="169">
        <v>25</v>
      </c>
      <c r="N52" s="169" t="s">
        <v>31</v>
      </c>
      <c r="O52" s="48"/>
      <c r="P52" s="48"/>
      <c r="Q52" s="48"/>
      <c r="R52" s="48"/>
      <c r="S52" s="9"/>
      <c r="T52" s="9"/>
      <c r="U52" s="9"/>
      <c r="AD52" s="369">
        <f t="shared" si="36"/>
        <v>0</v>
      </c>
    </row>
    <row r="53" spans="1:30" s="7" customFormat="1" ht="66" customHeight="1" x14ac:dyDescent="0.25">
      <c r="A53" s="72"/>
      <c r="B53" s="40" t="s">
        <v>596</v>
      </c>
      <c r="C53" s="376"/>
      <c r="D53" s="169">
        <v>0</v>
      </c>
      <c r="E53" s="169">
        <v>33</v>
      </c>
      <c r="F53" s="169">
        <v>33</v>
      </c>
      <c r="G53" s="375">
        <f t="shared" si="37"/>
        <v>100</v>
      </c>
      <c r="H53" s="43">
        <f t="shared" si="38"/>
        <v>49.253731343283583</v>
      </c>
      <c r="I53" s="177">
        <f t="shared" si="39"/>
        <v>49.253731343283583</v>
      </c>
      <c r="J53" s="169"/>
      <c r="K53" s="169">
        <v>33</v>
      </c>
      <c r="L53" s="170">
        <v>33</v>
      </c>
      <c r="M53" s="169">
        <v>67</v>
      </c>
      <c r="N53" s="169" t="s">
        <v>31</v>
      </c>
      <c r="O53" s="45"/>
      <c r="P53" s="45"/>
      <c r="Q53" s="45"/>
      <c r="R53" s="45"/>
      <c r="S53" s="9"/>
      <c r="T53" s="9"/>
      <c r="U53" s="9"/>
      <c r="AD53" s="369">
        <f t="shared" si="36"/>
        <v>1</v>
      </c>
    </row>
    <row r="54" spans="1:30" s="7" customFormat="1" ht="39" customHeight="1" x14ac:dyDescent="0.25">
      <c r="A54" s="39"/>
      <c r="B54" s="40" t="s">
        <v>597</v>
      </c>
      <c r="C54" s="376"/>
      <c r="D54" s="169">
        <v>0</v>
      </c>
      <c r="E54" s="169">
        <v>1</v>
      </c>
      <c r="F54" s="169">
        <v>1</v>
      </c>
      <c r="G54" s="375">
        <f t="shared" si="37"/>
        <v>100</v>
      </c>
      <c r="H54" s="43">
        <f t="shared" si="38"/>
        <v>50</v>
      </c>
      <c r="I54" s="177">
        <f t="shared" si="39"/>
        <v>50</v>
      </c>
      <c r="J54" s="169"/>
      <c r="K54" s="169">
        <v>1</v>
      </c>
      <c r="L54" s="170">
        <v>1</v>
      </c>
      <c r="M54" s="169">
        <v>2</v>
      </c>
      <c r="N54" s="169" t="s">
        <v>31</v>
      </c>
      <c r="O54" s="48"/>
      <c r="P54" s="48"/>
      <c r="Q54" s="48"/>
      <c r="R54" s="48"/>
      <c r="S54" s="9"/>
      <c r="T54" s="9"/>
      <c r="U54" s="9"/>
      <c r="AD54" s="369">
        <f t="shared" si="36"/>
        <v>1</v>
      </c>
    </row>
    <row r="55" spans="1:30" s="7" customFormat="1" ht="95.25" customHeight="1" x14ac:dyDescent="0.25">
      <c r="A55" s="39"/>
      <c r="B55" s="40" t="s">
        <v>598</v>
      </c>
      <c r="C55" s="376"/>
      <c r="D55" s="169">
        <v>0</v>
      </c>
      <c r="E55" s="169">
        <v>15</v>
      </c>
      <c r="F55" s="169">
        <v>15</v>
      </c>
      <c r="G55" s="375">
        <f t="shared" si="37"/>
        <v>100</v>
      </c>
      <c r="H55" s="43">
        <f t="shared" si="38"/>
        <v>50</v>
      </c>
      <c r="I55" s="177">
        <f t="shared" si="39"/>
        <v>50</v>
      </c>
      <c r="J55" s="169"/>
      <c r="K55" s="169">
        <v>20</v>
      </c>
      <c r="L55" s="170">
        <v>20</v>
      </c>
      <c r="M55" s="169">
        <v>30</v>
      </c>
      <c r="N55" s="169" t="s">
        <v>31</v>
      </c>
      <c r="O55" s="48"/>
      <c r="P55" s="48"/>
      <c r="Q55" s="48"/>
      <c r="R55" s="48"/>
      <c r="S55" s="9"/>
      <c r="T55" s="9"/>
      <c r="U55" s="9"/>
      <c r="AD55" s="369">
        <f t="shared" si="36"/>
        <v>1</v>
      </c>
    </row>
    <row r="56" spans="1:30" s="7" customFormat="1" ht="77.25" customHeight="1" x14ac:dyDescent="0.25">
      <c r="A56" s="72"/>
      <c r="B56" s="40" t="s">
        <v>599</v>
      </c>
      <c r="C56" s="376"/>
      <c r="D56" s="169">
        <v>0</v>
      </c>
      <c r="E56" s="169">
        <v>90</v>
      </c>
      <c r="F56" s="169">
        <v>100</v>
      </c>
      <c r="G56" s="375">
        <f t="shared" si="37"/>
        <v>111.11111111111111</v>
      </c>
      <c r="H56" s="43">
        <f t="shared" si="38"/>
        <v>111.11111111111111</v>
      </c>
      <c r="I56" s="177">
        <f t="shared" si="39"/>
        <v>100</v>
      </c>
      <c r="J56" s="169"/>
      <c r="K56" s="169">
        <v>90</v>
      </c>
      <c r="L56" s="170">
        <v>90</v>
      </c>
      <c r="M56" s="169">
        <v>90</v>
      </c>
      <c r="N56" s="169" t="s">
        <v>31</v>
      </c>
      <c r="O56" s="45"/>
      <c r="P56" s="45"/>
      <c r="Q56" s="45"/>
      <c r="R56" s="45"/>
      <c r="S56" s="9"/>
      <c r="T56" s="9"/>
      <c r="U56" s="9"/>
      <c r="AD56" s="369">
        <f t="shared" si="36"/>
        <v>1</v>
      </c>
    </row>
    <row r="57" spans="1:30" s="7" customFormat="1" ht="27.75" customHeight="1" x14ac:dyDescent="0.25">
      <c r="A57" s="39"/>
      <c r="B57" s="40" t="s">
        <v>600</v>
      </c>
      <c r="C57" s="376"/>
      <c r="D57" s="169">
        <v>0</v>
      </c>
      <c r="E57" s="169">
        <v>173</v>
      </c>
      <c r="F57" s="169">
        <v>166</v>
      </c>
      <c r="G57" s="375">
        <f t="shared" si="37"/>
        <v>95.95375722543352</v>
      </c>
      <c r="H57" s="43">
        <f t="shared" si="38"/>
        <v>83.838383838383834</v>
      </c>
      <c r="I57" s="177">
        <f t="shared" si="39"/>
        <v>87.37373737373737</v>
      </c>
      <c r="J57" s="169"/>
      <c r="K57" s="169">
        <v>182</v>
      </c>
      <c r="L57" s="170">
        <v>182</v>
      </c>
      <c r="M57" s="169">
        <v>198</v>
      </c>
      <c r="N57" s="169" t="s">
        <v>31</v>
      </c>
      <c r="O57" s="48"/>
      <c r="P57" s="48"/>
      <c r="Q57" s="48"/>
      <c r="R57" s="48"/>
      <c r="S57" s="9"/>
      <c r="T57" s="9"/>
      <c r="U57" s="9"/>
      <c r="AD57" s="369">
        <f t="shared" si="36"/>
        <v>0</v>
      </c>
    </row>
    <row r="58" spans="1:30" s="7" customFormat="1" ht="39" customHeight="1" x14ac:dyDescent="0.25">
      <c r="A58" s="959" t="s">
        <v>601</v>
      </c>
      <c r="B58" s="960"/>
      <c r="C58" s="960"/>
      <c r="D58" s="960"/>
      <c r="E58" s="960"/>
      <c r="F58" s="960"/>
      <c r="G58" s="960"/>
      <c r="H58" s="960"/>
      <c r="I58" s="960"/>
      <c r="J58" s="960"/>
      <c r="K58" s="960"/>
      <c r="L58" s="960"/>
      <c r="M58" s="960"/>
      <c r="N58" s="960"/>
      <c r="O58" s="45"/>
      <c r="P58" s="45"/>
      <c r="Q58" s="45"/>
      <c r="R58" s="45"/>
      <c r="S58" s="9"/>
      <c r="T58" s="9"/>
      <c r="U58" s="9"/>
      <c r="AD58" s="372"/>
    </row>
    <row r="59" spans="1:30" s="7" customFormat="1" ht="105" customHeight="1" x14ac:dyDescent="0.25">
      <c r="A59" s="41"/>
      <c r="B59" s="42" t="s">
        <v>602</v>
      </c>
      <c r="C59" s="42"/>
      <c r="D59" s="154">
        <v>30</v>
      </c>
      <c r="E59" s="43">
        <v>52</v>
      </c>
      <c r="F59" s="43">
        <v>52</v>
      </c>
      <c r="G59" s="375">
        <f t="shared" ref="G59" si="40">(F59/E59)*100</f>
        <v>100</v>
      </c>
      <c r="H59" s="43">
        <f t="shared" ref="H59" si="41">(F59/M59)*100</f>
        <v>101.96078431372548</v>
      </c>
      <c r="I59" s="177">
        <f t="shared" ref="I59" si="42">(E59/M59)*100</f>
        <v>101.96078431372548</v>
      </c>
      <c r="J59" s="36"/>
      <c r="K59" s="43">
        <v>46</v>
      </c>
      <c r="L59" s="152" t="s">
        <v>31</v>
      </c>
      <c r="M59" s="43">
        <v>51</v>
      </c>
      <c r="N59" s="36" t="s">
        <v>31</v>
      </c>
      <c r="O59" s="48"/>
      <c r="P59" s="48"/>
      <c r="Q59" s="48"/>
      <c r="R59" s="48"/>
      <c r="S59" s="9"/>
      <c r="T59" s="9"/>
      <c r="U59" s="9"/>
      <c r="AD59" s="369">
        <f t="shared" si="36"/>
        <v>1</v>
      </c>
    </row>
    <row r="60" spans="1:30" s="7" customFormat="1" ht="93.75" customHeight="1" x14ac:dyDescent="0.25">
      <c r="A60" s="955" t="s">
        <v>603</v>
      </c>
      <c r="B60" s="956"/>
      <c r="C60" s="956"/>
      <c r="D60" s="956"/>
      <c r="E60" s="956"/>
      <c r="F60" s="956"/>
      <c r="G60" s="956"/>
      <c r="H60" s="956"/>
      <c r="I60" s="956"/>
      <c r="J60" s="956"/>
      <c r="K60" s="956"/>
      <c r="L60" s="956"/>
      <c r="M60" s="956"/>
      <c r="N60" s="956"/>
      <c r="O60" s="45"/>
      <c r="P60" s="45"/>
      <c r="Q60" s="45"/>
      <c r="R60" s="45"/>
      <c r="S60" s="9"/>
      <c r="T60" s="9"/>
      <c r="U60" s="9"/>
      <c r="AD60" s="372"/>
    </row>
    <row r="61" spans="1:30" s="7" customFormat="1" ht="67.5" customHeight="1" x14ac:dyDescent="0.25">
      <c r="A61" s="968" t="s">
        <v>604</v>
      </c>
      <c r="B61" s="912"/>
      <c r="C61" s="912"/>
      <c r="D61" s="912"/>
      <c r="E61" s="912"/>
      <c r="F61" s="912"/>
      <c r="G61" s="912"/>
      <c r="H61" s="912"/>
      <c r="I61" s="912"/>
      <c r="J61" s="912"/>
      <c r="K61" s="912"/>
      <c r="L61" s="912"/>
      <c r="M61" s="912"/>
      <c r="N61" s="912"/>
      <c r="O61" s="2"/>
      <c r="P61" s="2"/>
      <c r="Q61" s="2"/>
      <c r="R61" s="2"/>
      <c r="S61" s="9"/>
      <c r="T61" s="9"/>
      <c r="U61" s="9"/>
      <c r="AD61" s="372"/>
    </row>
    <row r="62" spans="1:30" s="7" customFormat="1" ht="49.5" customHeight="1" x14ac:dyDescent="0.25">
      <c r="A62" s="983" t="str">
        <f>'Основной Самореализация'!C52</f>
        <v>Условия для воспитания гармонично развитой и социально ответственной
личности, в %</v>
      </c>
      <c r="B62" s="982"/>
      <c r="C62" s="376"/>
      <c r="D62" s="36"/>
      <c r="E62" s="43">
        <f>'Основной Самореализация'!K52</f>
        <v>101</v>
      </c>
      <c r="F62" s="36"/>
      <c r="G62" s="375"/>
      <c r="H62" s="36"/>
      <c r="I62" s="36"/>
      <c r="J62" s="36"/>
      <c r="K62" s="43">
        <f>'Основной Самореализация'!N52</f>
        <v>103</v>
      </c>
      <c r="L62" s="152"/>
      <c r="M62" s="43">
        <f>'Основной Самореализация'!Q52</f>
        <v>107</v>
      </c>
      <c r="N62" s="43">
        <f>'Основной Самореализация'!T52</f>
        <v>130</v>
      </c>
      <c r="O62" s="48"/>
      <c r="P62" s="48"/>
      <c r="Q62" s="48"/>
      <c r="R62" s="48"/>
      <c r="S62" s="9"/>
      <c r="T62" s="9"/>
      <c r="U62" s="9"/>
      <c r="AD62" s="372"/>
    </row>
    <row r="63" spans="1:30" s="7" customFormat="1" ht="198" customHeight="1" x14ac:dyDescent="0.3">
      <c r="A63" s="984" t="s">
        <v>605</v>
      </c>
      <c r="B63" s="985"/>
      <c r="C63" s="985"/>
      <c r="D63" s="985"/>
      <c r="E63" s="985"/>
      <c r="F63" s="985"/>
      <c r="G63" s="985"/>
      <c r="H63" s="985"/>
      <c r="I63" s="985"/>
      <c r="J63" s="985"/>
      <c r="K63" s="985"/>
      <c r="L63" s="985"/>
      <c r="M63" s="985"/>
      <c r="N63" s="985"/>
      <c r="O63" s="47"/>
      <c r="P63" s="47"/>
      <c r="Q63" s="47"/>
      <c r="R63" s="47"/>
      <c r="S63" s="9"/>
      <c r="T63" s="9"/>
      <c r="U63" s="9"/>
      <c r="AD63" s="372"/>
    </row>
    <row r="64" spans="1:30" s="7" customFormat="1" ht="85.5" customHeight="1" x14ac:dyDescent="0.25">
      <c r="A64" s="953" t="s">
        <v>606</v>
      </c>
      <c r="B64" s="954"/>
      <c r="C64" s="954"/>
      <c r="D64" s="954"/>
      <c r="E64" s="954"/>
      <c r="F64" s="954"/>
      <c r="G64" s="954"/>
      <c r="H64" s="954"/>
      <c r="I64" s="954"/>
      <c r="J64" s="954"/>
      <c r="K64" s="954"/>
      <c r="L64" s="954"/>
      <c r="M64" s="954"/>
      <c r="N64" s="954"/>
      <c r="O64" s="45"/>
      <c r="P64" s="45"/>
      <c r="Q64" s="45"/>
      <c r="R64" s="45"/>
      <c r="S64" s="9"/>
      <c r="T64" s="9"/>
      <c r="U64" s="9"/>
      <c r="AD64" s="372"/>
    </row>
    <row r="65" spans="1:30" s="7" customFormat="1" ht="40.5" customHeight="1" x14ac:dyDescent="0.25">
      <c r="A65" s="957" t="s">
        <v>607</v>
      </c>
      <c r="B65" s="958"/>
      <c r="C65" s="958"/>
      <c r="D65" s="958"/>
      <c r="E65" s="958"/>
      <c r="F65" s="958"/>
      <c r="G65" s="958"/>
      <c r="H65" s="958"/>
      <c r="I65" s="958"/>
      <c r="J65" s="958"/>
      <c r="K65" s="958"/>
      <c r="L65" s="958"/>
      <c r="M65" s="958"/>
      <c r="N65" s="958"/>
      <c r="O65" s="45"/>
      <c r="P65" s="45"/>
      <c r="Q65" s="45"/>
      <c r="R65" s="45"/>
      <c r="S65" s="9"/>
      <c r="T65" s="9"/>
      <c r="U65" s="9"/>
      <c r="AD65" s="372"/>
    </row>
    <row r="66" spans="1:30" s="51" customFormat="1" ht="192" customHeight="1" x14ac:dyDescent="0.25">
      <c r="A66" s="52"/>
      <c r="B66" s="53" t="s">
        <v>608</v>
      </c>
      <c r="C66" s="376"/>
      <c r="D66" s="53">
        <v>0</v>
      </c>
      <c r="E66" s="157">
        <v>2</v>
      </c>
      <c r="F66" s="54">
        <v>2</v>
      </c>
      <c r="G66" s="375">
        <f t="shared" ref="G66" si="43">(F66/E66)*100</f>
        <v>100</v>
      </c>
      <c r="H66" s="43">
        <v>0</v>
      </c>
      <c r="I66" s="177">
        <v>0</v>
      </c>
      <c r="J66" s="54"/>
      <c r="K66" s="157">
        <v>2</v>
      </c>
      <c r="L66" s="157">
        <v>2</v>
      </c>
      <c r="M66" s="157" t="s">
        <v>31</v>
      </c>
      <c r="N66" s="54" t="s">
        <v>31</v>
      </c>
      <c r="O66" s="54"/>
      <c r="P66" s="54"/>
      <c r="Q66" s="54"/>
      <c r="R66" s="54"/>
      <c r="S66" s="54"/>
      <c r="T66" s="54"/>
      <c r="U66" s="50"/>
      <c r="V66" s="64" t="s">
        <v>609</v>
      </c>
      <c r="W66" s="171" t="s">
        <v>610</v>
      </c>
      <c r="AD66" s="369">
        <f t="shared" ref="AD66" si="44">IF(F66&gt;E66,1,IF(F66=E66,1,0))</f>
        <v>1</v>
      </c>
    </row>
    <row r="67" spans="1:30" s="7" customFormat="1" ht="85.5" customHeight="1" x14ac:dyDescent="0.25">
      <c r="A67" s="953" t="s">
        <v>611</v>
      </c>
      <c r="B67" s="954"/>
      <c r="C67" s="954"/>
      <c r="D67" s="954"/>
      <c r="E67" s="954"/>
      <c r="F67" s="954"/>
      <c r="G67" s="954"/>
      <c r="H67" s="954"/>
      <c r="I67" s="954"/>
      <c r="J67" s="954"/>
      <c r="K67" s="954"/>
      <c r="L67" s="954"/>
      <c r="M67" s="954"/>
      <c r="N67" s="954"/>
      <c r="O67" s="45"/>
      <c r="P67" s="45"/>
      <c r="Q67" s="45"/>
      <c r="R67" s="45"/>
      <c r="S67" s="9"/>
      <c r="T67" s="9"/>
      <c r="U67" s="9"/>
      <c r="AD67" s="372"/>
    </row>
    <row r="68" spans="1:30" s="7" customFormat="1" ht="62.25" customHeight="1" x14ac:dyDescent="0.25">
      <c r="A68" s="955" t="s">
        <v>612</v>
      </c>
      <c r="B68" s="956"/>
      <c r="C68" s="956"/>
      <c r="D68" s="956"/>
      <c r="E68" s="956"/>
      <c r="F68" s="956"/>
      <c r="G68" s="956"/>
      <c r="H68" s="956"/>
      <c r="I68" s="956"/>
      <c r="J68" s="956"/>
      <c r="K68" s="956"/>
      <c r="L68" s="956"/>
      <c r="M68" s="956"/>
      <c r="N68" s="956"/>
      <c r="O68" s="45"/>
      <c r="P68" s="45"/>
      <c r="Q68" s="45"/>
      <c r="R68" s="45"/>
      <c r="S68" s="9"/>
      <c r="T68" s="9"/>
      <c r="U68" s="9"/>
      <c r="AD68" s="372"/>
    </row>
    <row r="69" spans="1:30" s="7" customFormat="1" ht="67.5" customHeight="1" x14ac:dyDescent="0.25">
      <c r="A69" s="968" t="s">
        <v>604</v>
      </c>
      <c r="B69" s="912"/>
      <c r="C69" s="912"/>
      <c r="D69" s="912"/>
      <c r="E69" s="912"/>
      <c r="F69" s="912"/>
      <c r="G69" s="912"/>
      <c r="H69" s="912"/>
      <c r="I69" s="912"/>
      <c r="J69" s="912"/>
      <c r="K69" s="912"/>
      <c r="L69" s="912"/>
      <c r="M69" s="912"/>
      <c r="N69" s="912"/>
      <c r="O69" s="2"/>
      <c r="P69" s="2"/>
      <c r="Q69" s="2"/>
      <c r="R69" s="2"/>
      <c r="S69" s="9"/>
      <c r="T69" s="9"/>
      <c r="U69" s="9"/>
      <c r="AD69" s="372"/>
    </row>
    <row r="70" spans="1:30" s="7" customFormat="1" ht="45" customHeight="1" x14ac:dyDescent="0.25">
      <c r="A70" s="983" t="str">
        <f>'Основной Самореализация'!C75</f>
        <v xml:space="preserve">Число посещений культурных мероприятий, млн. единиц </v>
      </c>
      <c r="B70" s="982"/>
      <c r="C70" s="376"/>
      <c r="D70" s="36"/>
      <c r="E70" s="43">
        <f>'Основной Самореализация'!K75</f>
        <v>4155</v>
      </c>
      <c r="F70" s="36"/>
      <c r="G70" s="375"/>
      <c r="H70" s="36"/>
      <c r="I70" s="36"/>
      <c r="J70" s="36"/>
      <c r="K70" s="43">
        <f>'Основной Самореализация'!N75</f>
        <v>4567</v>
      </c>
      <c r="L70" s="152"/>
      <c r="M70" s="43">
        <f>'Основной Самореализация'!Q75</f>
        <v>5708</v>
      </c>
      <c r="N70" s="43">
        <f>'Основной Самореализация'!T75</f>
        <v>11360</v>
      </c>
      <c r="O70" s="48"/>
      <c r="P70" s="48"/>
      <c r="Q70" s="48"/>
      <c r="R70" s="48"/>
      <c r="S70" s="9"/>
      <c r="T70" s="9"/>
      <c r="U70" s="9"/>
      <c r="AD70" s="372"/>
    </row>
    <row r="71" spans="1:30" s="7" customFormat="1" ht="169.5" customHeight="1" x14ac:dyDescent="0.3">
      <c r="A71" s="984" t="s">
        <v>613</v>
      </c>
      <c r="B71" s="985"/>
      <c r="C71" s="985"/>
      <c r="D71" s="985"/>
      <c r="E71" s="985"/>
      <c r="F71" s="985"/>
      <c r="G71" s="985"/>
      <c r="H71" s="985"/>
      <c r="I71" s="985"/>
      <c r="J71" s="985"/>
      <c r="K71" s="985"/>
      <c r="L71" s="985"/>
      <c r="M71" s="985"/>
      <c r="N71" s="985"/>
      <c r="O71" s="47"/>
      <c r="P71" s="47"/>
      <c r="Q71" s="47"/>
      <c r="R71" s="47"/>
      <c r="S71" s="9"/>
      <c r="T71" s="9"/>
      <c r="U71" s="9"/>
      <c r="AD71" s="372"/>
    </row>
    <row r="72" spans="1:30" s="7" customFormat="1" ht="63" customHeight="1" x14ac:dyDescent="0.25">
      <c r="A72" s="953" t="s">
        <v>614</v>
      </c>
      <c r="B72" s="954"/>
      <c r="C72" s="954"/>
      <c r="D72" s="954"/>
      <c r="E72" s="954"/>
      <c r="F72" s="954"/>
      <c r="G72" s="954"/>
      <c r="H72" s="954"/>
      <c r="I72" s="954"/>
      <c r="J72" s="954"/>
      <c r="K72" s="954"/>
      <c r="L72" s="954"/>
      <c r="M72" s="954"/>
      <c r="N72" s="954"/>
      <c r="O72" s="45"/>
      <c r="P72" s="45"/>
      <c r="Q72" s="45"/>
      <c r="R72" s="45"/>
      <c r="S72" s="9"/>
      <c r="T72" s="9"/>
      <c r="U72" s="9"/>
      <c r="AD72" s="372"/>
    </row>
    <row r="73" spans="1:30" s="7" customFormat="1" ht="48" customHeight="1" x14ac:dyDescent="0.25">
      <c r="A73" s="957" t="s">
        <v>615</v>
      </c>
      <c r="B73" s="958"/>
      <c r="C73" s="958"/>
      <c r="D73" s="958"/>
      <c r="E73" s="958"/>
      <c r="F73" s="958"/>
      <c r="G73" s="958"/>
      <c r="H73" s="958"/>
      <c r="I73" s="958"/>
      <c r="J73" s="958"/>
      <c r="K73" s="958"/>
      <c r="L73" s="958"/>
      <c r="M73" s="958"/>
      <c r="N73" s="958"/>
      <c r="O73" s="45"/>
      <c r="P73" s="45"/>
      <c r="Q73" s="45"/>
      <c r="R73" s="45"/>
      <c r="S73" s="9"/>
      <c r="T73" s="9"/>
      <c r="U73" s="9"/>
      <c r="AD73" s="372"/>
    </row>
    <row r="74" spans="1:30" s="7" customFormat="1" ht="95.25" customHeight="1" x14ac:dyDescent="0.25">
      <c r="A74" s="52" t="s">
        <v>16</v>
      </c>
      <c r="B74" s="53" t="str">
        <f>'Основной Самореализация'!AF75</f>
        <v>Количество созданных (реконструированных) и капитально отремонтированных объектов организаций культуры, ед.</v>
      </c>
      <c r="C74" s="376"/>
      <c r="D74" s="53">
        <v>7</v>
      </c>
      <c r="E74" s="157">
        <f>'Основной Самореализация'!BC75</f>
        <v>10</v>
      </c>
      <c r="F74" s="54">
        <v>10</v>
      </c>
      <c r="G74" s="375">
        <f t="shared" ref="G74:G75" si="45">(F74/E74)*100</f>
        <v>100</v>
      </c>
      <c r="H74" s="43">
        <f t="shared" ref="H74:H75" si="46">(F74/M74)*100</f>
        <v>50</v>
      </c>
      <c r="I74" s="177">
        <f t="shared" ref="I74:I75" si="47">(E74/M74)*100</f>
        <v>50</v>
      </c>
      <c r="J74" s="54"/>
      <c r="K74" s="157">
        <f>'Основной Самореализация'!BD75</f>
        <v>12</v>
      </c>
      <c r="L74" s="152">
        <v>27</v>
      </c>
      <c r="M74" s="157">
        <f>'Основной Самореализация'!BE75</f>
        <v>20</v>
      </c>
      <c r="N74" s="54" t="s">
        <v>31</v>
      </c>
      <c r="O74" s="54"/>
      <c r="P74" s="54"/>
      <c r="Q74" s="54"/>
      <c r="R74" s="54"/>
      <c r="S74" s="53" t="s">
        <v>616</v>
      </c>
      <c r="T74" s="157">
        <v>78.8</v>
      </c>
      <c r="U74" s="50"/>
      <c r="V74" s="149" t="s">
        <v>617</v>
      </c>
      <c r="AD74" s="369">
        <f t="shared" ref="AD74:AD75" si="48">IF(F74&gt;E74,1,IF(F74=E74,1,0))</f>
        <v>1</v>
      </c>
    </row>
    <row r="75" spans="1:30" s="7" customFormat="1" ht="95.25" customHeight="1" x14ac:dyDescent="0.25">
      <c r="A75" s="172" t="s">
        <v>17</v>
      </c>
      <c r="B75" s="53" t="str">
        <f>'Основной Самореализация'!AF76</f>
        <v>Количество организаций культуры, получивших современное оборудование, ед</v>
      </c>
      <c r="C75" s="376"/>
      <c r="D75" s="53">
        <v>13</v>
      </c>
      <c r="E75" s="157">
        <f>'Основной Самореализация'!BC76</f>
        <v>17</v>
      </c>
      <c r="F75" s="54">
        <v>17</v>
      </c>
      <c r="G75" s="375">
        <f t="shared" si="45"/>
        <v>100</v>
      </c>
      <c r="H75" s="43">
        <f t="shared" si="46"/>
        <v>68</v>
      </c>
      <c r="I75" s="177">
        <f t="shared" si="47"/>
        <v>68</v>
      </c>
      <c r="J75" s="54"/>
      <c r="K75" s="157">
        <f>'Основной Самореализация'!BD76</f>
        <v>19</v>
      </c>
      <c r="L75" s="152">
        <v>14</v>
      </c>
      <c r="M75" s="157">
        <f>'Основной Самореализация'!BE76</f>
        <v>25</v>
      </c>
      <c r="N75" s="54" t="s">
        <v>31</v>
      </c>
      <c r="O75" s="54"/>
      <c r="P75" s="54"/>
      <c r="Q75" s="54"/>
      <c r="R75" s="54"/>
      <c r="S75" s="50"/>
      <c r="T75" s="50"/>
      <c r="U75" s="50"/>
      <c r="V75" s="149" t="s">
        <v>617</v>
      </c>
      <c r="AD75" s="369">
        <f t="shared" si="48"/>
        <v>1</v>
      </c>
    </row>
  </sheetData>
  <customSheetViews>
    <customSheetView guid="{C8C17E3C-67E9-4E63-BAE0-98EA897EFB7D}" scale="55">
      <pane ySplit="3" topLeftCell="A4" activePane="bottomLeft" state="frozen"/>
      <selection pane="bottomLeft" activeCell="AC11" sqref="AC11"/>
      <pageMargins left="0.7" right="0.7" top="0.75" bottom="0.75" header="0.3" footer="0.3"/>
      <pageSetup paperSize="9" orientation="portrait" r:id="rId1"/>
    </customSheetView>
    <customSheetView guid="{97EFD7F5-7797-4430-939E-FF2BF15F80C9}" scale="55">
      <pane ySplit="3" topLeftCell="A4" activePane="bottomLeft" state="frozen"/>
      <selection pane="bottomLeft" activeCell="AC11" sqref="AC11"/>
      <pageMargins left="0.7" right="0.7" top="0.75" bottom="0.75" header="0.3" footer="0.3"/>
      <pageSetup paperSize="9" orientation="portrait" r:id="rId2"/>
    </customSheetView>
  </customSheetViews>
  <mergeCells count="48">
    <mergeCell ref="S1:U2"/>
    <mergeCell ref="E2:J2"/>
    <mergeCell ref="A9:N9"/>
    <mergeCell ref="A1:A3"/>
    <mergeCell ref="B1:B3"/>
    <mergeCell ref="D1:N1"/>
    <mergeCell ref="O1:R2"/>
    <mergeCell ref="A4:U4"/>
    <mergeCell ref="A5:U5"/>
    <mergeCell ref="A6:N6"/>
    <mergeCell ref="A7:B7"/>
    <mergeCell ref="A8:N8"/>
    <mergeCell ref="A31:N31"/>
    <mergeCell ref="A10:N10"/>
    <mergeCell ref="A12:N12"/>
    <mergeCell ref="A13:N13"/>
    <mergeCell ref="A18:N18"/>
    <mergeCell ref="A19:N19"/>
    <mergeCell ref="A20:B20"/>
    <mergeCell ref="A21:N21"/>
    <mergeCell ref="A22:N22"/>
    <mergeCell ref="A23:N23"/>
    <mergeCell ref="A28:N28"/>
    <mergeCell ref="A29:N29"/>
    <mergeCell ref="A60:N60"/>
    <mergeCell ref="A32:N32"/>
    <mergeCell ref="A36:N36"/>
    <mergeCell ref="A37:N37"/>
    <mergeCell ref="A38:B38"/>
    <mergeCell ref="A39:N39"/>
    <mergeCell ref="A40:N40"/>
    <mergeCell ref="A41:N41"/>
    <mergeCell ref="A45:N45"/>
    <mergeCell ref="A48:N48"/>
    <mergeCell ref="A49:N49"/>
    <mergeCell ref="A58:N58"/>
    <mergeCell ref="A73:N73"/>
    <mergeCell ref="A61:N61"/>
    <mergeCell ref="A62:B62"/>
    <mergeCell ref="A63:N63"/>
    <mergeCell ref="A64:N64"/>
    <mergeCell ref="A65:N65"/>
    <mergeCell ref="A67:N67"/>
    <mergeCell ref="A68:N68"/>
    <mergeCell ref="A69:N69"/>
    <mergeCell ref="A70:B70"/>
    <mergeCell ref="A71:N71"/>
    <mergeCell ref="A72:N72"/>
  </mergeCells>
  <pageMargins left="0.7" right="0.7" top="0.75" bottom="0.75" header="0.3" footer="0.3"/>
  <pageSetup paperSize="9" orientation="portrait"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0"/>
  <sheetViews>
    <sheetView zoomScale="70" zoomScaleNormal="70" workbookViewId="0">
      <pane ySplit="3" topLeftCell="A7" activePane="bottomLeft" state="frozen"/>
      <selection activeCell="A43" sqref="A43:B43"/>
      <selection pane="bottomLeft" activeCell="A43" sqref="A43:B43"/>
    </sheetView>
  </sheetViews>
  <sheetFormatPr defaultRowHeight="15" x14ac:dyDescent="0.25"/>
  <cols>
    <col min="2" max="2" width="34.28515625" customWidth="1"/>
    <col min="3" max="3" width="11.7109375" style="377" customWidth="1"/>
    <col min="4" max="4" width="8.7109375" customWidth="1"/>
    <col min="5" max="5" width="7" customWidth="1"/>
    <col min="6" max="6" width="6.5703125" customWidth="1"/>
    <col min="7" max="7" width="10.42578125" style="377" customWidth="1"/>
    <col min="8" max="8" width="11.42578125" customWidth="1"/>
    <col min="9" max="9" width="14.42578125" customWidth="1"/>
    <col min="10" max="10" width="11.42578125" customWidth="1"/>
    <col min="12" max="12" width="12.85546875" customWidth="1"/>
    <col min="15" max="15" width="29.85546875" customWidth="1"/>
    <col min="16" max="16" width="10.28515625" customWidth="1"/>
    <col min="17" max="17" width="11.5703125" customWidth="1"/>
    <col min="18" max="18" width="16.42578125" customWidth="1"/>
    <col min="19" max="19" width="36.5703125" customWidth="1"/>
    <col min="20" max="20" width="12.85546875" customWidth="1"/>
    <col min="21" max="21" width="11.42578125" customWidth="1"/>
    <col min="22" max="22" width="32" customWidth="1"/>
  </cols>
  <sheetData>
    <row r="1" spans="1:23" s="7" customFormat="1" ht="30" customHeight="1" x14ac:dyDescent="0.25">
      <c r="A1" s="964" t="s">
        <v>32</v>
      </c>
      <c r="B1" s="964" t="s">
        <v>65</v>
      </c>
      <c r="C1" s="378"/>
      <c r="D1" s="967" t="s">
        <v>117</v>
      </c>
      <c r="E1" s="912"/>
      <c r="F1" s="912"/>
      <c r="G1" s="912"/>
      <c r="H1" s="912"/>
      <c r="I1" s="912"/>
      <c r="J1" s="912"/>
      <c r="K1" s="912"/>
      <c r="L1" s="912"/>
      <c r="M1" s="912"/>
      <c r="N1" s="912"/>
      <c r="O1" s="973" t="s">
        <v>121</v>
      </c>
      <c r="P1" s="974"/>
      <c r="Q1" s="974"/>
      <c r="R1" s="986"/>
      <c r="S1" s="973" t="s">
        <v>129</v>
      </c>
      <c r="T1" s="974"/>
      <c r="U1" s="986"/>
    </row>
    <row r="2" spans="1:23" s="7" customFormat="1" ht="60" customHeight="1" x14ac:dyDescent="0.25">
      <c r="A2" s="965"/>
      <c r="B2" s="965"/>
      <c r="C2" s="378" t="s">
        <v>1618</v>
      </c>
      <c r="D2" s="34">
        <v>2020</v>
      </c>
      <c r="E2" s="967">
        <v>2021</v>
      </c>
      <c r="F2" s="912"/>
      <c r="G2" s="912"/>
      <c r="H2" s="912"/>
      <c r="I2" s="912"/>
      <c r="J2" s="912"/>
      <c r="K2" s="71">
        <v>2022</v>
      </c>
      <c r="L2" s="71" t="s">
        <v>618</v>
      </c>
      <c r="M2" s="71">
        <v>2024</v>
      </c>
      <c r="N2" s="8">
        <v>2030</v>
      </c>
      <c r="O2" s="976"/>
      <c r="P2" s="977"/>
      <c r="Q2" s="977"/>
      <c r="R2" s="987"/>
      <c r="S2" s="976"/>
      <c r="T2" s="977"/>
      <c r="U2" s="987"/>
    </row>
    <row r="3" spans="1:23" s="7" customFormat="1" ht="98.25" customHeight="1" x14ac:dyDescent="0.25">
      <c r="A3" s="966"/>
      <c r="B3" s="966"/>
      <c r="C3" s="379"/>
      <c r="D3" s="35" t="s">
        <v>4</v>
      </c>
      <c r="E3" s="36" t="s">
        <v>66</v>
      </c>
      <c r="F3" s="36" t="s">
        <v>4</v>
      </c>
      <c r="G3" s="374" t="s">
        <v>1619</v>
      </c>
      <c r="H3" s="36" t="s">
        <v>115</v>
      </c>
      <c r="I3" s="36" t="s">
        <v>114</v>
      </c>
      <c r="J3" s="36" t="s">
        <v>116</v>
      </c>
      <c r="K3" s="36" t="s">
        <v>66</v>
      </c>
      <c r="L3" s="36"/>
      <c r="M3" s="36" t="s">
        <v>66</v>
      </c>
      <c r="N3" s="36" t="s">
        <v>66</v>
      </c>
      <c r="O3" s="8" t="s">
        <v>122</v>
      </c>
      <c r="P3" s="8" t="s">
        <v>71</v>
      </c>
      <c r="Q3" s="8" t="s">
        <v>123</v>
      </c>
      <c r="R3" s="8" t="s">
        <v>120</v>
      </c>
      <c r="S3" s="8" t="s">
        <v>65</v>
      </c>
      <c r="T3" s="8" t="s">
        <v>126</v>
      </c>
      <c r="U3" s="8" t="s">
        <v>71</v>
      </c>
    </row>
    <row r="4" spans="1:23" s="7" customFormat="1" ht="42.75" customHeight="1" x14ac:dyDescent="0.3">
      <c r="A4" s="969" t="s">
        <v>619</v>
      </c>
      <c r="B4" s="970"/>
      <c r="C4" s="970"/>
      <c r="D4" s="970"/>
      <c r="E4" s="970"/>
      <c r="F4" s="970"/>
      <c r="G4" s="970"/>
      <c r="H4" s="970"/>
      <c r="I4" s="970"/>
      <c r="J4" s="970"/>
      <c r="K4" s="970"/>
      <c r="L4" s="970"/>
      <c r="M4" s="970"/>
      <c r="N4" s="970"/>
      <c r="O4" s="971"/>
      <c r="P4" s="971"/>
      <c r="Q4" s="971"/>
      <c r="R4" s="971"/>
      <c r="S4" s="971"/>
      <c r="T4" s="971"/>
      <c r="U4" s="972"/>
    </row>
    <row r="5" spans="1:23" s="7" customFormat="1" ht="56.25" customHeight="1" x14ac:dyDescent="0.25">
      <c r="A5" s="955" t="s">
        <v>620</v>
      </c>
      <c r="B5" s="956"/>
      <c r="C5" s="956"/>
      <c r="D5" s="956"/>
      <c r="E5" s="956"/>
      <c r="F5" s="956"/>
      <c r="G5" s="956"/>
      <c r="H5" s="956"/>
      <c r="I5" s="956"/>
      <c r="J5" s="956"/>
      <c r="K5" s="956"/>
      <c r="L5" s="956"/>
      <c r="M5" s="956"/>
      <c r="N5" s="956"/>
      <c r="O5" s="971"/>
      <c r="P5" s="971"/>
      <c r="Q5" s="971"/>
      <c r="R5" s="971"/>
      <c r="S5" s="971"/>
      <c r="T5" s="971"/>
      <c r="U5" s="972"/>
    </row>
    <row r="6" spans="1:23" s="7" customFormat="1" ht="57.75" customHeight="1" x14ac:dyDescent="0.25">
      <c r="A6" s="968" t="s">
        <v>550</v>
      </c>
      <c r="B6" s="912"/>
      <c r="C6" s="912"/>
      <c r="D6" s="912"/>
      <c r="E6" s="912"/>
      <c r="F6" s="912"/>
      <c r="G6" s="912"/>
      <c r="H6" s="912"/>
      <c r="I6" s="912"/>
      <c r="J6" s="912"/>
      <c r="K6" s="912"/>
      <c r="L6" s="912"/>
      <c r="M6" s="912"/>
      <c r="N6" s="912"/>
      <c r="O6" s="48" t="s">
        <v>621</v>
      </c>
      <c r="P6" s="48">
        <v>26.3</v>
      </c>
      <c r="Q6" s="48">
        <v>32</v>
      </c>
      <c r="R6" s="2"/>
      <c r="S6" s="9"/>
      <c r="T6" s="9"/>
      <c r="U6" s="9"/>
    </row>
    <row r="7" spans="1:23" s="7" customFormat="1" ht="45" customHeight="1" x14ac:dyDescent="0.25">
      <c r="A7" s="981" t="str">
        <f>'Лист1 (2)'!B7</f>
        <v>Количество семей, улучшивших жилищные условия, млн. семей</v>
      </c>
      <c r="B7" s="913"/>
      <c r="C7" s="376"/>
      <c r="D7" s="36"/>
      <c r="E7" s="174">
        <f>'Лист1 (2)'!K7</f>
        <v>6.6</v>
      </c>
      <c r="F7" s="36"/>
      <c r="G7" s="375"/>
      <c r="H7" s="36"/>
      <c r="I7" s="177"/>
      <c r="J7" s="176"/>
      <c r="K7" s="174">
        <f>'Лист1 (2)'!N7</f>
        <v>6.8</v>
      </c>
      <c r="L7" s="36"/>
      <c r="M7" s="174">
        <f>'Лист1 (2)'!Q7</f>
        <v>8</v>
      </c>
      <c r="N7" s="174">
        <f>'Лист1 (2)'!T7</f>
        <v>9.3000000000000007</v>
      </c>
      <c r="O7" s="48" t="s">
        <v>622</v>
      </c>
      <c r="P7" s="48">
        <v>17.5</v>
      </c>
      <c r="Q7" s="153">
        <v>0.129</v>
      </c>
      <c r="R7" s="46"/>
      <c r="S7" s="44"/>
      <c r="T7" s="44"/>
      <c r="U7" s="44"/>
      <c r="V7" s="37"/>
      <c r="W7" s="37"/>
    </row>
    <row r="8" spans="1:23" s="7" customFormat="1" ht="93" customHeight="1" x14ac:dyDescent="0.25">
      <c r="A8" s="981" t="str">
        <f>'Лист1 (2)'!B16</f>
        <v xml:space="preserve">Объем жилищного строительства, млн. квадратных метров (общую площадь жилых помещений во введенных в эксплуатацию жилых и нежилых зданиях, жилых домах). </v>
      </c>
      <c r="B8" s="912"/>
      <c r="C8" s="376"/>
      <c r="D8" s="36"/>
      <c r="E8" s="174">
        <f>'Лист1 (2)'!K16</f>
        <v>4.8000000000000001E-2</v>
      </c>
      <c r="F8" s="36"/>
      <c r="G8" s="375"/>
      <c r="H8" s="36"/>
      <c r="I8" s="177"/>
      <c r="J8" s="176"/>
      <c r="K8" s="174">
        <f>'Лист1 (2)'!N16</f>
        <v>4.8000000000000001E-2</v>
      </c>
      <c r="L8" s="36"/>
      <c r="M8" s="174">
        <f>'Лист1 (2)'!Q16</f>
        <v>5.3999999999999999E-2</v>
      </c>
      <c r="N8" s="174">
        <f>'Лист1 (2)'!T16</f>
        <v>8.3000000000000004E-2</v>
      </c>
      <c r="O8" s="46" t="s">
        <v>623</v>
      </c>
      <c r="P8" s="46">
        <v>68.400000000000006</v>
      </c>
      <c r="Q8" s="46">
        <v>83.4</v>
      </c>
      <c r="R8" s="46"/>
      <c r="S8" s="44"/>
      <c r="T8" s="44"/>
      <c r="U8" s="44"/>
      <c r="V8" s="37"/>
      <c r="W8" s="37"/>
    </row>
    <row r="9" spans="1:23" s="7" customFormat="1" ht="160.5" customHeight="1" x14ac:dyDescent="0.3">
      <c r="A9" s="984" t="s">
        <v>624</v>
      </c>
      <c r="B9" s="985"/>
      <c r="C9" s="985"/>
      <c r="D9" s="985"/>
      <c r="E9" s="985"/>
      <c r="F9" s="985"/>
      <c r="G9" s="985"/>
      <c r="H9" s="985"/>
      <c r="I9" s="985"/>
      <c r="J9" s="985"/>
      <c r="K9" s="985"/>
      <c r="L9" s="985"/>
      <c r="M9" s="985"/>
      <c r="N9" s="985"/>
      <c r="O9" s="47"/>
      <c r="P9" s="47"/>
      <c r="Q9" s="47"/>
      <c r="R9" s="47"/>
      <c r="S9" s="48"/>
      <c r="T9" s="9"/>
      <c r="U9" s="9"/>
    </row>
    <row r="10" spans="1:23" s="7" customFormat="1" ht="48.75" customHeight="1" x14ac:dyDescent="0.25">
      <c r="A10" s="953" t="s">
        <v>625</v>
      </c>
      <c r="B10" s="954"/>
      <c r="C10" s="954"/>
      <c r="D10" s="954"/>
      <c r="E10" s="954"/>
      <c r="F10" s="954"/>
      <c r="G10" s="954"/>
      <c r="H10" s="954"/>
      <c r="I10" s="954"/>
      <c r="J10" s="954"/>
      <c r="K10" s="954"/>
      <c r="L10" s="954"/>
      <c r="M10" s="954"/>
      <c r="N10" s="954"/>
      <c r="O10" s="45"/>
      <c r="P10" s="45"/>
      <c r="Q10" s="45"/>
      <c r="R10" s="45"/>
      <c r="S10" s="9"/>
      <c r="T10" s="9"/>
      <c r="U10" s="9"/>
    </row>
    <row r="11" spans="1:23" s="7" customFormat="1" ht="18.75" x14ac:dyDescent="0.25">
      <c r="A11" s="957" t="s">
        <v>626</v>
      </c>
      <c r="B11" s="958"/>
      <c r="C11" s="958"/>
      <c r="D11" s="958"/>
      <c r="E11" s="958"/>
      <c r="F11" s="958"/>
      <c r="G11" s="958"/>
      <c r="H11" s="958"/>
      <c r="I11" s="958"/>
      <c r="J11" s="958"/>
      <c r="K11" s="958"/>
      <c r="L11" s="958"/>
      <c r="M11" s="958"/>
      <c r="N11" s="958"/>
      <c r="O11" s="45"/>
      <c r="P11" s="45"/>
      <c r="Q11" s="45"/>
      <c r="R11" s="45"/>
      <c r="S11" s="9"/>
      <c r="T11" s="9"/>
      <c r="U11" s="9"/>
    </row>
    <row r="12" spans="1:23" s="7" customFormat="1" ht="72" customHeight="1" x14ac:dyDescent="0.25">
      <c r="A12" s="39" t="s">
        <v>627</v>
      </c>
      <c r="B12" s="40" t="str">
        <f>'Лист1 (2)'!AF16</f>
        <v>Объем жилищного
строительства, млн кв. м</v>
      </c>
      <c r="C12" s="376"/>
      <c r="D12" s="36">
        <v>0</v>
      </c>
      <c r="E12" s="174">
        <f>'Лист1 (2)'!AJ16</f>
        <v>4.8000000000000001E-2</v>
      </c>
      <c r="F12" s="36">
        <v>6.1899999999999997E-2</v>
      </c>
      <c r="G12" s="375">
        <f>(F12/E12)*100</f>
        <v>128.95833333333334</v>
      </c>
      <c r="H12" s="36">
        <f>(F12/M12)*100</f>
        <v>114.62962962962962</v>
      </c>
      <c r="I12" s="177">
        <f>(E12/M12)*100</f>
        <v>88.8888888888889</v>
      </c>
      <c r="J12" s="178" t="s">
        <v>31</v>
      </c>
      <c r="K12" s="174">
        <f>'Лист1 (2)'!AM16</f>
        <v>4.8000000000000001E-2</v>
      </c>
      <c r="L12" s="36">
        <v>4.8000000000000001E-2</v>
      </c>
      <c r="M12" s="174">
        <f>'Лист1 (2)'!AP16</f>
        <v>5.3999999999999999E-2</v>
      </c>
      <c r="N12" s="174" t="s">
        <v>31</v>
      </c>
      <c r="O12" s="48" t="s">
        <v>628</v>
      </c>
      <c r="P12" s="48" t="s">
        <v>629</v>
      </c>
      <c r="Q12" s="48" t="s">
        <v>630</v>
      </c>
      <c r="R12" s="48"/>
      <c r="S12" s="48" t="s">
        <v>631</v>
      </c>
      <c r="T12" s="48">
        <v>4.8000000000000001E-2</v>
      </c>
      <c r="U12" s="48"/>
    </row>
    <row r="13" spans="1:23" s="7" customFormat="1" ht="75" customHeight="1" x14ac:dyDescent="0.25">
      <c r="A13" s="39" t="s">
        <v>632</v>
      </c>
      <c r="B13" s="40" t="str">
        <f>'Лист1 (2)'!AF30</f>
        <v>Ввод жилья в рамках мероприятия по стимулированию программ жилищного строительства субъектов РФ, млн. квадратных метров</v>
      </c>
      <c r="C13" s="376"/>
      <c r="D13" s="36">
        <v>0</v>
      </c>
      <c r="E13" s="174">
        <f>'Лист1 (2)'!AJ30</f>
        <v>0</v>
      </c>
      <c r="F13" s="36">
        <v>0</v>
      </c>
      <c r="G13" s="375">
        <v>0</v>
      </c>
      <c r="H13" s="36">
        <f>(F13/M13)*100</f>
        <v>0</v>
      </c>
      <c r="I13" s="177">
        <f>(E13/M13)*100</f>
        <v>0</v>
      </c>
      <c r="J13" s="178" t="s">
        <v>31</v>
      </c>
      <c r="K13" s="174">
        <f>'Лист1 (2)'!AM30</f>
        <v>6.3E-2</v>
      </c>
      <c r="L13" s="36">
        <v>6.3E-2</v>
      </c>
      <c r="M13" s="174">
        <f>'Лист1 (2)'!AP30</f>
        <v>0.15870000000000001</v>
      </c>
      <c r="N13" s="174" t="s">
        <v>31</v>
      </c>
      <c r="O13" s="179" t="s">
        <v>622</v>
      </c>
      <c r="P13" s="179">
        <v>17.5</v>
      </c>
      <c r="Q13" s="180">
        <v>0.129</v>
      </c>
      <c r="R13" s="179"/>
      <c r="S13" s="181"/>
      <c r="T13" s="181"/>
      <c r="U13" s="181"/>
      <c r="V13" s="182"/>
    </row>
    <row r="14" spans="1:23" s="7" customFormat="1" ht="65.25" customHeight="1" x14ac:dyDescent="0.25">
      <c r="A14" s="953" t="s">
        <v>633</v>
      </c>
      <c r="B14" s="954"/>
      <c r="C14" s="954"/>
      <c r="D14" s="954"/>
      <c r="E14" s="954"/>
      <c r="F14" s="954"/>
      <c r="G14" s="954"/>
      <c r="H14" s="954"/>
      <c r="I14" s="954"/>
      <c r="J14" s="954"/>
      <c r="K14" s="954"/>
      <c r="L14" s="954"/>
      <c r="M14" s="954"/>
      <c r="N14" s="954"/>
      <c r="O14" s="48" t="s">
        <v>634</v>
      </c>
      <c r="P14" s="48">
        <v>2.75</v>
      </c>
      <c r="Q14" s="48">
        <v>9.2899999999999991</v>
      </c>
      <c r="R14" s="45"/>
      <c r="S14" s="9"/>
      <c r="T14" s="9"/>
      <c r="U14" s="9"/>
    </row>
    <row r="15" spans="1:23" s="7" customFormat="1" ht="33.75" customHeight="1" x14ac:dyDescent="0.25">
      <c r="A15" s="957" t="s">
        <v>635</v>
      </c>
      <c r="B15" s="958"/>
      <c r="C15" s="958"/>
      <c r="D15" s="958"/>
      <c r="E15" s="958"/>
      <c r="F15" s="958"/>
      <c r="G15" s="958"/>
      <c r="H15" s="958"/>
      <c r="I15" s="958"/>
      <c r="J15" s="958"/>
      <c r="K15" s="958"/>
      <c r="L15" s="958"/>
      <c r="M15" s="958"/>
      <c r="N15" s="958"/>
      <c r="O15" s="45"/>
      <c r="P15" s="45"/>
      <c r="Q15" s="45"/>
      <c r="R15" s="45"/>
      <c r="S15" s="9"/>
      <c r="T15" s="9"/>
      <c r="U15" s="9"/>
    </row>
    <row r="16" spans="1:23" s="7" customFormat="1" ht="60" x14ac:dyDescent="0.25">
      <c r="A16" s="39" t="s">
        <v>16</v>
      </c>
      <c r="B16" s="40" t="str">
        <f>'Лист1 (2)'!AF31</f>
        <v>Количество граждан, расселенных из непригодного для проживания жилищного фонда, тыс. человек (нарастающим итогом)</v>
      </c>
      <c r="C16" s="376"/>
      <c r="D16" s="36">
        <v>0</v>
      </c>
      <c r="E16" s="174">
        <v>0.86</v>
      </c>
      <c r="F16" s="36">
        <v>1.31</v>
      </c>
      <c r="G16" s="375">
        <f>(F16/E16)*100</f>
        <v>152.32558139534885</v>
      </c>
      <c r="H16" s="36">
        <f>(F16/M16)*100</f>
        <v>55.744680851063833</v>
      </c>
      <c r="I16" s="177">
        <f>(E16/M16)*100</f>
        <v>36.595744680851062</v>
      </c>
      <c r="J16" s="178" t="s">
        <v>31</v>
      </c>
      <c r="K16" s="174">
        <v>1.1299999999999999</v>
      </c>
      <c r="L16" s="36">
        <v>1.1299999999999999</v>
      </c>
      <c r="M16" s="174">
        <v>2.35</v>
      </c>
      <c r="N16" s="174" t="s">
        <v>31</v>
      </c>
      <c r="O16" s="48"/>
      <c r="P16" s="48"/>
      <c r="Q16" s="48"/>
      <c r="R16" s="48"/>
      <c r="S16" s="48" t="s">
        <v>636</v>
      </c>
      <c r="T16" s="48">
        <v>8.82</v>
      </c>
      <c r="U16" s="9"/>
    </row>
    <row r="17" spans="1:22" s="7" customFormat="1" ht="75" x14ac:dyDescent="0.25">
      <c r="A17" s="39" t="s">
        <v>17</v>
      </c>
      <c r="B17" s="40" t="str">
        <f>'Лист1 (2)'!AF32</f>
        <v>Количество квадратных метров расселенного непригодного для проживания жилищного фонда, тыс. квадратных метров (нарастающим итогом)</v>
      </c>
      <c r="C17" s="374"/>
      <c r="D17" s="36">
        <v>0</v>
      </c>
      <c r="E17" s="174">
        <v>15.39</v>
      </c>
      <c r="F17" s="36">
        <v>28.01</v>
      </c>
      <c r="G17" s="375">
        <f>(F17/E17)*100</f>
        <v>182.00129954515921</v>
      </c>
      <c r="H17" s="36">
        <f>(F17/M17)*100</f>
        <v>66.248817407757812</v>
      </c>
      <c r="I17" s="177">
        <f>(E17/M17)*100</f>
        <v>36.400189214758747</v>
      </c>
      <c r="J17" s="178" t="s">
        <v>31</v>
      </c>
      <c r="K17" s="174">
        <v>20.3</v>
      </c>
      <c r="L17" s="36">
        <v>20.3</v>
      </c>
      <c r="M17" s="174">
        <v>42.28</v>
      </c>
      <c r="N17" s="174" t="s">
        <v>31</v>
      </c>
      <c r="O17" s="48"/>
      <c r="P17" s="48"/>
      <c r="Q17" s="48"/>
      <c r="R17" s="48"/>
      <c r="S17" s="9"/>
      <c r="T17" s="9"/>
      <c r="U17" s="9"/>
    </row>
    <row r="18" spans="1:22" s="7" customFormat="1" ht="73.5" customHeight="1" x14ac:dyDescent="0.25">
      <c r="A18" s="955" t="s">
        <v>637</v>
      </c>
      <c r="B18" s="956"/>
      <c r="C18" s="956"/>
      <c r="D18" s="956"/>
      <c r="E18" s="956"/>
      <c r="F18" s="956"/>
      <c r="G18" s="956"/>
      <c r="H18" s="956"/>
      <c r="I18" s="956"/>
      <c r="J18" s="956"/>
      <c r="K18" s="956"/>
      <c r="L18" s="956"/>
      <c r="M18" s="956"/>
      <c r="N18" s="956"/>
      <c r="O18" s="45"/>
      <c r="P18" s="45"/>
      <c r="Q18" s="45"/>
      <c r="R18" s="45"/>
      <c r="S18" s="9"/>
      <c r="T18" s="9"/>
      <c r="U18" s="9"/>
    </row>
    <row r="19" spans="1:22" s="7" customFormat="1" ht="55.5" customHeight="1" x14ac:dyDescent="0.25">
      <c r="A19" s="968" t="s">
        <v>550</v>
      </c>
      <c r="B19" s="912"/>
      <c r="C19" s="912"/>
      <c r="D19" s="912"/>
      <c r="E19" s="912"/>
      <c r="F19" s="912"/>
      <c r="G19" s="912"/>
      <c r="H19" s="912"/>
      <c r="I19" s="912"/>
      <c r="J19" s="912"/>
      <c r="K19" s="912"/>
      <c r="L19" s="912"/>
      <c r="M19" s="912"/>
      <c r="N19" s="912"/>
      <c r="O19" s="2"/>
      <c r="P19" s="2"/>
      <c r="Q19" s="2"/>
      <c r="R19" s="2"/>
      <c r="S19" s="9"/>
      <c r="T19" s="9"/>
      <c r="U19" s="9"/>
    </row>
    <row r="20" spans="1:22" s="7" customFormat="1" ht="48.75" customHeight="1" x14ac:dyDescent="0.25">
      <c r="A20" s="981" t="str">
        <f>'Лист1 (2)'!B33</f>
        <v>Качество городской среды (прирост качества городской среды по отношению к 2019 году), %</v>
      </c>
      <c r="B20" s="982"/>
      <c r="C20" s="374"/>
      <c r="D20" s="49"/>
      <c r="E20" s="174">
        <f>'Лист1 (2)'!K33</f>
        <v>9</v>
      </c>
      <c r="F20" s="36"/>
      <c r="G20" s="375"/>
      <c r="H20" s="175"/>
      <c r="I20" s="176"/>
      <c r="J20" s="176">
        <f>(100-(E20/N20)*100)</f>
        <v>83.928571428571431</v>
      </c>
      <c r="K20" s="174">
        <f>'Лист1 (2)'!N33</f>
        <v>14</v>
      </c>
      <c r="L20" s="36"/>
      <c r="M20" s="174">
        <f>'Лист1 (2)'!Q33</f>
        <v>25</v>
      </c>
      <c r="N20" s="174">
        <f>'Лист1 (2)'!T33</f>
        <v>56</v>
      </c>
      <c r="O20" s="48"/>
      <c r="P20" s="48"/>
      <c r="Q20" s="48"/>
      <c r="R20" s="56"/>
      <c r="S20" s="48"/>
      <c r="T20" s="48"/>
      <c r="U20" s="9"/>
    </row>
    <row r="21" spans="1:22" s="7" customFormat="1" ht="65.25" customHeight="1" x14ac:dyDescent="0.3">
      <c r="A21" s="984" t="s">
        <v>638</v>
      </c>
      <c r="B21" s="985"/>
      <c r="C21" s="985"/>
      <c r="D21" s="985"/>
      <c r="E21" s="985"/>
      <c r="F21" s="985"/>
      <c r="G21" s="985"/>
      <c r="H21" s="985"/>
      <c r="I21" s="985"/>
      <c r="J21" s="985"/>
      <c r="K21" s="985"/>
      <c r="L21" s="985"/>
      <c r="M21" s="985"/>
      <c r="N21" s="985"/>
      <c r="O21" s="47"/>
      <c r="P21" s="47"/>
      <c r="Q21" s="47"/>
      <c r="R21" s="47"/>
      <c r="S21" s="8"/>
      <c r="T21" s="8"/>
      <c r="U21" s="9"/>
    </row>
    <row r="22" spans="1:22" s="7" customFormat="1" ht="48.75" customHeight="1" x14ac:dyDescent="0.25">
      <c r="A22" s="953" t="s">
        <v>639</v>
      </c>
      <c r="B22" s="954"/>
      <c r="C22" s="954"/>
      <c r="D22" s="954"/>
      <c r="E22" s="954"/>
      <c r="F22" s="954"/>
      <c r="G22" s="954"/>
      <c r="H22" s="954"/>
      <c r="I22" s="954"/>
      <c r="J22" s="954"/>
      <c r="K22" s="954"/>
      <c r="L22" s="954"/>
      <c r="M22" s="954"/>
      <c r="N22" s="954"/>
      <c r="O22" s="45"/>
      <c r="P22" s="45"/>
      <c r="Q22" s="45"/>
      <c r="R22" s="45"/>
      <c r="S22" s="8"/>
      <c r="T22" s="8"/>
      <c r="U22" s="9"/>
    </row>
    <row r="23" spans="1:22" s="7" customFormat="1" ht="18.75" x14ac:dyDescent="0.25">
      <c r="A23" s="957" t="s">
        <v>640</v>
      </c>
      <c r="B23" s="958"/>
      <c r="C23" s="958"/>
      <c r="D23" s="958"/>
      <c r="E23" s="958"/>
      <c r="F23" s="958"/>
      <c r="G23" s="958"/>
      <c r="H23" s="958"/>
      <c r="I23" s="958"/>
      <c r="J23" s="958"/>
      <c r="K23" s="958"/>
      <c r="L23" s="958"/>
      <c r="M23" s="958"/>
      <c r="N23" s="958"/>
      <c r="O23" s="45"/>
      <c r="P23" s="45"/>
      <c r="Q23" s="45"/>
      <c r="R23" s="45"/>
      <c r="S23" s="8"/>
      <c r="T23" s="8"/>
      <c r="U23" s="9"/>
    </row>
    <row r="24" spans="1:22" s="7" customFormat="1" ht="60" x14ac:dyDescent="0.25">
      <c r="A24" s="39" t="s">
        <v>16</v>
      </c>
      <c r="B24" s="40" t="s">
        <v>596</v>
      </c>
      <c r="C24" s="376"/>
      <c r="D24" s="36">
        <v>0</v>
      </c>
      <c r="E24" s="174">
        <f>'Лист1 (2)'!AJ33</f>
        <v>33</v>
      </c>
      <c r="F24" s="36">
        <v>33</v>
      </c>
      <c r="G24" s="375">
        <f>(F24/E24)*100</f>
        <v>100</v>
      </c>
      <c r="H24" s="36">
        <f>(F24/M24)*100</f>
        <v>49.253731343283583</v>
      </c>
      <c r="I24" s="177">
        <f>(E24/M24)*100</f>
        <v>49.253731343283583</v>
      </c>
      <c r="J24" s="178"/>
      <c r="K24" s="174">
        <f>'Лист1 (2)'!AM33</f>
        <v>33</v>
      </c>
      <c r="L24" s="36">
        <v>33</v>
      </c>
      <c r="M24" s="174">
        <f>'Лист1 (2)'!AP33</f>
        <v>67</v>
      </c>
      <c r="N24" s="174" t="s">
        <v>31</v>
      </c>
      <c r="O24" s="48" t="s">
        <v>641</v>
      </c>
      <c r="P24" s="48" t="s">
        <v>642</v>
      </c>
      <c r="Q24" s="48" t="s">
        <v>643</v>
      </c>
      <c r="R24" s="48"/>
      <c r="S24" s="8"/>
      <c r="T24" s="8"/>
      <c r="U24" s="9"/>
    </row>
    <row r="25" spans="1:22" s="7" customFormat="1" ht="60" x14ac:dyDescent="0.25">
      <c r="A25" s="39" t="s">
        <v>17</v>
      </c>
      <c r="B25" s="40" t="s">
        <v>644</v>
      </c>
      <c r="C25" s="376"/>
      <c r="D25" s="36">
        <v>0</v>
      </c>
      <c r="E25" s="174">
        <v>119</v>
      </c>
      <c r="F25" s="36">
        <v>119</v>
      </c>
      <c r="G25" s="375">
        <f t="shared" ref="G25:G31" si="0">(F25/E25)*100</f>
        <v>100</v>
      </c>
      <c r="H25" s="36">
        <f t="shared" ref="H25:H31" si="1">(F25/M25)*100</f>
        <v>51.072961373390555</v>
      </c>
      <c r="I25" s="177">
        <f t="shared" ref="I25:I31" si="2">(E25/M25)*100</f>
        <v>51.072961373390555</v>
      </c>
      <c r="J25" s="178"/>
      <c r="K25" s="183">
        <f>'Лист1 (2)'!AM34</f>
        <v>155</v>
      </c>
      <c r="L25" s="54">
        <v>149</v>
      </c>
      <c r="M25" s="174">
        <f>'Лист1 (2)'!AP34</f>
        <v>233</v>
      </c>
      <c r="N25" s="174" t="s">
        <v>31</v>
      </c>
      <c r="O25" s="48"/>
      <c r="P25" s="48"/>
      <c r="Q25" s="48"/>
      <c r="R25" s="48"/>
      <c r="S25" s="8"/>
      <c r="T25" s="8"/>
      <c r="U25" s="9"/>
      <c r="V25" s="64" t="s">
        <v>645</v>
      </c>
    </row>
    <row r="26" spans="1:22" s="7" customFormat="1" ht="45" x14ac:dyDescent="0.25">
      <c r="A26" s="39" t="s">
        <v>18</v>
      </c>
      <c r="B26" s="40" t="str">
        <f>'Лист1 (2)'!AF35</f>
        <v>Количество городов с благоприятной городской средой, ед.</v>
      </c>
      <c r="C26" s="376"/>
      <c r="D26" s="36">
        <v>0</v>
      </c>
      <c r="E26" s="174">
        <f>'Лист1 (2)'!AJ35</f>
        <v>1</v>
      </c>
      <c r="F26" s="36">
        <v>1</v>
      </c>
      <c r="G26" s="375">
        <f t="shared" si="0"/>
        <v>100</v>
      </c>
      <c r="H26" s="36">
        <f t="shared" si="1"/>
        <v>50</v>
      </c>
      <c r="I26" s="177">
        <f t="shared" si="2"/>
        <v>50</v>
      </c>
      <c r="J26" s="178"/>
      <c r="K26" s="174">
        <v>1</v>
      </c>
      <c r="L26" s="36">
        <v>1</v>
      </c>
      <c r="M26" s="174">
        <f>'Лист1 (2)'!AP35</f>
        <v>2</v>
      </c>
      <c r="N26" s="174" t="s">
        <v>31</v>
      </c>
      <c r="O26" s="48"/>
      <c r="P26" s="48"/>
      <c r="Q26" s="48"/>
      <c r="R26" s="48"/>
      <c r="S26" s="8"/>
      <c r="T26" s="8"/>
      <c r="U26" s="9"/>
    </row>
    <row r="27" spans="1:22" s="7" customFormat="1" ht="30" x14ac:dyDescent="0.25">
      <c r="A27" s="39" t="s">
        <v>19</v>
      </c>
      <c r="B27" s="40" t="str">
        <f>'Лист1 (2)'!AF36</f>
        <v>Индекс качества городской среды, балл</v>
      </c>
      <c r="C27" s="376"/>
      <c r="D27" s="36">
        <v>0</v>
      </c>
      <c r="E27" s="174">
        <f>'Лист1 (2)'!AJ36</f>
        <v>173</v>
      </c>
      <c r="F27" s="36">
        <v>166</v>
      </c>
      <c r="G27" s="375">
        <f t="shared" si="0"/>
        <v>95.95375722543352</v>
      </c>
      <c r="H27" s="36">
        <f t="shared" si="1"/>
        <v>83.838383838383834</v>
      </c>
      <c r="I27" s="177">
        <f t="shared" si="2"/>
        <v>87.37373737373737</v>
      </c>
      <c r="J27" s="178"/>
      <c r="K27" s="174">
        <f>'Лист1 (2)'!AM36</f>
        <v>182</v>
      </c>
      <c r="L27" s="36">
        <v>182</v>
      </c>
      <c r="M27" s="174">
        <v>198</v>
      </c>
      <c r="N27" s="174" t="s">
        <v>31</v>
      </c>
      <c r="O27" s="48"/>
      <c r="P27" s="48"/>
      <c r="Q27" s="48"/>
      <c r="R27" s="48"/>
      <c r="S27" s="9"/>
      <c r="T27" s="9"/>
      <c r="U27" s="9"/>
    </row>
    <row r="28" spans="1:22" s="7" customFormat="1" ht="45" x14ac:dyDescent="0.25">
      <c r="A28" s="39" t="s">
        <v>20</v>
      </c>
      <c r="B28" s="40" t="s">
        <v>595</v>
      </c>
      <c r="C28" s="376"/>
      <c r="D28" s="36">
        <v>0</v>
      </c>
      <c r="E28" s="174">
        <f>'Лист1 (2)'!AJ37</f>
        <v>9</v>
      </c>
      <c r="F28" s="36">
        <v>4</v>
      </c>
      <c r="G28" s="375">
        <f t="shared" si="0"/>
        <v>44.444444444444443</v>
      </c>
      <c r="H28" s="36">
        <f t="shared" si="1"/>
        <v>16</v>
      </c>
      <c r="I28" s="177">
        <f t="shared" si="2"/>
        <v>36</v>
      </c>
      <c r="J28" s="178"/>
      <c r="K28" s="174">
        <f>'Лист1 (2)'!AM37</f>
        <v>14</v>
      </c>
      <c r="L28" s="36">
        <v>14</v>
      </c>
      <c r="M28" s="174">
        <f>'Лист1 (2)'!AP37</f>
        <v>25</v>
      </c>
      <c r="N28" s="174" t="s">
        <v>31</v>
      </c>
      <c r="O28" s="48"/>
      <c r="P28" s="48"/>
      <c r="Q28" s="48"/>
      <c r="R28" s="48"/>
      <c r="S28" s="9"/>
      <c r="T28" s="9"/>
      <c r="U28" s="9"/>
    </row>
    <row r="29" spans="1:22" s="7" customFormat="1" ht="154.5" customHeight="1" x14ac:dyDescent="0.25">
      <c r="A29" s="39" t="s">
        <v>21</v>
      </c>
      <c r="B29" s="40" t="s">
        <v>646</v>
      </c>
      <c r="C29" s="376"/>
      <c r="D29" s="36">
        <v>0</v>
      </c>
      <c r="E29" s="174">
        <f>'Лист1 (2)'!AJ38</f>
        <v>90</v>
      </c>
      <c r="F29" s="36">
        <v>100</v>
      </c>
      <c r="G29" s="375">
        <f t="shared" si="0"/>
        <v>111.11111111111111</v>
      </c>
      <c r="H29" s="36">
        <f t="shared" si="1"/>
        <v>111.11111111111111</v>
      </c>
      <c r="I29" s="177">
        <f t="shared" si="2"/>
        <v>100</v>
      </c>
      <c r="J29" s="178"/>
      <c r="K29" s="174">
        <f>'Лист1 (2)'!AM38</f>
        <v>90</v>
      </c>
      <c r="L29" s="36">
        <v>90</v>
      </c>
      <c r="M29" s="174">
        <f>'Лист1 (2)'!AP38</f>
        <v>90</v>
      </c>
      <c r="N29" s="174" t="s">
        <v>31</v>
      </c>
      <c r="O29" s="48" t="s">
        <v>647</v>
      </c>
      <c r="P29" s="48">
        <v>34.6</v>
      </c>
      <c r="Q29" s="48">
        <v>39.799999999999997</v>
      </c>
      <c r="R29" s="48"/>
      <c r="S29" s="9"/>
      <c r="T29" s="9"/>
      <c r="U29" s="9"/>
    </row>
    <row r="30" spans="1:22" s="7" customFormat="1" ht="100.5" customHeight="1" x14ac:dyDescent="0.25">
      <c r="A30" s="39" t="s">
        <v>648</v>
      </c>
      <c r="B30" s="40" t="s">
        <v>594</v>
      </c>
      <c r="C30" s="376"/>
      <c r="D30" s="36">
        <v>0</v>
      </c>
      <c r="E30" s="174">
        <f>'Лист1 (2)'!AJ39</f>
        <v>1</v>
      </c>
      <c r="F30" s="36">
        <v>1</v>
      </c>
      <c r="G30" s="375">
        <f t="shared" si="0"/>
        <v>100</v>
      </c>
      <c r="H30" s="36">
        <v>0</v>
      </c>
      <c r="I30" s="177">
        <v>0</v>
      </c>
      <c r="J30" s="178"/>
      <c r="K30" s="174">
        <f>'Лист1 (2)'!AM39</f>
        <v>2</v>
      </c>
      <c r="L30" s="36">
        <v>2</v>
      </c>
      <c r="M30" s="174">
        <f>'Лист1 (2)'!AP39</f>
        <v>0</v>
      </c>
      <c r="N30" s="174" t="s">
        <v>31</v>
      </c>
      <c r="O30" s="48" t="s">
        <v>649</v>
      </c>
      <c r="P30" s="48">
        <v>1.51</v>
      </c>
      <c r="Q30" s="48">
        <v>1.51</v>
      </c>
      <c r="R30" s="48"/>
      <c r="S30" s="9"/>
      <c r="T30" s="9"/>
      <c r="U30" s="9"/>
    </row>
    <row r="31" spans="1:22" s="7" customFormat="1" ht="135" x14ac:dyDescent="0.25">
      <c r="A31" s="39" t="s">
        <v>27</v>
      </c>
      <c r="B31" s="40" t="s">
        <v>598</v>
      </c>
      <c r="C31" s="376"/>
      <c r="D31" s="36">
        <v>0</v>
      </c>
      <c r="E31" s="174">
        <f>'Лист1 (2)'!AJ40</f>
        <v>15</v>
      </c>
      <c r="F31" s="36">
        <v>15</v>
      </c>
      <c r="G31" s="375">
        <f t="shared" si="0"/>
        <v>100</v>
      </c>
      <c r="H31" s="36">
        <f t="shared" si="1"/>
        <v>50</v>
      </c>
      <c r="I31" s="177">
        <f t="shared" si="2"/>
        <v>50</v>
      </c>
      <c r="J31" s="178"/>
      <c r="K31" s="174">
        <f>'Лист1 (2)'!AM40</f>
        <v>20</v>
      </c>
      <c r="L31" s="36">
        <v>20</v>
      </c>
      <c r="M31" s="174">
        <f>'Лист1 (2)'!AP40</f>
        <v>30</v>
      </c>
      <c r="N31" s="174" t="s">
        <v>31</v>
      </c>
      <c r="O31" s="48"/>
      <c r="P31" s="48"/>
      <c r="Q31" s="48"/>
      <c r="R31" s="48"/>
      <c r="S31" s="9"/>
      <c r="T31" s="9"/>
      <c r="U31" s="9"/>
    </row>
    <row r="32" spans="1:22" s="7" customFormat="1" ht="29.25" customHeight="1" x14ac:dyDescent="0.25">
      <c r="A32" s="988" t="s">
        <v>650</v>
      </c>
      <c r="B32" s="989"/>
      <c r="C32" s="989"/>
      <c r="D32" s="989"/>
      <c r="E32" s="989"/>
      <c r="F32" s="989"/>
      <c r="G32" s="989"/>
      <c r="H32" s="989"/>
      <c r="I32" s="989"/>
      <c r="J32" s="989"/>
      <c r="K32" s="989"/>
      <c r="L32" s="989"/>
      <c r="M32" s="989"/>
      <c r="N32" s="990"/>
      <c r="O32" s="48"/>
      <c r="P32" s="48"/>
      <c r="Q32" s="48"/>
      <c r="R32" s="48"/>
      <c r="S32" s="9"/>
      <c r="T32" s="9"/>
      <c r="U32" s="9"/>
    </row>
    <row r="33" spans="1:22" s="7" customFormat="1" ht="90.75" customHeight="1" x14ac:dyDescent="0.25">
      <c r="A33" s="41" t="s">
        <v>431</v>
      </c>
      <c r="B33" s="184" t="s">
        <v>651</v>
      </c>
      <c r="C33" s="376"/>
      <c r="D33" s="41" t="s">
        <v>652</v>
      </c>
      <c r="E33" s="185" t="s">
        <v>653</v>
      </c>
      <c r="F33" s="41" t="s">
        <v>653</v>
      </c>
      <c r="G33" s="375">
        <f t="shared" ref="G33" si="3">(F33/E33)*100</f>
        <v>100</v>
      </c>
      <c r="H33" s="36">
        <f t="shared" ref="H33" si="4">(F33/M33)*100</f>
        <v>51.072961373390555</v>
      </c>
      <c r="I33" s="177">
        <f t="shared" ref="I33" si="5">(E33/M33)*100</f>
        <v>51.072961373390555</v>
      </c>
      <c r="J33" s="178"/>
      <c r="K33" s="185" t="s">
        <v>654</v>
      </c>
      <c r="L33" s="41" t="s">
        <v>31</v>
      </c>
      <c r="M33" s="185" t="s">
        <v>655</v>
      </c>
      <c r="N33" s="185" t="s">
        <v>31</v>
      </c>
      <c r="O33" s="48"/>
      <c r="P33" s="48"/>
      <c r="Q33" s="48"/>
      <c r="R33" s="48"/>
      <c r="S33" s="9"/>
      <c r="T33" s="9"/>
      <c r="U33" s="9"/>
    </row>
    <row r="34" spans="1:22" s="7" customFormat="1" ht="57.75" customHeight="1" x14ac:dyDescent="0.25">
      <c r="A34" s="953" t="s">
        <v>656</v>
      </c>
      <c r="B34" s="954"/>
      <c r="C34" s="954"/>
      <c r="D34" s="954"/>
      <c r="E34" s="954"/>
      <c r="F34" s="954"/>
      <c r="G34" s="954"/>
      <c r="H34" s="954"/>
      <c r="I34" s="954"/>
      <c r="J34" s="954"/>
      <c r="K34" s="954"/>
      <c r="L34" s="954"/>
      <c r="M34" s="954"/>
      <c r="N34" s="954"/>
      <c r="O34" s="45"/>
      <c r="P34" s="45"/>
      <c r="Q34" s="45"/>
      <c r="R34" s="45"/>
      <c r="S34" s="9"/>
      <c r="T34" s="9"/>
      <c r="U34" s="9"/>
    </row>
    <row r="35" spans="1:22" s="7" customFormat="1" ht="21" customHeight="1" x14ac:dyDescent="0.25">
      <c r="A35" s="957" t="s">
        <v>657</v>
      </c>
      <c r="B35" s="958"/>
      <c r="C35" s="958"/>
      <c r="D35" s="958"/>
      <c r="E35" s="958"/>
      <c r="F35" s="958"/>
      <c r="G35" s="958"/>
      <c r="H35" s="958"/>
      <c r="I35" s="958"/>
      <c r="J35" s="958"/>
      <c r="K35" s="958"/>
      <c r="L35" s="958"/>
      <c r="M35" s="958"/>
      <c r="N35" s="958"/>
      <c r="O35" s="45"/>
      <c r="P35" s="45"/>
      <c r="Q35" s="45"/>
      <c r="R35" s="45"/>
      <c r="S35" s="9"/>
      <c r="T35" s="9"/>
      <c r="U35" s="9"/>
    </row>
    <row r="36" spans="1:22" s="7" customFormat="1" ht="60" x14ac:dyDescent="0.25">
      <c r="A36" s="39" t="s">
        <v>16</v>
      </c>
      <c r="B36" s="40" t="str">
        <f>'Лист1 (2)'!AF42</f>
        <v>Доля населения, обеспеченного качественной питьевой водой из систем централизованного водоснабжения, %</v>
      </c>
      <c r="C36" s="376"/>
      <c r="D36" s="36">
        <v>0</v>
      </c>
      <c r="E36" s="174">
        <f>'Лист1 (2)'!AJ42</f>
        <v>99.2</v>
      </c>
      <c r="F36" s="36">
        <v>99.2</v>
      </c>
      <c r="G36" s="375">
        <f t="shared" ref="G36:G37" si="6">(F36/E36)*100</f>
        <v>100</v>
      </c>
      <c r="H36" s="36">
        <f t="shared" ref="H36:H38" si="7">(F36/M36)*100</f>
        <v>99.2</v>
      </c>
      <c r="I36" s="177">
        <f t="shared" ref="I36:I38" si="8">(E36/M36)*100</f>
        <v>99.2</v>
      </c>
      <c r="J36" s="178"/>
      <c r="K36" s="174">
        <f>'Лист1 (2)'!AM42</f>
        <v>99.2</v>
      </c>
      <c r="L36" s="36">
        <v>99.2</v>
      </c>
      <c r="M36" s="174">
        <v>100</v>
      </c>
      <c r="N36" s="174" t="s">
        <v>31</v>
      </c>
      <c r="O36" s="48"/>
      <c r="P36" s="48"/>
      <c r="Q36" s="48"/>
      <c r="R36" s="56"/>
      <c r="S36" s="9"/>
      <c r="T36" s="9"/>
      <c r="U36" s="9"/>
    </row>
    <row r="37" spans="1:22" s="7" customFormat="1" ht="62.25" customHeight="1" x14ac:dyDescent="0.25">
      <c r="A37" s="39" t="s">
        <v>17</v>
      </c>
      <c r="B37" s="40" t="str">
        <f>'Лист1 (2)'!AF43</f>
        <v>Доля городского населения РФ, обеспеченного качественной питьевой водой из систем централизованного водоснабжения, %</v>
      </c>
      <c r="C37" s="376"/>
      <c r="D37" s="36">
        <v>0</v>
      </c>
      <c r="E37" s="174">
        <v>100</v>
      </c>
      <c r="F37" s="36">
        <v>100</v>
      </c>
      <c r="G37" s="375">
        <f t="shared" si="6"/>
        <v>100</v>
      </c>
      <c r="H37" s="36">
        <f t="shared" si="7"/>
        <v>100</v>
      </c>
      <c r="I37" s="177">
        <f t="shared" si="8"/>
        <v>100</v>
      </c>
      <c r="J37" s="178"/>
      <c r="K37" s="174">
        <v>100</v>
      </c>
      <c r="L37" s="36">
        <v>100</v>
      </c>
      <c r="M37" s="174">
        <v>100</v>
      </c>
      <c r="N37" s="174" t="s">
        <v>31</v>
      </c>
      <c r="O37" s="48"/>
      <c r="P37" s="48"/>
      <c r="Q37" s="48"/>
      <c r="R37" s="56"/>
      <c r="S37" s="9"/>
      <c r="T37" s="9"/>
      <c r="U37" s="9"/>
    </row>
    <row r="38" spans="1:22" s="7" customFormat="1" ht="99" customHeight="1" x14ac:dyDescent="0.25">
      <c r="A38" s="39" t="s">
        <v>18</v>
      </c>
      <c r="B38" s="40" t="str">
        <f>'Лист1 (2)'!AF44</f>
        <v>Количество построенных и реконструированных (модернизированных) объектов питьевого водоснабжения и водоподготовки, предусмотренных региональными программами, штук</v>
      </c>
      <c r="C38" s="376"/>
      <c r="D38" s="36">
        <v>0</v>
      </c>
      <c r="E38" s="36">
        <f>'Лист1 (2)'!BD44</f>
        <v>0</v>
      </c>
      <c r="F38" s="36">
        <v>0</v>
      </c>
      <c r="G38" s="375">
        <v>0</v>
      </c>
      <c r="H38" s="36">
        <f t="shared" si="7"/>
        <v>0</v>
      </c>
      <c r="I38" s="177">
        <f t="shared" si="8"/>
        <v>0</v>
      </c>
      <c r="J38" s="178"/>
      <c r="K38" s="36">
        <f>'Лист1 (2)'!AM44</f>
        <v>2</v>
      </c>
      <c r="L38" s="36">
        <v>2</v>
      </c>
      <c r="M38" s="36">
        <f>'Лист1 (2)'!BF44</f>
        <v>3</v>
      </c>
      <c r="N38" s="36" t="s">
        <v>31</v>
      </c>
      <c r="O38" s="179"/>
      <c r="P38" s="186"/>
      <c r="Q38" s="186"/>
      <c r="R38" s="187"/>
      <c r="S38" s="181"/>
      <c r="T38" s="181"/>
      <c r="U38" s="181"/>
      <c r="V38" s="188"/>
    </row>
    <row r="39" spans="1:22" s="7" customFormat="1" ht="71.25" customHeight="1" x14ac:dyDescent="0.25">
      <c r="A39" s="955" t="s">
        <v>658</v>
      </c>
      <c r="B39" s="956"/>
      <c r="C39" s="956"/>
      <c r="D39" s="956"/>
      <c r="E39" s="956"/>
      <c r="F39" s="956"/>
      <c r="G39" s="956"/>
      <c r="H39" s="956"/>
      <c r="I39" s="956"/>
      <c r="J39" s="956"/>
      <c r="K39" s="956"/>
      <c r="L39" s="956"/>
      <c r="M39" s="956"/>
      <c r="N39" s="956"/>
      <c r="O39" s="45"/>
      <c r="P39" s="45"/>
      <c r="Q39" s="45"/>
      <c r="R39" s="45"/>
      <c r="S39" s="9"/>
      <c r="T39" s="9"/>
      <c r="U39" s="9"/>
    </row>
    <row r="40" spans="1:22" s="7" customFormat="1" ht="55.5" customHeight="1" x14ac:dyDescent="0.25">
      <c r="A40" s="968" t="s">
        <v>550</v>
      </c>
      <c r="B40" s="912"/>
      <c r="C40" s="912"/>
      <c r="D40" s="912"/>
      <c r="E40" s="912"/>
      <c r="F40" s="912"/>
      <c r="G40" s="912"/>
      <c r="H40" s="912"/>
      <c r="I40" s="912"/>
      <c r="J40" s="912"/>
      <c r="K40" s="912"/>
      <c r="L40" s="912"/>
      <c r="M40" s="912"/>
      <c r="N40" s="912"/>
      <c r="O40" s="2"/>
      <c r="P40" s="2"/>
      <c r="Q40" s="2"/>
      <c r="R40" s="2"/>
      <c r="S40" s="9"/>
      <c r="T40" s="9"/>
      <c r="U40" s="9"/>
    </row>
    <row r="41" spans="1:22" s="7" customFormat="1" ht="48.75" customHeight="1" x14ac:dyDescent="0.25">
      <c r="A41" s="981" t="str">
        <f>'Лист1 (2)'!B45</f>
        <v>Доля дорожной сети в крупнейших городских агломерациях, соответствующая нормативам, в %</v>
      </c>
      <c r="B41" s="982"/>
      <c r="C41" s="376"/>
      <c r="D41" s="49"/>
      <c r="E41" s="174">
        <f>'Лист1 (2)'!K45</f>
        <v>69</v>
      </c>
      <c r="F41" s="36"/>
      <c r="G41" s="36"/>
      <c r="H41" s="175">
        <f>(100-(E41/M41)*100)</f>
        <v>18.82352941176471</v>
      </c>
      <c r="I41" s="176"/>
      <c r="J41" s="176">
        <f>(100-(E41/N41)*100)</f>
        <v>18.82352941176471</v>
      </c>
      <c r="K41" s="174">
        <f>'Лист1 (2)'!N45</f>
        <v>74</v>
      </c>
      <c r="L41" s="36"/>
      <c r="M41" s="174">
        <f>'Лист1 (2)'!Q45</f>
        <v>85</v>
      </c>
      <c r="N41" s="174">
        <f>'Лист1 (2)'!T45</f>
        <v>85</v>
      </c>
      <c r="O41" s="48" t="s">
        <v>659</v>
      </c>
      <c r="P41" s="48">
        <v>18.2</v>
      </c>
      <c r="Q41" s="48">
        <v>12.8</v>
      </c>
      <c r="R41" s="56"/>
      <c r="S41" s="48"/>
      <c r="T41" s="48"/>
      <c r="U41" s="9"/>
    </row>
    <row r="42" spans="1:22" s="7" customFormat="1" ht="65.25" customHeight="1" x14ac:dyDescent="0.3">
      <c r="A42" s="984" t="s">
        <v>660</v>
      </c>
      <c r="B42" s="985"/>
      <c r="C42" s="985"/>
      <c r="D42" s="985"/>
      <c r="E42" s="985"/>
      <c r="F42" s="985"/>
      <c r="G42" s="985"/>
      <c r="H42" s="985"/>
      <c r="I42" s="985"/>
      <c r="J42" s="985"/>
      <c r="K42" s="985"/>
      <c r="L42" s="985"/>
      <c r="M42" s="985"/>
      <c r="N42" s="985"/>
      <c r="O42" s="48" t="s">
        <v>661</v>
      </c>
      <c r="P42" s="48">
        <v>52.4</v>
      </c>
      <c r="Q42" s="48">
        <v>96.3</v>
      </c>
      <c r="R42" s="47"/>
      <c r="S42" s="8"/>
      <c r="T42" s="8"/>
      <c r="U42" s="9"/>
    </row>
    <row r="43" spans="1:22" s="7" customFormat="1" ht="76.5" customHeight="1" x14ac:dyDescent="0.3">
      <c r="A43" s="953" t="s">
        <v>662</v>
      </c>
      <c r="B43" s="954"/>
      <c r="C43" s="954"/>
      <c r="D43" s="954"/>
      <c r="E43" s="954"/>
      <c r="F43" s="954"/>
      <c r="G43" s="954"/>
      <c r="H43" s="954"/>
      <c r="I43" s="954"/>
      <c r="J43" s="954"/>
      <c r="K43" s="954"/>
      <c r="L43" s="954"/>
      <c r="M43" s="954"/>
      <c r="N43" s="954"/>
      <c r="O43" s="48" t="s">
        <v>663</v>
      </c>
      <c r="P43" s="48">
        <v>37.4</v>
      </c>
      <c r="Q43" s="48">
        <v>48.5</v>
      </c>
      <c r="R43" s="47"/>
      <c r="S43" s="9"/>
      <c r="T43" s="9"/>
      <c r="U43" s="9"/>
    </row>
    <row r="44" spans="1:22" s="7" customFormat="1" ht="18.75" x14ac:dyDescent="0.25">
      <c r="A44" s="957" t="s">
        <v>664</v>
      </c>
      <c r="B44" s="958"/>
      <c r="C44" s="958"/>
      <c r="D44" s="958"/>
      <c r="E44" s="958"/>
      <c r="F44" s="958"/>
      <c r="G44" s="958"/>
      <c r="H44" s="958"/>
      <c r="I44" s="958"/>
      <c r="J44" s="958"/>
      <c r="K44" s="958"/>
      <c r="L44" s="958"/>
      <c r="M44" s="958"/>
      <c r="N44" s="958"/>
      <c r="O44" s="48" t="s">
        <v>665</v>
      </c>
      <c r="P44" s="48">
        <v>1.96</v>
      </c>
      <c r="Q44" s="48">
        <v>2.35</v>
      </c>
      <c r="R44" s="45"/>
      <c r="S44" s="9"/>
      <c r="T44" s="9"/>
      <c r="U44" s="9"/>
    </row>
    <row r="45" spans="1:22" s="7" customFormat="1" ht="57.75" customHeight="1" x14ac:dyDescent="0.25">
      <c r="A45" s="39" t="s">
        <v>16</v>
      </c>
      <c r="B45" s="40" t="str">
        <f>'Лист1 (2)'!AF45</f>
        <v>Доля дорожной сети городских агломераций, находящаяся в нормативном состоянии, %</v>
      </c>
      <c r="C45" s="376"/>
      <c r="D45" s="36">
        <v>0</v>
      </c>
      <c r="E45" s="174">
        <f>'Лист1 (2)'!AJ45</f>
        <v>69</v>
      </c>
      <c r="F45" s="36">
        <v>69</v>
      </c>
      <c r="G45" s="375">
        <f t="shared" ref="G45:G47" si="9">(F45/E45)*100</f>
        <v>100</v>
      </c>
      <c r="H45" s="36">
        <f t="shared" ref="H45:H47" si="10">(F45/M45)*100</f>
        <v>81.17647058823529</v>
      </c>
      <c r="I45" s="177">
        <f t="shared" ref="I45:I47" si="11">(E45/M45)*100</f>
        <v>81.17647058823529</v>
      </c>
      <c r="J45" s="178"/>
      <c r="K45" s="174">
        <f>'Лист1 (2)'!AM45</f>
        <v>74</v>
      </c>
      <c r="L45" s="36">
        <v>74</v>
      </c>
      <c r="M45" s="174">
        <f>'Лист1 (2)'!AP45</f>
        <v>85</v>
      </c>
      <c r="N45" s="174" t="s">
        <v>31</v>
      </c>
      <c r="O45" s="48" t="s">
        <v>666</v>
      </c>
      <c r="P45" s="48">
        <v>58.4</v>
      </c>
      <c r="Q45" s="48">
        <v>74.7</v>
      </c>
      <c r="R45" s="48"/>
      <c r="S45" s="48"/>
      <c r="T45" s="48"/>
      <c r="U45" s="48"/>
    </row>
    <row r="46" spans="1:22" s="7" customFormat="1" ht="77.25" customHeight="1" x14ac:dyDescent="0.25">
      <c r="A46" s="39" t="s">
        <v>17</v>
      </c>
      <c r="B46" s="40" t="str">
        <f>'Лист1 (2)'!AF47</f>
        <v>Доля автомобильных дорог регионального и межмуниципального значения, соответствующих нормативным требованиям,%</v>
      </c>
      <c r="C46" s="376"/>
      <c r="D46" s="36">
        <v>0</v>
      </c>
      <c r="E46" s="174">
        <f>'Лист1 (2)'!AJ47</f>
        <v>45.3</v>
      </c>
      <c r="F46" s="36">
        <v>45.3</v>
      </c>
      <c r="G46" s="375">
        <f t="shared" si="9"/>
        <v>100</v>
      </c>
      <c r="H46" s="36">
        <f t="shared" si="10"/>
        <v>90.6</v>
      </c>
      <c r="I46" s="177">
        <f t="shared" si="11"/>
        <v>90.6</v>
      </c>
      <c r="J46" s="178"/>
      <c r="K46" s="174">
        <f>'Лист1 (2)'!AM47</f>
        <v>47.8</v>
      </c>
      <c r="L46" s="36">
        <v>47.8</v>
      </c>
      <c r="M46" s="174">
        <v>50</v>
      </c>
      <c r="N46" s="174" t="s">
        <v>31</v>
      </c>
      <c r="O46" s="48" t="s">
        <v>667</v>
      </c>
      <c r="P46" s="48">
        <v>43.7</v>
      </c>
      <c r="Q46" s="48">
        <v>66.900000000000006</v>
      </c>
      <c r="R46" s="48"/>
      <c r="S46" s="48"/>
      <c r="T46" s="48"/>
      <c r="U46" s="48"/>
      <c r="V46" s="64" t="s">
        <v>668</v>
      </c>
    </row>
    <row r="47" spans="1:22" s="7" customFormat="1" ht="54.75" customHeight="1" x14ac:dyDescent="0.25">
      <c r="A47" s="39" t="s">
        <v>18</v>
      </c>
      <c r="B47" s="40" t="str">
        <f>'Лист1 (2)'!AF53</f>
        <v>Доля отечественного оборудования (товаров, работ, услуг) в общем объеме закупок, %</v>
      </c>
      <c r="C47" s="376"/>
      <c r="D47" s="36">
        <v>0</v>
      </c>
      <c r="E47" s="174">
        <f>'Лист1 (2)'!AJ53</f>
        <v>62</v>
      </c>
      <c r="F47" s="36">
        <v>62</v>
      </c>
      <c r="G47" s="375">
        <f t="shared" si="9"/>
        <v>100</v>
      </c>
      <c r="H47" s="36">
        <f t="shared" si="10"/>
        <v>88.571428571428569</v>
      </c>
      <c r="I47" s="177">
        <f t="shared" si="11"/>
        <v>88.571428571428569</v>
      </c>
      <c r="J47" s="178"/>
      <c r="K47" s="174">
        <f>'Лист1 (2)'!AM53</f>
        <v>64</v>
      </c>
      <c r="L47" s="36">
        <v>64</v>
      </c>
      <c r="M47" s="174">
        <f>'Лист1 (2)'!AP53</f>
        <v>70</v>
      </c>
      <c r="N47" s="174" t="s">
        <v>31</v>
      </c>
      <c r="O47" s="48"/>
      <c r="P47" s="48"/>
      <c r="Q47" s="48"/>
      <c r="R47" s="48"/>
      <c r="S47" s="9"/>
      <c r="T47" s="9"/>
      <c r="U47" s="9"/>
    </row>
    <row r="48" spans="1:22" s="7" customFormat="1" ht="71.25" customHeight="1" x14ac:dyDescent="0.25">
      <c r="A48" s="953" t="s">
        <v>669</v>
      </c>
      <c r="B48" s="954"/>
      <c r="C48" s="954"/>
      <c r="D48" s="954"/>
      <c r="E48" s="954"/>
      <c r="F48" s="954"/>
      <c r="G48" s="954"/>
      <c r="H48" s="954"/>
      <c r="I48" s="954"/>
      <c r="J48" s="954"/>
      <c r="K48" s="954"/>
      <c r="L48" s="954"/>
      <c r="M48" s="954"/>
      <c r="N48" s="954"/>
      <c r="O48" s="45"/>
      <c r="P48" s="45"/>
      <c r="Q48" s="45"/>
      <c r="R48" s="45"/>
      <c r="S48" s="9"/>
      <c r="T48" s="9"/>
      <c r="U48" s="9"/>
    </row>
    <row r="49" spans="1:22" s="7" customFormat="1" ht="40.5" customHeight="1" x14ac:dyDescent="0.25">
      <c r="A49" s="957" t="s">
        <v>670</v>
      </c>
      <c r="B49" s="958"/>
      <c r="C49" s="958"/>
      <c r="D49" s="958"/>
      <c r="E49" s="958"/>
      <c r="F49" s="958"/>
      <c r="G49" s="958"/>
      <c r="H49" s="958"/>
      <c r="I49" s="958"/>
      <c r="J49" s="958"/>
      <c r="K49" s="958"/>
      <c r="L49" s="958"/>
      <c r="M49" s="958"/>
      <c r="N49" s="958"/>
      <c r="O49" s="45"/>
      <c r="P49" s="45"/>
      <c r="Q49" s="45"/>
      <c r="R49" s="45"/>
      <c r="S49" s="9"/>
      <c r="T49" s="9"/>
      <c r="U49" s="9"/>
    </row>
    <row r="50" spans="1:22" s="7" customFormat="1" ht="115.5" customHeight="1" x14ac:dyDescent="0.25">
      <c r="A50" s="39" t="s">
        <v>16</v>
      </c>
      <c r="B50" s="40" t="str">
        <f>'Лист1 (2)'!AF54</f>
        <v>Доля контрактов жизненного цикла, предусматривающих выполнение работ по строительству, реконструкции, капитальному ремонту автомобильных дорог регионального (межмуниципального) значения, %</v>
      </c>
      <c r="C50" s="376"/>
      <c r="D50" s="36">
        <v>0</v>
      </c>
      <c r="E50" s="174">
        <f>'Лист1 (2)'!AJ54</f>
        <v>7</v>
      </c>
      <c r="F50" s="36">
        <v>7</v>
      </c>
      <c r="G50" s="375">
        <f t="shared" ref="G50:G51" si="12">(F50/E50)*100</f>
        <v>100</v>
      </c>
      <c r="H50" s="36">
        <f t="shared" ref="H50:H51" si="13">(F50/M50)*100</f>
        <v>28.000000000000004</v>
      </c>
      <c r="I50" s="177">
        <f t="shared" ref="I50:I51" si="14">(E50/M50)*100</f>
        <v>28.000000000000004</v>
      </c>
      <c r="J50" s="178"/>
      <c r="K50" s="174">
        <f>'Лист1 (2)'!AM54</f>
        <v>15</v>
      </c>
      <c r="L50" s="36">
        <v>15</v>
      </c>
      <c r="M50" s="174">
        <f>'Лист1 (2)'!AP54</f>
        <v>25</v>
      </c>
      <c r="N50" s="174" t="s">
        <v>31</v>
      </c>
      <c r="O50" s="48"/>
      <c r="P50" s="48"/>
      <c r="Q50" s="48"/>
      <c r="R50" s="48"/>
      <c r="S50" s="9"/>
      <c r="T50" s="9"/>
      <c r="U50" s="9"/>
    </row>
    <row r="51" spans="1:22" s="7" customFormat="1" ht="95.25" customHeight="1" x14ac:dyDescent="0.25">
      <c r="A51" s="39" t="s">
        <v>17</v>
      </c>
      <c r="B51" s="40" t="str">
        <f>'Лист1 (2)'!AF56</f>
        <v>Доля объектов, на которых предусматривается использование новых и наилучших технологий, включенных в реестр, %</v>
      </c>
      <c r="C51" s="376"/>
      <c r="D51" s="36">
        <v>0</v>
      </c>
      <c r="E51" s="174">
        <f>'Лист1 (2)'!AJ56</f>
        <v>10</v>
      </c>
      <c r="F51" s="36">
        <v>10</v>
      </c>
      <c r="G51" s="375">
        <f t="shared" si="12"/>
        <v>100</v>
      </c>
      <c r="H51" s="36">
        <f t="shared" si="13"/>
        <v>25</v>
      </c>
      <c r="I51" s="177">
        <f t="shared" si="14"/>
        <v>25</v>
      </c>
      <c r="J51" s="178"/>
      <c r="K51" s="174">
        <f>'Лист1 (2)'!AM56</f>
        <v>20</v>
      </c>
      <c r="L51" s="36">
        <v>20</v>
      </c>
      <c r="M51" s="174">
        <f>'Лист1 (2)'!AP56</f>
        <v>40</v>
      </c>
      <c r="N51" s="174" t="s">
        <v>31</v>
      </c>
      <c r="O51" s="48"/>
      <c r="P51" s="48"/>
      <c r="Q51" s="48"/>
      <c r="R51" s="48"/>
      <c r="S51" s="9"/>
      <c r="T51" s="9"/>
      <c r="U51" s="9"/>
    </row>
    <row r="52" spans="1:22" s="7" customFormat="1" ht="23.25" customHeight="1" x14ac:dyDescent="0.25">
      <c r="A52" s="959" t="s">
        <v>671</v>
      </c>
      <c r="B52" s="960"/>
      <c r="C52" s="960"/>
      <c r="D52" s="960"/>
      <c r="E52" s="960"/>
      <c r="F52" s="960"/>
      <c r="G52" s="960"/>
      <c r="H52" s="960"/>
      <c r="I52" s="960"/>
      <c r="J52" s="960"/>
      <c r="K52" s="960"/>
      <c r="L52" s="960"/>
      <c r="M52" s="960"/>
      <c r="N52" s="960"/>
      <c r="O52" s="45"/>
      <c r="P52" s="45"/>
      <c r="Q52" s="45"/>
      <c r="R52" s="45"/>
      <c r="S52" s="9"/>
      <c r="T52" s="9"/>
      <c r="U52" s="9"/>
    </row>
    <row r="53" spans="1:22" s="7" customFormat="1" ht="112.5" customHeight="1" x14ac:dyDescent="0.25">
      <c r="A53" s="41" t="s">
        <v>18</v>
      </c>
      <c r="B53" s="42" t="s">
        <v>672</v>
      </c>
      <c r="C53" s="376"/>
      <c r="D53" s="36">
        <v>0</v>
      </c>
      <c r="E53" s="174">
        <v>10</v>
      </c>
      <c r="F53" s="36">
        <v>10</v>
      </c>
      <c r="G53" s="375">
        <f t="shared" ref="G53" si="15">(F53/E53)*100</f>
        <v>100</v>
      </c>
      <c r="H53" s="36">
        <f t="shared" ref="H53:H54" si="16">(F53/M53)*100</f>
        <v>25</v>
      </c>
      <c r="I53" s="177">
        <f t="shared" ref="I53:I54" si="17">(E53/M53)*100</f>
        <v>25</v>
      </c>
      <c r="J53" s="178"/>
      <c r="K53" s="174">
        <v>20</v>
      </c>
      <c r="L53" s="36" t="s">
        <v>31</v>
      </c>
      <c r="M53" s="174">
        <v>40</v>
      </c>
      <c r="N53" s="174" t="s">
        <v>31</v>
      </c>
      <c r="O53" s="48"/>
      <c r="P53" s="48"/>
      <c r="Q53" s="48"/>
      <c r="R53" s="48"/>
      <c r="S53" s="9"/>
      <c r="T53" s="9"/>
      <c r="U53" s="9"/>
    </row>
    <row r="54" spans="1:22" s="7" customFormat="1" ht="141.75" customHeight="1" x14ac:dyDescent="0.25">
      <c r="A54" s="33">
        <v>9</v>
      </c>
      <c r="B54" s="42" t="s">
        <v>673</v>
      </c>
      <c r="C54" s="376"/>
      <c r="D54" s="36">
        <v>0</v>
      </c>
      <c r="E54" s="174">
        <f>'Лист1 (2)'!BD56</f>
        <v>0</v>
      </c>
      <c r="F54" s="36">
        <v>0</v>
      </c>
      <c r="G54" s="375">
        <v>0</v>
      </c>
      <c r="H54" s="36">
        <f t="shared" si="16"/>
        <v>0</v>
      </c>
      <c r="I54" s="177">
        <f t="shared" si="17"/>
        <v>0</v>
      </c>
      <c r="J54" s="178"/>
      <c r="K54" s="174">
        <f>'Лист1 (2)'!BE56</f>
        <v>0</v>
      </c>
      <c r="L54" s="36" t="s">
        <v>31</v>
      </c>
      <c r="M54" s="174">
        <f>'Лист1 (2)'!BF56</f>
        <v>2</v>
      </c>
      <c r="N54" s="174" t="s">
        <v>31</v>
      </c>
      <c r="O54" s="48"/>
      <c r="P54" s="48"/>
      <c r="Q54" s="48"/>
      <c r="R54" s="48"/>
      <c r="S54" s="9"/>
      <c r="T54" s="9"/>
      <c r="U54" s="9"/>
    </row>
    <row r="55" spans="1:22" s="7" customFormat="1" ht="74.25" customHeight="1" x14ac:dyDescent="0.25">
      <c r="A55" s="955" t="s">
        <v>674</v>
      </c>
      <c r="B55" s="956"/>
      <c r="C55" s="956"/>
      <c r="D55" s="956"/>
      <c r="E55" s="956"/>
      <c r="F55" s="956"/>
      <c r="G55" s="956"/>
      <c r="H55" s="956"/>
      <c r="I55" s="956"/>
      <c r="J55" s="956"/>
      <c r="K55" s="956"/>
      <c r="L55" s="956"/>
      <c r="M55" s="956"/>
      <c r="N55" s="956"/>
      <c r="O55" s="45"/>
      <c r="P55" s="45"/>
      <c r="Q55" s="45"/>
      <c r="R55" s="45"/>
      <c r="S55" s="9"/>
      <c r="T55" s="9"/>
      <c r="U55" s="9"/>
    </row>
    <row r="56" spans="1:22" s="7" customFormat="1" ht="67.5" customHeight="1" x14ac:dyDescent="0.25">
      <c r="A56" s="968" t="s">
        <v>604</v>
      </c>
      <c r="B56" s="912"/>
      <c r="C56" s="912"/>
      <c r="D56" s="912"/>
      <c r="E56" s="912"/>
      <c r="F56" s="912"/>
      <c r="G56" s="912"/>
      <c r="H56" s="912"/>
      <c r="I56" s="912"/>
      <c r="J56" s="912"/>
      <c r="K56" s="912"/>
      <c r="L56" s="912"/>
      <c r="M56" s="912"/>
      <c r="N56" s="912"/>
      <c r="O56" s="2"/>
      <c r="P56" s="2"/>
      <c r="Q56" s="2"/>
      <c r="R56" s="2"/>
      <c r="S56" s="9"/>
      <c r="T56" s="9"/>
      <c r="U56" s="9"/>
    </row>
    <row r="57" spans="1:22" s="7" customFormat="1" ht="49.5" customHeight="1" x14ac:dyDescent="0.25">
      <c r="A57" s="983" t="str">
        <f>'Лист1 (2)'!B59</f>
        <v>Качество окружающей среды (определении уровня негативного антропогенного воздействия на окружающую среду)</v>
      </c>
      <c r="B57" s="982"/>
      <c r="C57" s="376"/>
      <c r="D57" s="36"/>
      <c r="E57" s="174">
        <f>'Лист1 (2)'!K59</f>
        <v>100</v>
      </c>
      <c r="F57" s="36"/>
      <c r="G57" s="375">
        <f t="shared" ref="G57" si="18">(F57/E57)*100</f>
        <v>0</v>
      </c>
      <c r="H57" s="175">
        <f>(100-(E57/M57)*100)</f>
        <v>7.663896583564167</v>
      </c>
      <c r="I57" s="176"/>
      <c r="J57" s="176">
        <f>(100-(E57/N57)*100)</f>
        <v>7.663896583564167</v>
      </c>
      <c r="K57" s="174">
        <f>'Лист1 (2)'!N59</f>
        <v>106.3</v>
      </c>
      <c r="L57" s="36"/>
      <c r="M57" s="174">
        <f>'Лист1 (2)'!Q59</f>
        <v>108.3</v>
      </c>
      <c r="N57" s="174">
        <f>'Лист1 (2)'!T59</f>
        <v>108.3</v>
      </c>
      <c r="O57" s="48"/>
      <c r="P57" s="48"/>
      <c r="Q57" s="48"/>
      <c r="R57" s="48"/>
      <c r="S57" s="9"/>
      <c r="T57" s="9"/>
      <c r="U57" s="9"/>
    </row>
    <row r="58" spans="1:22" s="7" customFormat="1" ht="115.5" customHeight="1" x14ac:dyDescent="0.3">
      <c r="A58" s="984" t="s">
        <v>675</v>
      </c>
      <c r="B58" s="985"/>
      <c r="C58" s="985"/>
      <c r="D58" s="985"/>
      <c r="E58" s="985"/>
      <c r="F58" s="985"/>
      <c r="G58" s="985"/>
      <c r="H58" s="985"/>
      <c r="I58" s="985"/>
      <c r="J58" s="985"/>
      <c r="K58" s="985"/>
      <c r="L58" s="985"/>
      <c r="M58" s="985"/>
      <c r="N58" s="985"/>
      <c r="O58" s="47"/>
      <c r="P58" s="47"/>
      <c r="Q58" s="47"/>
      <c r="R58" s="47"/>
      <c r="S58" s="9"/>
      <c r="T58" s="9"/>
      <c r="U58" s="9"/>
    </row>
    <row r="59" spans="1:22" s="7" customFormat="1" ht="74.25" customHeight="1" x14ac:dyDescent="0.25">
      <c r="A59" s="953" t="s">
        <v>676</v>
      </c>
      <c r="B59" s="954"/>
      <c r="C59" s="954"/>
      <c r="D59" s="954"/>
      <c r="E59" s="954"/>
      <c r="F59" s="954"/>
      <c r="G59" s="954"/>
      <c r="H59" s="954"/>
      <c r="I59" s="954"/>
      <c r="J59" s="954"/>
      <c r="K59" s="954"/>
      <c r="L59" s="954"/>
      <c r="M59" s="954"/>
      <c r="N59" s="954"/>
      <c r="O59" s="45"/>
      <c r="P59" s="45"/>
      <c r="Q59" s="45"/>
      <c r="R59" s="45"/>
      <c r="S59" s="9"/>
      <c r="T59" s="9"/>
      <c r="U59" s="9"/>
    </row>
    <row r="60" spans="1:22" s="7" customFormat="1" ht="40.5" customHeight="1" x14ac:dyDescent="0.25">
      <c r="A60" s="957" t="s">
        <v>677</v>
      </c>
      <c r="B60" s="958"/>
      <c r="C60" s="958"/>
      <c r="D60" s="958"/>
      <c r="E60" s="958"/>
      <c r="F60" s="958"/>
      <c r="G60" s="958"/>
      <c r="H60" s="958"/>
      <c r="I60" s="958"/>
      <c r="J60" s="958"/>
      <c r="K60" s="958"/>
      <c r="L60" s="958"/>
      <c r="M60" s="958"/>
      <c r="N60" s="958"/>
      <c r="O60" s="45"/>
      <c r="P60" s="45"/>
      <c r="Q60" s="45"/>
      <c r="R60" s="45"/>
      <c r="S60" s="9"/>
      <c r="T60" s="9"/>
      <c r="U60" s="9"/>
    </row>
    <row r="61" spans="1:22" s="7" customFormat="1" ht="95.25" customHeight="1" x14ac:dyDescent="0.25">
      <c r="A61" s="39" t="s">
        <v>16</v>
      </c>
      <c r="B61" s="40" t="str">
        <f>'Лист1 (2)'!AF59</f>
        <v>Доля направленных на захоронение твердых коммунальных отходов, в том числе прошедших обработку (сортировку), в общей массе образованных твердых коммунальных отходов, %</v>
      </c>
      <c r="C61" s="376"/>
      <c r="D61" s="36">
        <v>0</v>
      </c>
      <c r="E61" s="174">
        <f>'Лист1 (2)'!AJ59</f>
        <v>85.6</v>
      </c>
      <c r="F61" s="36">
        <v>66.5</v>
      </c>
      <c r="G61" s="375">
        <f t="shared" ref="G61:G66" si="19">(F61/E61)*100</f>
        <v>77.686915887850475</v>
      </c>
      <c r="H61" s="36">
        <f t="shared" ref="H61:H66" si="20">(F61/M61)*100</f>
        <v>77.686915887850475</v>
      </c>
      <c r="I61" s="177">
        <f t="shared" ref="I61:I66" si="21">(E61/M61)*100</f>
        <v>100</v>
      </c>
      <c r="J61" s="178"/>
      <c r="K61" s="174">
        <f>'Лист1 (2)'!AM59</f>
        <v>85.6</v>
      </c>
      <c r="L61" s="36">
        <v>85.6</v>
      </c>
      <c r="M61" s="174">
        <f>'Лист1 (2)'!AP59</f>
        <v>85.6</v>
      </c>
      <c r="N61" s="174" t="s">
        <v>31</v>
      </c>
      <c r="O61" s="48"/>
      <c r="P61" s="48"/>
      <c r="Q61" s="48"/>
      <c r="R61" s="48"/>
      <c r="S61" s="9"/>
      <c r="T61" s="9"/>
      <c r="U61" s="9"/>
    </row>
    <row r="62" spans="1:22" s="7" customFormat="1" ht="116.25" customHeight="1" x14ac:dyDescent="0.25">
      <c r="A62" s="39" t="s">
        <v>17</v>
      </c>
      <c r="B62" s="40" t="str">
        <f>'Лист1 (2)'!AF60</f>
        <v xml:space="preserve">Доля направленных на утилизацию отходов, выделенных в результате раздельного накопления и обработки (сортировки) твердых коммунальных отходов, в общей массе образованных твердых коммунальных отходов,% </v>
      </c>
      <c r="C62" s="376"/>
      <c r="D62" s="36">
        <v>0</v>
      </c>
      <c r="E62" s="174">
        <f>'Лист1 (2)'!AJ60</f>
        <v>14.4</v>
      </c>
      <c r="F62" s="36">
        <v>33.5</v>
      </c>
      <c r="G62" s="375">
        <f t="shared" si="19"/>
        <v>232.63888888888889</v>
      </c>
      <c r="H62" s="36">
        <f t="shared" si="20"/>
        <v>232.63888888888889</v>
      </c>
      <c r="I62" s="177">
        <f t="shared" si="21"/>
        <v>100</v>
      </c>
      <c r="J62" s="178"/>
      <c r="K62" s="174">
        <f>'Лист1 (2)'!AM60</f>
        <v>14.4</v>
      </c>
      <c r="L62" s="36">
        <v>14.4</v>
      </c>
      <c r="M62" s="174">
        <f>'Лист1 (2)'!AP60</f>
        <v>14.4</v>
      </c>
      <c r="N62" s="174" t="s">
        <v>31</v>
      </c>
      <c r="O62" s="48"/>
      <c r="P62" s="48"/>
      <c r="Q62" s="48"/>
      <c r="R62" s="48"/>
      <c r="S62" s="9"/>
      <c r="T62" s="9"/>
      <c r="U62" s="9"/>
    </row>
    <row r="63" spans="1:22" s="7" customFormat="1" ht="79.5" customHeight="1" x14ac:dyDescent="0.25">
      <c r="A63" s="39" t="s">
        <v>18</v>
      </c>
      <c r="B63" s="40" t="str">
        <f>'Лист1 (2)'!AF61</f>
        <v xml:space="preserve">Доля твердых коммунальных отходов, направленных на обработку (сортировку) в общей массе образованных твердых коммунальных отходов,% </v>
      </c>
      <c r="C63" s="376"/>
      <c r="D63" s="36">
        <v>0</v>
      </c>
      <c r="E63" s="174">
        <f>'Лист1 (2)'!AJ61</f>
        <v>46</v>
      </c>
      <c r="F63" s="36">
        <v>91.6</v>
      </c>
      <c r="G63" s="375">
        <f t="shared" si="19"/>
        <v>199.13043478260869</v>
      </c>
      <c r="H63" s="36">
        <f t="shared" si="20"/>
        <v>183.2</v>
      </c>
      <c r="I63" s="177">
        <f t="shared" si="21"/>
        <v>92</v>
      </c>
      <c r="J63" s="178"/>
      <c r="K63" s="174">
        <f>'Лист1 (2)'!AM61</f>
        <v>47</v>
      </c>
      <c r="L63" s="36">
        <v>47</v>
      </c>
      <c r="M63" s="174">
        <f>'Лист1 (2)'!AP61</f>
        <v>50</v>
      </c>
      <c r="N63" s="174" t="s">
        <v>31</v>
      </c>
      <c r="O63" s="48"/>
      <c r="P63" s="48"/>
      <c r="Q63" s="48"/>
      <c r="R63" s="48"/>
      <c r="S63" s="9"/>
      <c r="T63" s="9"/>
      <c r="U63" s="9"/>
    </row>
    <row r="64" spans="1:22" s="7" customFormat="1" ht="45" customHeight="1" x14ac:dyDescent="0.25">
      <c r="A64" s="39" t="s">
        <v>19</v>
      </c>
      <c r="B64" s="40" t="s">
        <v>678</v>
      </c>
      <c r="C64" s="376"/>
      <c r="D64" s="36">
        <v>1</v>
      </c>
      <c r="E64" s="174">
        <f>'Лист1 (2)'!AJ62</f>
        <v>100</v>
      </c>
      <c r="F64" s="36">
        <v>100</v>
      </c>
      <c r="G64" s="375">
        <f t="shared" si="19"/>
        <v>100</v>
      </c>
      <c r="H64" s="36">
        <f t="shared" si="20"/>
        <v>100</v>
      </c>
      <c r="I64" s="177">
        <f t="shared" si="21"/>
        <v>100</v>
      </c>
      <c r="J64" s="178"/>
      <c r="K64" s="174">
        <f>'Лист1 (2)'!AM62</f>
        <v>100</v>
      </c>
      <c r="L64" s="36">
        <v>100</v>
      </c>
      <c r="M64" s="174">
        <f>'Лист1 (2)'!AP62</f>
        <v>100</v>
      </c>
      <c r="N64" s="174" t="s">
        <v>31</v>
      </c>
      <c r="O64" s="48"/>
      <c r="P64" s="48"/>
      <c r="Q64" s="48"/>
      <c r="R64" s="48"/>
      <c r="S64" s="9"/>
      <c r="T64" s="9"/>
      <c r="U64" s="9"/>
      <c r="V64" s="64" t="s">
        <v>679</v>
      </c>
    </row>
    <row r="65" spans="1:21" s="7" customFormat="1" ht="52.5" customHeight="1" x14ac:dyDescent="0.25">
      <c r="A65" s="39" t="s">
        <v>20</v>
      </c>
      <c r="B65" s="40" t="str">
        <f>'Лист1 (2)'!AF63</f>
        <v>Доля импорта оборудования для обработки и утилизации твердых коммунальных отходов, %</v>
      </c>
      <c r="C65" s="376"/>
      <c r="D65" s="36">
        <v>0</v>
      </c>
      <c r="E65" s="174">
        <f>'Лист1 (2)'!AJ63</f>
        <v>39</v>
      </c>
      <c r="F65" s="36">
        <v>0</v>
      </c>
      <c r="G65" s="375">
        <f t="shared" si="19"/>
        <v>0</v>
      </c>
      <c r="H65" s="36">
        <f t="shared" si="20"/>
        <v>0</v>
      </c>
      <c r="I65" s="177">
        <f t="shared" si="21"/>
        <v>108.33333333333333</v>
      </c>
      <c r="J65" s="178"/>
      <c r="K65" s="174">
        <f>'Лист1 (2)'!AM63</f>
        <v>38</v>
      </c>
      <c r="L65" s="36">
        <v>38</v>
      </c>
      <c r="M65" s="174">
        <f>'Лист1 (2)'!AP63</f>
        <v>36</v>
      </c>
      <c r="N65" s="174" t="s">
        <v>31</v>
      </c>
      <c r="O65" s="48"/>
      <c r="P65" s="48"/>
      <c r="Q65" s="48"/>
      <c r="R65" s="48"/>
      <c r="S65" s="9"/>
      <c r="T65" s="9"/>
      <c r="U65" s="9"/>
    </row>
    <row r="66" spans="1:21" s="7" customFormat="1" ht="52.5" customHeight="1" x14ac:dyDescent="0.25">
      <c r="A66" s="39" t="s">
        <v>21</v>
      </c>
      <c r="B66" s="40" t="s">
        <v>680</v>
      </c>
      <c r="C66" s="376"/>
      <c r="D66" s="36">
        <v>91.7</v>
      </c>
      <c r="E66" s="174">
        <v>90</v>
      </c>
      <c r="F66" s="36">
        <v>91.8</v>
      </c>
      <c r="G66" s="375">
        <f t="shared" si="19"/>
        <v>102</v>
      </c>
      <c r="H66" s="36">
        <f t="shared" si="20"/>
        <v>102</v>
      </c>
      <c r="I66" s="177">
        <f t="shared" si="21"/>
        <v>100</v>
      </c>
      <c r="J66" s="178"/>
      <c r="K66" s="174">
        <v>90</v>
      </c>
      <c r="L66" s="36">
        <v>90</v>
      </c>
      <c r="M66" s="174">
        <v>90</v>
      </c>
      <c r="N66" s="174" t="s">
        <v>31</v>
      </c>
      <c r="O66" s="48"/>
      <c r="P66" s="48"/>
      <c r="Q66" s="48"/>
      <c r="R66" s="48"/>
      <c r="S66" s="9"/>
      <c r="T66" s="9"/>
      <c r="U66" s="9"/>
    </row>
    <row r="67" spans="1:21" s="7" customFormat="1" ht="62.25" customHeight="1" x14ac:dyDescent="0.25">
      <c r="A67" s="955" t="s">
        <v>681</v>
      </c>
      <c r="B67" s="956"/>
      <c r="C67" s="956"/>
      <c r="D67" s="956"/>
      <c r="E67" s="956"/>
      <c r="F67" s="956"/>
      <c r="G67" s="956"/>
      <c r="H67" s="956"/>
      <c r="I67" s="956"/>
      <c r="J67" s="956"/>
      <c r="K67" s="956"/>
      <c r="L67" s="956"/>
      <c r="M67" s="956"/>
      <c r="N67" s="956"/>
      <c r="O67" s="45"/>
      <c r="P67" s="45"/>
      <c r="Q67" s="45"/>
      <c r="R67" s="45"/>
      <c r="S67" s="9"/>
      <c r="T67" s="9"/>
      <c r="U67" s="9"/>
    </row>
    <row r="68" spans="1:21" s="7" customFormat="1" ht="57" customHeight="1" x14ac:dyDescent="0.3">
      <c r="A68" s="984" t="s">
        <v>682</v>
      </c>
      <c r="B68" s="985"/>
      <c r="C68" s="985"/>
      <c r="D68" s="985"/>
      <c r="E68" s="985"/>
      <c r="F68" s="985"/>
      <c r="G68" s="985"/>
      <c r="H68" s="985"/>
      <c r="I68" s="985"/>
      <c r="J68" s="985"/>
      <c r="K68" s="985"/>
      <c r="L68" s="985"/>
      <c r="M68" s="985"/>
      <c r="N68" s="985"/>
      <c r="O68" s="47"/>
      <c r="P68" s="47"/>
      <c r="Q68" s="47"/>
      <c r="R68" s="47"/>
      <c r="S68" s="9"/>
      <c r="T68" s="9"/>
      <c r="U68" s="9"/>
    </row>
    <row r="69" spans="1:21" s="7" customFormat="1" ht="18.75" x14ac:dyDescent="0.25">
      <c r="A69" s="957" t="s">
        <v>683</v>
      </c>
      <c r="B69" s="958"/>
      <c r="C69" s="958"/>
      <c r="D69" s="958"/>
      <c r="E69" s="958"/>
      <c r="F69" s="958"/>
      <c r="G69" s="958"/>
      <c r="H69" s="958"/>
      <c r="I69" s="958"/>
      <c r="J69" s="958"/>
      <c r="K69" s="958"/>
      <c r="L69" s="958"/>
      <c r="M69" s="958"/>
      <c r="N69" s="958"/>
      <c r="O69" s="45"/>
      <c r="P69" s="45"/>
      <c r="Q69" s="45"/>
      <c r="R69" s="45"/>
      <c r="S69" s="9"/>
      <c r="T69" s="9"/>
      <c r="U69" s="9"/>
    </row>
    <row r="70" spans="1:21" s="7" customFormat="1" ht="95.25" customHeight="1" x14ac:dyDescent="0.25">
      <c r="A70" s="39" t="s">
        <v>16</v>
      </c>
      <c r="B70" s="40" t="str">
        <f>'Лист1 (2)'!AF117</f>
        <v>Отношение площади лесовосстановления и лесоразведения к площади вырубленных и погибших, насаждений, %</v>
      </c>
      <c r="C70" s="376"/>
      <c r="D70" s="36">
        <v>0</v>
      </c>
      <c r="E70" s="174">
        <f>'Лист1 (2)'!BD70</f>
        <v>71.8</v>
      </c>
      <c r="F70" s="36">
        <v>257.39999999999998</v>
      </c>
      <c r="G70" s="375">
        <f t="shared" ref="G70" si="22">(F70/E70)*100</f>
        <v>358.49582172701946</v>
      </c>
      <c r="H70" s="36">
        <f t="shared" ref="H70" si="23">(F70/M70)*100</f>
        <v>257.39999999999998</v>
      </c>
      <c r="I70" s="177">
        <f t="shared" ref="I70" si="24">(E70/M70)*100</f>
        <v>71.8</v>
      </c>
      <c r="J70" s="178"/>
      <c r="K70" s="174">
        <f>'Лист1 (2)'!BE70</f>
        <v>76.7</v>
      </c>
      <c r="L70" s="36">
        <v>76.7</v>
      </c>
      <c r="M70" s="174">
        <f>'Лист1 (2)'!BF70</f>
        <v>100</v>
      </c>
      <c r="N70" s="174" t="s">
        <v>31</v>
      </c>
      <c r="O70" s="48"/>
      <c r="P70" s="48"/>
      <c r="Q70" s="48"/>
      <c r="R70" s="48"/>
      <c r="S70" s="9"/>
      <c r="T70" s="9"/>
      <c r="U70" s="9"/>
    </row>
  </sheetData>
  <customSheetViews>
    <customSheetView guid="{C8C17E3C-67E9-4E63-BAE0-98EA897EFB7D}" scale="70">
      <pane ySplit="3" topLeftCell="A4" activePane="bottomLeft" state="frozen"/>
      <selection pane="bottomLeft" activeCell="B12" sqref="B12"/>
      <pageMargins left="0.7" right="0.7" top="0.75" bottom="0.75" header="0.3" footer="0.3"/>
      <pageSetup paperSize="9" orientation="portrait" r:id="rId1"/>
    </customSheetView>
    <customSheetView guid="{97EFD7F5-7797-4430-939E-FF2BF15F80C9}" scale="70">
      <pane ySplit="3" topLeftCell="A4" activePane="bottomLeft" state="frozen"/>
      <selection pane="bottomLeft" activeCell="B12" sqref="B12"/>
      <pageMargins left="0.7" right="0.7" top="0.75" bottom="0.75" header="0.3" footer="0.3"/>
      <pageSetup paperSize="9" orientation="portrait" r:id="rId2"/>
    </customSheetView>
  </customSheetViews>
  <mergeCells count="43">
    <mergeCell ref="S1:U2"/>
    <mergeCell ref="E2:J2"/>
    <mergeCell ref="A9:N9"/>
    <mergeCell ref="A1:A3"/>
    <mergeCell ref="B1:B3"/>
    <mergeCell ref="D1:N1"/>
    <mergeCell ref="O1:R2"/>
    <mergeCell ref="A4:U4"/>
    <mergeCell ref="A5:U5"/>
    <mergeCell ref="A6:N6"/>
    <mergeCell ref="A7:B7"/>
    <mergeCell ref="A8:B8"/>
    <mergeCell ref="A34:N34"/>
    <mergeCell ref="A10:N10"/>
    <mergeCell ref="A11:N11"/>
    <mergeCell ref="A14:N14"/>
    <mergeCell ref="A15:N15"/>
    <mergeCell ref="A18:N18"/>
    <mergeCell ref="A19:N19"/>
    <mergeCell ref="A20:B20"/>
    <mergeCell ref="A21:N21"/>
    <mergeCell ref="A22:N22"/>
    <mergeCell ref="A23:N23"/>
    <mergeCell ref="A32:N32"/>
    <mergeCell ref="A56:N56"/>
    <mergeCell ref="A35:N35"/>
    <mergeCell ref="A39:N39"/>
    <mergeCell ref="A40:N40"/>
    <mergeCell ref="A41:B41"/>
    <mergeCell ref="A42:N42"/>
    <mergeCell ref="A43:N43"/>
    <mergeCell ref="A44:N44"/>
    <mergeCell ref="A48:N48"/>
    <mergeCell ref="A49:N49"/>
    <mergeCell ref="A52:N52"/>
    <mergeCell ref="A55:N55"/>
    <mergeCell ref="A69:N69"/>
    <mergeCell ref="A57:B57"/>
    <mergeCell ref="A58:N58"/>
    <mergeCell ref="A59:N59"/>
    <mergeCell ref="A60:N60"/>
    <mergeCell ref="A67:N67"/>
    <mergeCell ref="A68:N68"/>
  </mergeCells>
  <pageMargins left="0.7" right="0.7" top="0.75" bottom="0.75" header="0.3" footer="0.3"/>
  <pageSetup paperSize="9"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1"/>
  <sheetViews>
    <sheetView zoomScale="55" zoomScaleNormal="55" workbookViewId="0">
      <pane ySplit="3" topLeftCell="A7" activePane="bottomLeft" state="frozen"/>
      <selection activeCell="A43" sqref="A43:B43"/>
      <selection pane="bottomLeft" activeCell="A43" sqref="A43:B43"/>
    </sheetView>
  </sheetViews>
  <sheetFormatPr defaultRowHeight="15" x14ac:dyDescent="0.25"/>
  <cols>
    <col min="2" max="2" width="59.7109375" customWidth="1"/>
    <col min="3" max="3" width="11.7109375" style="377" customWidth="1"/>
    <col min="4" max="4" width="8.7109375" customWidth="1"/>
    <col min="5" max="5" width="10.5703125" customWidth="1"/>
    <col min="6" max="6" width="12.42578125" customWidth="1"/>
    <col min="7" max="7" width="10.42578125" style="377" customWidth="1"/>
    <col min="8" max="8" width="14.42578125" style="394" customWidth="1"/>
    <col min="9" max="9" width="11.42578125" customWidth="1"/>
    <col min="10" max="10" width="14.42578125" customWidth="1"/>
    <col min="11" max="11" width="10.42578125" customWidth="1"/>
    <col min="12" max="12" width="13.85546875" style="312" customWidth="1"/>
    <col min="13" max="13" width="12.140625" customWidth="1"/>
    <col min="15" max="15" width="29.85546875" customWidth="1"/>
    <col min="16" max="16" width="10.28515625" customWidth="1"/>
    <col min="17" max="17" width="11.5703125" customWidth="1"/>
    <col min="18" max="18" width="16.42578125" customWidth="1"/>
    <col min="19" max="19" width="36.5703125" customWidth="1"/>
    <col min="20" max="20" width="12.85546875" customWidth="1"/>
    <col min="21" max="21" width="11.42578125" customWidth="1"/>
    <col min="22" max="22" width="32" customWidth="1"/>
  </cols>
  <sheetData>
    <row r="1" spans="1:23" s="7" customFormat="1" ht="30" customHeight="1" x14ac:dyDescent="0.25">
      <c r="A1" s="964" t="s">
        <v>32</v>
      </c>
      <c r="B1" s="964" t="s">
        <v>65</v>
      </c>
      <c r="C1" s="378"/>
      <c r="D1" s="967" t="s">
        <v>117</v>
      </c>
      <c r="E1" s="912"/>
      <c r="F1" s="912"/>
      <c r="G1" s="912"/>
      <c r="H1" s="912"/>
      <c r="I1" s="912"/>
      <c r="J1" s="912"/>
      <c r="K1" s="912"/>
      <c r="L1" s="912"/>
      <c r="M1" s="912"/>
      <c r="N1" s="912"/>
      <c r="O1" s="973" t="s">
        <v>121</v>
      </c>
      <c r="P1" s="974"/>
      <c r="Q1" s="974"/>
      <c r="R1" s="975"/>
      <c r="S1" s="973" t="s">
        <v>129</v>
      </c>
      <c r="T1" s="974"/>
      <c r="U1" s="986"/>
    </row>
    <row r="2" spans="1:23" s="7" customFormat="1" ht="33" customHeight="1" x14ac:dyDescent="0.25">
      <c r="A2" s="965"/>
      <c r="B2" s="965"/>
      <c r="C2" s="378" t="s">
        <v>1618</v>
      </c>
      <c r="D2" s="34">
        <v>2020</v>
      </c>
      <c r="E2" s="967">
        <v>2021</v>
      </c>
      <c r="F2" s="912"/>
      <c r="G2" s="912"/>
      <c r="H2" s="912"/>
      <c r="I2" s="912"/>
      <c r="J2" s="913"/>
      <c r="K2" s="71">
        <v>2022</v>
      </c>
      <c r="L2" s="293" t="s">
        <v>192</v>
      </c>
      <c r="M2" s="71">
        <v>2024</v>
      </c>
      <c r="N2" s="8">
        <v>2030</v>
      </c>
      <c r="O2" s="976"/>
      <c r="P2" s="977"/>
      <c r="Q2" s="977"/>
      <c r="R2" s="978"/>
      <c r="S2" s="976"/>
      <c r="T2" s="977"/>
      <c r="U2" s="987"/>
    </row>
    <row r="3" spans="1:23" s="7" customFormat="1" ht="98.25" customHeight="1" x14ac:dyDescent="0.25">
      <c r="A3" s="966"/>
      <c r="B3" s="966"/>
      <c r="C3" s="379"/>
      <c r="D3" s="35" t="s">
        <v>4</v>
      </c>
      <c r="E3" s="36" t="s">
        <v>66</v>
      </c>
      <c r="F3" s="36" t="s">
        <v>4</v>
      </c>
      <c r="G3" s="374" t="s">
        <v>1619</v>
      </c>
      <c r="H3" s="43" t="s">
        <v>115</v>
      </c>
      <c r="I3" s="36" t="s">
        <v>114</v>
      </c>
      <c r="J3" s="36" t="s">
        <v>116</v>
      </c>
      <c r="K3" s="36" t="s">
        <v>66</v>
      </c>
      <c r="L3" s="294"/>
      <c r="M3" s="36" t="s">
        <v>66</v>
      </c>
      <c r="N3" s="36" t="s">
        <v>66</v>
      </c>
      <c r="O3" s="8" t="s">
        <v>468</v>
      </c>
      <c r="P3" s="8" t="s">
        <v>71</v>
      </c>
      <c r="Q3" s="8" t="s">
        <v>123</v>
      </c>
      <c r="R3" s="8" t="s">
        <v>120</v>
      </c>
      <c r="S3" s="8" t="s">
        <v>65</v>
      </c>
      <c r="T3" s="8" t="s">
        <v>126</v>
      </c>
      <c r="U3" s="8" t="s">
        <v>71</v>
      </c>
    </row>
    <row r="4" spans="1:23" s="7" customFormat="1" ht="42.75" customHeight="1" x14ac:dyDescent="0.3">
      <c r="A4" s="969" t="s">
        <v>1021</v>
      </c>
      <c r="B4" s="970"/>
      <c r="C4" s="970"/>
      <c r="D4" s="970"/>
      <c r="E4" s="970"/>
      <c r="F4" s="970"/>
      <c r="G4" s="970"/>
      <c r="H4" s="970"/>
      <c r="I4" s="970"/>
      <c r="J4" s="970"/>
      <c r="K4" s="970"/>
      <c r="L4" s="970"/>
      <c r="M4" s="970"/>
      <c r="N4" s="970"/>
      <c r="O4" s="971"/>
      <c r="P4" s="971"/>
      <c r="Q4" s="971"/>
      <c r="R4" s="971"/>
      <c r="S4" s="971"/>
      <c r="T4" s="971"/>
      <c r="U4" s="972"/>
    </row>
    <row r="5" spans="1:23" s="7" customFormat="1" ht="42.75" customHeight="1" x14ac:dyDescent="0.25">
      <c r="A5" s="955" t="s">
        <v>1022</v>
      </c>
      <c r="B5" s="956"/>
      <c r="C5" s="956"/>
      <c r="D5" s="956"/>
      <c r="E5" s="956"/>
      <c r="F5" s="956"/>
      <c r="G5" s="956"/>
      <c r="H5" s="956"/>
      <c r="I5" s="956"/>
      <c r="J5" s="956"/>
      <c r="K5" s="956"/>
      <c r="L5" s="956"/>
      <c r="M5" s="956"/>
      <c r="N5" s="956"/>
      <c r="O5" s="971"/>
      <c r="P5" s="971"/>
      <c r="Q5" s="971"/>
      <c r="R5" s="971"/>
      <c r="S5" s="971"/>
      <c r="T5" s="971"/>
      <c r="U5" s="972"/>
    </row>
    <row r="6" spans="1:23" s="7" customFormat="1" ht="42.75" customHeight="1" x14ac:dyDescent="0.25">
      <c r="A6" s="955" t="s">
        <v>1023</v>
      </c>
      <c r="B6" s="956"/>
      <c r="C6" s="956"/>
      <c r="D6" s="956"/>
      <c r="E6" s="956"/>
      <c r="F6" s="956"/>
      <c r="G6" s="956"/>
      <c r="H6" s="956"/>
      <c r="I6" s="956"/>
      <c r="J6" s="956"/>
      <c r="K6" s="956"/>
      <c r="L6" s="956"/>
      <c r="M6" s="956"/>
      <c r="N6" s="956"/>
      <c r="O6" s="971"/>
      <c r="P6" s="971"/>
      <c r="Q6" s="971"/>
      <c r="R6" s="971"/>
      <c r="S6" s="971"/>
      <c r="T6" s="971"/>
      <c r="U6" s="972"/>
    </row>
    <row r="7" spans="1:23" s="7" customFormat="1" ht="57.75" customHeight="1" x14ac:dyDescent="0.25">
      <c r="A7" s="968" t="s">
        <v>550</v>
      </c>
      <c r="B7" s="912"/>
      <c r="C7" s="912"/>
      <c r="D7" s="912"/>
      <c r="E7" s="912"/>
      <c r="F7" s="912"/>
      <c r="G7" s="912"/>
      <c r="H7" s="912"/>
      <c r="I7" s="912"/>
      <c r="J7" s="912"/>
      <c r="K7" s="912"/>
      <c r="L7" s="912"/>
      <c r="M7" s="912"/>
      <c r="N7" s="912"/>
      <c r="O7" s="48"/>
      <c r="P7" s="48"/>
      <c r="Q7" s="48"/>
      <c r="R7" s="2"/>
      <c r="S7" s="9"/>
      <c r="T7" s="9"/>
      <c r="U7" s="9"/>
    </row>
    <row r="8" spans="1:23" s="7" customFormat="1" ht="37.5" customHeight="1" x14ac:dyDescent="0.25">
      <c r="A8" s="981" t="str">
        <f>'Основной ТРУД'!C6</f>
        <v xml:space="preserve">Темп роста (индекс роста) реальной среднемесячной заработной платы </v>
      </c>
      <c r="B8" s="913"/>
      <c r="C8" s="376"/>
      <c r="D8" s="36"/>
      <c r="E8" s="43">
        <f>'Основной ТРУД'!K6</f>
        <v>101.5</v>
      </c>
      <c r="F8" s="36"/>
      <c r="G8" s="375"/>
      <c r="H8" s="43"/>
      <c r="I8" s="36"/>
      <c r="J8" s="36"/>
      <c r="K8" s="43">
        <f>'Основной ТРУД'!N6</f>
        <v>103.4</v>
      </c>
      <c r="L8" s="295"/>
      <c r="M8" s="43">
        <f>'Основной ТРУД'!Q6</f>
        <v>107.7</v>
      </c>
      <c r="N8" s="43">
        <f>'Основной ТРУД'!T6</f>
        <v>120.8</v>
      </c>
      <c r="O8" s="48"/>
      <c r="P8" s="48"/>
      <c r="Q8" s="153"/>
      <c r="R8" s="46"/>
      <c r="S8" s="44"/>
      <c r="T8" s="44"/>
      <c r="U8" s="44"/>
      <c r="V8" s="37"/>
      <c r="W8" s="37"/>
    </row>
    <row r="9" spans="1:23" s="7" customFormat="1" ht="60" customHeight="1" x14ac:dyDescent="0.25">
      <c r="A9" s="993" t="str">
        <f>'Основной ТРУД'!C7</f>
        <v xml:space="preserve">Темп роста (индекс роста) реального среднедушевого денежного дохода населения </v>
      </c>
      <c r="B9" s="994"/>
      <c r="C9" s="143"/>
      <c r="D9" s="36"/>
      <c r="E9" s="43">
        <f>'Основной ТРУД'!K7</f>
        <v>102.6</v>
      </c>
      <c r="F9" s="36"/>
      <c r="G9" s="374"/>
      <c r="H9" s="43"/>
      <c r="I9" s="36"/>
      <c r="J9" s="36"/>
      <c r="K9" s="43">
        <f>'Основной ТРУД'!N7</f>
        <v>105.3</v>
      </c>
      <c r="L9" s="295"/>
      <c r="M9" s="43">
        <f>'Основной ТРУД'!Q7</f>
        <v>110.2</v>
      </c>
      <c r="N9" s="43">
        <f>'Основной ТРУД'!T7</f>
        <v>123.6</v>
      </c>
      <c r="O9" s="48"/>
      <c r="P9" s="48"/>
      <c r="Q9" s="153"/>
      <c r="R9" s="46"/>
      <c r="S9" s="44"/>
      <c r="T9" s="44"/>
      <c r="U9" s="44"/>
      <c r="V9" s="37"/>
      <c r="W9" s="37"/>
    </row>
    <row r="10" spans="1:23" s="7" customFormat="1" ht="127.5" customHeight="1" x14ac:dyDescent="0.3">
      <c r="A10" s="984" t="s">
        <v>1024</v>
      </c>
      <c r="B10" s="985"/>
      <c r="C10" s="985"/>
      <c r="D10" s="985"/>
      <c r="E10" s="985"/>
      <c r="F10" s="985"/>
      <c r="G10" s="985"/>
      <c r="H10" s="985"/>
      <c r="I10" s="985"/>
      <c r="J10" s="985"/>
      <c r="K10" s="985"/>
      <c r="L10" s="985"/>
      <c r="M10" s="985"/>
      <c r="N10" s="985"/>
      <c r="O10" s="47"/>
      <c r="P10" s="47"/>
      <c r="Q10" s="47"/>
      <c r="R10" s="47"/>
      <c r="S10" s="48"/>
      <c r="T10" s="9"/>
      <c r="U10" s="9"/>
    </row>
    <row r="11" spans="1:23" s="7" customFormat="1" ht="82.5" customHeight="1" x14ac:dyDescent="0.25">
      <c r="A11" s="953" t="s">
        <v>1025</v>
      </c>
      <c r="B11" s="954"/>
      <c r="C11" s="954"/>
      <c r="D11" s="954"/>
      <c r="E11" s="954"/>
      <c r="F11" s="954"/>
      <c r="G11" s="954"/>
      <c r="H11" s="954"/>
      <c r="I11" s="954"/>
      <c r="J11" s="954"/>
      <c r="K11" s="954"/>
      <c r="L11" s="954"/>
      <c r="M11" s="954"/>
      <c r="N11" s="954"/>
      <c r="O11" s="45"/>
      <c r="P11" s="45"/>
      <c r="Q11" s="45"/>
      <c r="R11" s="45"/>
      <c r="S11" s="9"/>
      <c r="T11" s="9"/>
      <c r="U11" s="9"/>
    </row>
    <row r="12" spans="1:23" s="7" customFormat="1" ht="40.5" customHeight="1" x14ac:dyDescent="0.25">
      <c r="A12" s="957" t="s">
        <v>1026</v>
      </c>
      <c r="B12" s="958"/>
      <c r="C12" s="958"/>
      <c r="D12" s="958"/>
      <c r="E12" s="958"/>
      <c r="F12" s="958"/>
      <c r="G12" s="958"/>
      <c r="H12" s="958"/>
      <c r="I12" s="958"/>
      <c r="J12" s="958"/>
      <c r="K12" s="958"/>
      <c r="L12" s="958"/>
      <c r="M12" s="958"/>
      <c r="N12" s="958"/>
      <c r="O12" s="45"/>
      <c r="P12" s="45"/>
      <c r="Q12" s="45"/>
      <c r="R12" s="45"/>
      <c r="S12" s="9"/>
      <c r="T12" s="9"/>
      <c r="U12" s="9"/>
    </row>
    <row r="13" spans="1:23" s="7" customFormat="1" ht="45" x14ac:dyDescent="0.25">
      <c r="A13" s="52" t="s">
        <v>16</v>
      </c>
      <c r="B13" s="53" t="str">
        <f>'Основной ТРУД'!AF16</f>
        <v>Количество предприятий - участников, вовлеченных в национальный проект через получение адресной поддержки, условная ед. (нарастающим итогом)</v>
      </c>
      <c r="C13" s="376"/>
      <c r="D13" s="54">
        <v>0</v>
      </c>
      <c r="E13" s="157">
        <f>'Основной ТРУД'!AJ16</f>
        <v>2</v>
      </c>
      <c r="F13" s="54">
        <v>12</v>
      </c>
      <c r="G13" s="375">
        <f>(F13/E13)*100</f>
        <v>600</v>
      </c>
      <c r="H13" s="43">
        <f>(F13/M13)*100</f>
        <v>31.578947368421051</v>
      </c>
      <c r="I13" s="177">
        <f>(E13/M13)*100</f>
        <v>5.2631578947368416</v>
      </c>
      <c r="J13" s="54"/>
      <c r="K13" s="157">
        <f>'Основной ТРУД'!BD17</f>
        <v>17</v>
      </c>
      <c r="L13" s="295">
        <v>15</v>
      </c>
      <c r="M13" s="157">
        <f>'Основной ТРУД'!AP16</f>
        <v>38</v>
      </c>
      <c r="N13" s="54" t="s">
        <v>31</v>
      </c>
      <c r="O13" s="54"/>
      <c r="P13" s="54"/>
      <c r="Q13" s="54"/>
      <c r="R13" s="54"/>
      <c r="S13" s="54"/>
      <c r="T13" s="54"/>
      <c r="U13" s="50"/>
      <c r="V13" s="95" t="s">
        <v>1027</v>
      </c>
    </row>
    <row r="14" spans="1:23" s="7" customFormat="1" ht="75" x14ac:dyDescent="0.25">
      <c r="A14" s="52" t="s">
        <v>17</v>
      </c>
      <c r="B14" s="53" t="str">
        <f>'Основной ТРУД'!AF20</f>
        <v>Количество сотрудников предприятий и представителей региональных команд, прошедших обучение инструментам повышения производительности труда, человек нарастающим итогом</v>
      </c>
      <c r="C14" s="376"/>
      <c r="D14" s="54">
        <v>0</v>
      </c>
      <c r="E14" s="157">
        <f>'Основной ТРУД'!AJ20</f>
        <v>45</v>
      </c>
      <c r="F14" s="54">
        <v>65</v>
      </c>
      <c r="G14" s="375">
        <f t="shared" ref="G14:G21" si="0">(F14/E14)*100</f>
        <v>144.44444444444443</v>
      </c>
      <c r="H14" s="43">
        <f t="shared" ref="H14:H22" si="1">(F14/M14)*100</f>
        <v>11.168384879725087</v>
      </c>
      <c r="I14" s="177">
        <f t="shared" ref="I14:I22" si="2">(E14/M14)*100</f>
        <v>7.731958762886598</v>
      </c>
      <c r="J14" s="54"/>
      <c r="K14" s="157">
        <f>'Основной ТРУД'!BD18</f>
        <v>274</v>
      </c>
      <c r="L14" s="295">
        <v>258</v>
      </c>
      <c r="M14" s="157">
        <f>'Основной ТРУД'!BE18</f>
        <v>582</v>
      </c>
      <c r="N14" s="54" t="s">
        <v>31</v>
      </c>
      <c r="O14" s="54"/>
      <c r="P14" s="54"/>
      <c r="Q14" s="54"/>
      <c r="R14" s="54"/>
      <c r="S14" s="54"/>
      <c r="T14" s="54"/>
      <c r="U14" s="50"/>
      <c r="V14" s="95" t="s">
        <v>1028</v>
      </c>
    </row>
    <row r="15" spans="1:23" s="7" customFormat="1" ht="75" x14ac:dyDescent="0.25">
      <c r="A15" s="39" t="s">
        <v>18</v>
      </c>
      <c r="B15" s="40" t="str">
        <f>'Основной ТРУД'!AF21</f>
        <v>Доля предприятий, достигших ежегодный 5 % прирост производительности труда на предприятиях участниках, внедряющих мероприятия национального проекта под федеральным и оегиональным управлением в течение 3 лет участия в проекте, %</v>
      </c>
      <c r="C15" s="376"/>
      <c r="D15" s="36">
        <v>0</v>
      </c>
      <c r="E15" s="43">
        <f>'Основной ТРУД'!AJ21</f>
        <v>0</v>
      </c>
      <c r="F15" s="36">
        <v>0</v>
      </c>
      <c r="G15" s="375">
        <v>0</v>
      </c>
      <c r="H15" s="43">
        <f t="shared" si="1"/>
        <v>0</v>
      </c>
      <c r="I15" s="177">
        <f t="shared" si="2"/>
        <v>0</v>
      </c>
      <c r="J15" s="36"/>
      <c r="K15" s="43">
        <f>'Основной ТРУД'!AM21</f>
        <v>50</v>
      </c>
      <c r="L15" s="295"/>
      <c r="M15" s="43">
        <f>'Основной ТРУД'!AP21</f>
        <v>50</v>
      </c>
      <c r="N15" s="36" t="s">
        <v>31</v>
      </c>
      <c r="O15" s="48"/>
      <c r="P15" s="48"/>
      <c r="Q15" s="48"/>
      <c r="R15" s="48"/>
      <c r="S15" s="48"/>
      <c r="T15" s="48"/>
      <c r="U15" s="9"/>
    </row>
    <row r="16" spans="1:23" s="7" customFormat="1" ht="45" x14ac:dyDescent="0.25">
      <c r="A16" s="52" t="s">
        <v>19</v>
      </c>
      <c r="B16" s="53" t="str">
        <f>'Основной ТРУД'!AF23</f>
        <v>Количество предприятий - участников, внедряющих мероприятия национального проекта под федеральным управлением (с ФЦК), условная ед. нарастающим итогом</v>
      </c>
      <c r="C16" s="376"/>
      <c r="D16" s="54">
        <v>0</v>
      </c>
      <c r="E16" s="157">
        <f>'Основной ТРУД'!AJ23</f>
        <v>2</v>
      </c>
      <c r="F16" s="54">
        <v>3</v>
      </c>
      <c r="G16" s="375">
        <f t="shared" si="0"/>
        <v>150</v>
      </c>
      <c r="H16" s="43">
        <f t="shared" si="1"/>
        <v>15</v>
      </c>
      <c r="I16" s="177">
        <f t="shared" si="2"/>
        <v>10</v>
      </c>
      <c r="J16" s="54"/>
      <c r="K16" s="157">
        <f>'Основной ТРУД'!BD20</f>
        <v>11</v>
      </c>
      <c r="L16" s="295">
        <v>9</v>
      </c>
      <c r="M16" s="157">
        <f>'Основной ТРУД'!AP23</f>
        <v>20</v>
      </c>
      <c r="N16" s="54" t="s">
        <v>31</v>
      </c>
      <c r="O16" s="54"/>
      <c r="P16" s="54"/>
      <c r="Q16" s="54"/>
      <c r="R16" s="54"/>
      <c r="S16" s="54"/>
      <c r="T16" s="54"/>
      <c r="U16" s="50"/>
      <c r="V16" s="95" t="s">
        <v>1029</v>
      </c>
    </row>
    <row r="17" spans="1:22" s="7" customFormat="1" ht="45" x14ac:dyDescent="0.25">
      <c r="A17" s="39" t="s">
        <v>20</v>
      </c>
      <c r="B17" s="40" t="str">
        <f>'Основной ТРУД'!AF24</f>
        <v>Количество предприятий - участников, внедряющих мероприятия национального проекта под региональным управлением (с РЦК), условная ед. нарастающим итогом</v>
      </c>
      <c r="C17" s="374"/>
      <c r="D17" s="36">
        <v>0</v>
      </c>
      <c r="E17" s="43">
        <f>'Основной ТРУД'!AJ24</f>
        <v>0</v>
      </c>
      <c r="F17" s="36">
        <v>0</v>
      </c>
      <c r="G17" s="375">
        <v>0</v>
      </c>
      <c r="H17" s="43">
        <f t="shared" si="1"/>
        <v>0</v>
      </c>
      <c r="I17" s="177">
        <f t="shared" si="2"/>
        <v>0</v>
      </c>
      <c r="J17" s="36"/>
      <c r="K17" s="43">
        <f>'Основной ТРУД'!AM24</f>
        <v>6</v>
      </c>
      <c r="L17" s="295"/>
      <c r="M17" s="43">
        <f>'Основной ТРУД'!AP24</f>
        <v>18</v>
      </c>
      <c r="N17" s="36" t="s">
        <v>31</v>
      </c>
      <c r="O17" s="48"/>
      <c r="P17" s="48"/>
      <c r="Q17" s="48"/>
      <c r="R17" s="48"/>
      <c r="S17" s="48"/>
      <c r="T17" s="48"/>
      <c r="U17" s="9"/>
    </row>
    <row r="18" spans="1:22" s="7" customFormat="1" ht="75" x14ac:dyDescent="0.25">
      <c r="A18" s="39" t="s">
        <v>21</v>
      </c>
      <c r="B18" s="53" t="s">
        <v>1030</v>
      </c>
      <c r="C18" s="376"/>
      <c r="D18" s="54">
        <v>0</v>
      </c>
      <c r="E18" s="157">
        <f>'Основной ТРУД'!AJ26</f>
        <v>30</v>
      </c>
      <c r="F18" s="54">
        <v>49</v>
      </c>
      <c r="G18" s="375">
        <f t="shared" si="0"/>
        <v>163.33333333333334</v>
      </c>
      <c r="H18" s="43">
        <f t="shared" si="1"/>
        <v>14.84848484848485</v>
      </c>
      <c r="I18" s="177">
        <f t="shared" si="2"/>
        <v>9.0909090909090917</v>
      </c>
      <c r="J18" s="54"/>
      <c r="K18" s="157">
        <f>'Основной ТРУД'!BD24</f>
        <v>184</v>
      </c>
      <c r="L18" s="295">
        <v>168</v>
      </c>
      <c r="M18" s="157">
        <f>'Основной ТРУД'!BE24</f>
        <v>330</v>
      </c>
      <c r="N18" s="54" t="s">
        <v>31</v>
      </c>
      <c r="O18" s="54"/>
      <c r="P18" s="54"/>
      <c r="Q18" s="54"/>
      <c r="R18" s="54"/>
      <c r="S18" s="54"/>
      <c r="T18" s="54"/>
      <c r="U18" s="50"/>
      <c r="V18" s="95" t="s">
        <v>1031</v>
      </c>
    </row>
    <row r="19" spans="1:22" s="7" customFormat="1" ht="60" x14ac:dyDescent="0.25">
      <c r="A19" s="39" t="s">
        <v>648</v>
      </c>
      <c r="B19" s="40" t="str">
        <f>'Основной ТРУД'!AF27</f>
        <v>Количество сотрудников предприятий , прошедших обучение инструментам повышения производительности труда под региональным управлением (с РЦК), человек нарастающим итогом</v>
      </c>
      <c r="C19" s="376"/>
      <c r="D19" s="36">
        <v>0</v>
      </c>
      <c r="E19" s="43">
        <f>'Основной ТРУД'!AJ27</f>
        <v>0</v>
      </c>
      <c r="F19" s="36">
        <v>0</v>
      </c>
      <c r="G19" s="375">
        <v>0</v>
      </c>
      <c r="H19" s="43">
        <f t="shared" si="1"/>
        <v>0</v>
      </c>
      <c r="I19" s="177">
        <f t="shared" si="2"/>
        <v>0</v>
      </c>
      <c r="J19" s="36"/>
      <c r="K19" s="43">
        <f>'Основной ТРУД'!AM27</f>
        <v>60</v>
      </c>
      <c r="L19" s="295"/>
      <c r="M19" s="43">
        <f>'Основной ТРУД'!AP27</f>
        <v>192</v>
      </c>
      <c r="N19" s="36" t="s">
        <v>31</v>
      </c>
      <c r="O19" s="48"/>
      <c r="P19" s="48"/>
      <c r="Q19" s="48"/>
      <c r="R19" s="48"/>
      <c r="S19" s="48"/>
      <c r="T19" s="48"/>
      <c r="U19" s="9"/>
    </row>
    <row r="20" spans="1:22" s="7" customFormat="1" ht="45" x14ac:dyDescent="0.25">
      <c r="A20" s="39" t="s">
        <v>27</v>
      </c>
      <c r="B20" s="40" t="str">
        <f>'Основной ТРУД'!AF29</f>
        <v>Количество представителей региональных команд, прошедших обучение инструментам повышения производительности труда, человек нарастающим итогом</v>
      </c>
      <c r="C20" s="374"/>
      <c r="D20" s="36">
        <v>0</v>
      </c>
      <c r="E20" s="43">
        <f>'Основной ТРУД'!AJ29</f>
        <v>15</v>
      </c>
      <c r="F20" s="36">
        <v>16</v>
      </c>
      <c r="G20" s="375">
        <f t="shared" si="0"/>
        <v>106.66666666666667</v>
      </c>
      <c r="H20" s="43">
        <f t="shared" si="1"/>
        <v>26.666666666666668</v>
      </c>
      <c r="I20" s="177">
        <f t="shared" si="2"/>
        <v>25</v>
      </c>
      <c r="J20" s="36"/>
      <c r="K20" s="43">
        <f>'Основной ТРУД'!AM29</f>
        <v>30</v>
      </c>
      <c r="L20" s="295"/>
      <c r="M20" s="43">
        <f>'Основной ТРУД'!AP29</f>
        <v>60</v>
      </c>
      <c r="N20" s="36" t="s">
        <v>31</v>
      </c>
      <c r="O20" s="48"/>
      <c r="P20" s="48"/>
      <c r="Q20" s="48"/>
      <c r="R20" s="48"/>
      <c r="S20" s="48"/>
      <c r="T20" s="48"/>
      <c r="U20" s="9"/>
    </row>
    <row r="21" spans="1:22" s="7" customFormat="1" ht="60" x14ac:dyDescent="0.25">
      <c r="A21" s="39" t="s">
        <v>45</v>
      </c>
      <c r="B21" s="40" t="s">
        <v>1032</v>
      </c>
      <c r="C21" s="376"/>
      <c r="D21" s="36">
        <v>0</v>
      </c>
      <c r="E21" s="43">
        <f>'Основной ТРУД'!AJ31</f>
        <v>1</v>
      </c>
      <c r="F21" s="36">
        <v>1</v>
      </c>
      <c r="G21" s="375">
        <f t="shared" si="0"/>
        <v>100</v>
      </c>
      <c r="H21" s="43">
        <f t="shared" si="1"/>
        <v>100</v>
      </c>
      <c r="I21" s="177">
        <f t="shared" si="2"/>
        <v>100</v>
      </c>
      <c r="J21" s="36"/>
      <c r="K21" s="43">
        <f>'Основной ТРУД'!AM31</f>
        <v>1</v>
      </c>
      <c r="L21" s="295"/>
      <c r="M21" s="43">
        <f>'Основной ТРУД'!AP31</f>
        <v>1</v>
      </c>
      <c r="N21" s="36" t="s">
        <v>31</v>
      </c>
      <c r="O21" s="48"/>
      <c r="P21" s="48"/>
      <c r="Q21" s="48"/>
      <c r="R21" s="48"/>
      <c r="S21" s="48"/>
      <c r="T21" s="48"/>
      <c r="U21" s="9"/>
    </row>
    <row r="22" spans="1:22" s="7" customFormat="1" ht="74.25" customHeight="1" x14ac:dyDescent="0.25">
      <c r="A22" s="39" t="s">
        <v>23</v>
      </c>
      <c r="B22" s="40" t="str">
        <f>'Основной ТРУД'!AF34</f>
        <v>Удовлетворенность предприятий работой РЦК (доля предприятий, удовлетворенных работой РЦК), %</v>
      </c>
      <c r="C22" s="376"/>
      <c r="D22" s="36">
        <v>0</v>
      </c>
      <c r="E22" s="43">
        <f>'Основной ТРУД'!AJ34</f>
        <v>0</v>
      </c>
      <c r="F22" s="36">
        <v>0</v>
      </c>
      <c r="G22" s="375">
        <v>0</v>
      </c>
      <c r="H22" s="43">
        <f t="shared" si="1"/>
        <v>0</v>
      </c>
      <c r="I22" s="177">
        <f t="shared" si="2"/>
        <v>0</v>
      </c>
      <c r="J22" s="36"/>
      <c r="K22" s="43">
        <f>'Основной ТРУД'!AM34</f>
        <v>0</v>
      </c>
      <c r="L22" s="295"/>
      <c r="M22" s="43">
        <f>'Основной ТРУД'!AP34</f>
        <v>80</v>
      </c>
      <c r="N22" s="36" t="s">
        <v>31</v>
      </c>
      <c r="O22" s="48"/>
      <c r="P22" s="48"/>
      <c r="Q22" s="48"/>
      <c r="R22" s="48"/>
      <c r="S22" s="48"/>
      <c r="T22" s="48"/>
      <c r="U22" s="9"/>
    </row>
    <row r="23" spans="1:22" s="7" customFormat="1" ht="39.75" customHeight="1" x14ac:dyDescent="0.25">
      <c r="A23" s="995" t="s">
        <v>1033</v>
      </c>
      <c r="B23" s="996"/>
      <c r="C23" s="996"/>
      <c r="D23" s="996"/>
      <c r="E23" s="996"/>
      <c r="F23" s="996"/>
      <c r="G23" s="996"/>
      <c r="H23" s="996"/>
      <c r="I23" s="996"/>
      <c r="J23" s="996"/>
      <c r="K23" s="996"/>
      <c r="L23" s="996"/>
      <c r="M23" s="996"/>
      <c r="N23" s="997"/>
      <c r="O23" s="48"/>
      <c r="P23" s="48"/>
      <c r="Q23" s="48"/>
      <c r="R23" s="48"/>
      <c r="S23" s="48"/>
      <c r="T23" s="48"/>
      <c r="U23" s="9"/>
    </row>
    <row r="24" spans="1:22" s="7" customFormat="1" ht="74.25" customHeight="1" x14ac:dyDescent="0.25">
      <c r="A24" s="296" t="s">
        <v>1034</v>
      </c>
      <c r="B24" s="297" t="s">
        <v>1035</v>
      </c>
      <c r="C24" s="376"/>
      <c r="D24" s="70">
        <v>0</v>
      </c>
      <c r="E24" s="298">
        <v>0</v>
      </c>
      <c r="F24" s="70">
        <v>0</v>
      </c>
      <c r="G24" s="375">
        <v>0</v>
      </c>
      <c r="H24" s="43">
        <f t="shared" ref="H24" si="3">(F24/M24)*100</f>
        <v>0</v>
      </c>
      <c r="I24" s="177">
        <f t="shared" ref="I24" si="4">(E24/M24)*100</f>
        <v>0</v>
      </c>
      <c r="J24" s="70"/>
      <c r="K24" s="298">
        <v>60</v>
      </c>
      <c r="L24" s="295" t="s">
        <v>31</v>
      </c>
      <c r="M24" s="298">
        <v>192</v>
      </c>
      <c r="N24" s="70" t="s">
        <v>31</v>
      </c>
      <c r="O24" s="48"/>
      <c r="P24" s="48"/>
      <c r="Q24" s="48"/>
      <c r="R24" s="48"/>
      <c r="S24" s="48"/>
      <c r="T24" s="48"/>
      <c r="U24" s="9"/>
    </row>
    <row r="25" spans="1:22" s="7" customFormat="1" ht="74.25" customHeight="1" x14ac:dyDescent="0.25">
      <c r="A25" s="296" t="s">
        <v>24</v>
      </c>
      <c r="B25" s="297" t="s">
        <v>1036</v>
      </c>
      <c r="C25" s="376"/>
      <c r="D25" s="70">
        <v>0</v>
      </c>
      <c r="E25" s="298">
        <v>0</v>
      </c>
      <c r="F25" s="70">
        <v>0</v>
      </c>
      <c r="G25" s="375">
        <v>0</v>
      </c>
      <c r="H25" s="43">
        <v>0</v>
      </c>
      <c r="I25" s="177">
        <v>0</v>
      </c>
      <c r="J25" s="70"/>
      <c r="K25" s="298">
        <v>0</v>
      </c>
      <c r="L25" s="295" t="s">
        <v>31</v>
      </c>
      <c r="M25" s="298">
        <v>0</v>
      </c>
      <c r="N25" s="70" t="s">
        <v>31</v>
      </c>
      <c r="O25" s="48"/>
      <c r="P25" s="48"/>
      <c r="Q25" s="48"/>
      <c r="R25" s="48"/>
      <c r="S25" s="48"/>
      <c r="T25" s="48"/>
      <c r="U25" s="9"/>
    </row>
    <row r="26" spans="1:22" s="7" customFormat="1" ht="89.25" customHeight="1" x14ac:dyDescent="0.25">
      <c r="A26" s="953" t="s">
        <v>1037</v>
      </c>
      <c r="B26" s="954"/>
      <c r="C26" s="954"/>
      <c r="D26" s="954"/>
      <c r="E26" s="954"/>
      <c r="F26" s="954"/>
      <c r="G26" s="954"/>
      <c r="H26" s="954"/>
      <c r="I26" s="954"/>
      <c r="J26" s="954"/>
      <c r="K26" s="954"/>
      <c r="L26" s="954"/>
      <c r="M26" s="954"/>
      <c r="N26" s="998"/>
      <c r="O26" s="48"/>
      <c r="P26" s="48"/>
      <c r="Q26" s="48"/>
      <c r="R26" s="45"/>
      <c r="S26" s="9"/>
      <c r="T26" s="9"/>
      <c r="U26" s="9"/>
    </row>
    <row r="27" spans="1:22" s="7" customFormat="1" ht="33.75" customHeight="1" x14ac:dyDescent="0.25">
      <c r="A27" s="957" t="s">
        <v>1038</v>
      </c>
      <c r="B27" s="958"/>
      <c r="C27" s="958"/>
      <c r="D27" s="958"/>
      <c r="E27" s="958"/>
      <c r="F27" s="958"/>
      <c r="G27" s="958"/>
      <c r="H27" s="958"/>
      <c r="I27" s="958"/>
      <c r="J27" s="958"/>
      <c r="K27" s="958"/>
      <c r="L27" s="958"/>
      <c r="M27" s="958"/>
      <c r="N27" s="958"/>
      <c r="O27" s="48"/>
      <c r="P27" s="48"/>
      <c r="Q27" s="48"/>
      <c r="R27" s="45"/>
      <c r="S27" s="8" t="s">
        <v>1039</v>
      </c>
      <c r="T27" s="9"/>
      <c r="U27" s="9"/>
    </row>
    <row r="28" spans="1:22" s="7" customFormat="1" ht="45" x14ac:dyDescent="0.25">
      <c r="A28" s="39" t="s">
        <v>16</v>
      </c>
      <c r="B28" s="40" t="str">
        <f>'Основной ТРУД'!AF46</f>
        <v>Количество руководителей, обученных по программе управленческих навыков для повышения производительности труда, тыс. человек нарастающим итогом</v>
      </c>
      <c r="C28" s="376"/>
      <c r="D28" s="299">
        <v>0</v>
      </c>
      <c r="E28" s="300">
        <v>5.0000000000000001E-3</v>
      </c>
      <c r="F28" s="300">
        <v>7.0000000000000001E-3</v>
      </c>
      <c r="G28" s="375">
        <f t="shared" ref="G28" si="5">(F28/E28)*100</f>
        <v>140</v>
      </c>
      <c r="H28" s="43">
        <f t="shared" ref="H28" si="6">(F28/M28)*100</f>
        <v>15.909090909090912</v>
      </c>
      <c r="I28" s="177">
        <f t="shared" ref="I28" si="7">(E28/M28)*100</f>
        <v>11.363636363636365</v>
      </c>
      <c r="J28" s="300"/>
      <c r="K28" s="300">
        <v>3.5000000000000003E-2</v>
      </c>
      <c r="L28" s="301">
        <v>3.5000000000000003E-2</v>
      </c>
      <c r="M28" s="300">
        <v>4.3999999999999997E-2</v>
      </c>
      <c r="N28" s="300" t="s">
        <v>31</v>
      </c>
      <c r="O28" s="48"/>
      <c r="P28" s="48"/>
      <c r="Q28" s="48"/>
      <c r="R28" s="48"/>
      <c r="S28" s="48"/>
      <c r="T28" s="48"/>
      <c r="U28" s="62"/>
      <c r="V28" s="158"/>
    </row>
    <row r="29" spans="1:22" s="7" customFormat="1" ht="89.25" customHeight="1" x14ac:dyDescent="0.25">
      <c r="A29" s="955" t="s">
        <v>1040</v>
      </c>
      <c r="B29" s="956"/>
      <c r="C29" s="956"/>
      <c r="D29" s="956"/>
      <c r="E29" s="956"/>
      <c r="F29" s="956"/>
      <c r="G29" s="956"/>
      <c r="H29" s="956"/>
      <c r="I29" s="956"/>
      <c r="J29" s="956"/>
      <c r="K29" s="956"/>
      <c r="L29" s="956"/>
      <c r="M29" s="956"/>
      <c r="N29" s="956"/>
      <c r="O29" s="45"/>
      <c r="P29" s="45"/>
      <c r="Q29" s="45"/>
      <c r="R29" s="45"/>
      <c r="S29" s="8" t="s">
        <v>1041</v>
      </c>
      <c r="T29" s="8"/>
      <c r="U29" s="8"/>
    </row>
    <row r="30" spans="1:22" s="7" customFormat="1" ht="81" customHeight="1" x14ac:dyDescent="0.3">
      <c r="A30" s="984" t="s">
        <v>1042</v>
      </c>
      <c r="B30" s="985"/>
      <c r="C30" s="985"/>
      <c r="D30" s="985"/>
      <c r="E30" s="985"/>
      <c r="F30" s="985"/>
      <c r="G30" s="985"/>
      <c r="H30" s="985"/>
      <c r="I30" s="985"/>
      <c r="J30" s="985"/>
      <c r="K30" s="985"/>
      <c r="L30" s="985"/>
      <c r="M30" s="985"/>
      <c r="N30" s="985"/>
      <c r="O30" s="47"/>
      <c r="P30" s="47"/>
      <c r="Q30" s="47"/>
      <c r="R30" s="47"/>
      <c r="S30" s="8" t="s">
        <v>1043</v>
      </c>
      <c r="T30" s="8"/>
      <c r="U30" s="8"/>
    </row>
    <row r="31" spans="1:22" s="7" customFormat="1" ht="48.75" customHeight="1" x14ac:dyDescent="0.25">
      <c r="A31" s="953" t="s">
        <v>1044</v>
      </c>
      <c r="B31" s="954"/>
      <c r="C31" s="954"/>
      <c r="D31" s="954"/>
      <c r="E31" s="954"/>
      <c r="F31" s="954"/>
      <c r="G31" s="954"/>
      <c r="H31" s="954"/>
      <c r="I31" s="954"/>
      <c r="J31" s="954"/>
      <c r="K31" s="954"/>
      <c r="L31" s="954"/>
      <c r="M31" s="954"/>
      <c r="N31" s="954"/>
      <c r="O31" s="45"/>
      <c r="P31" s="45"/>
      <c r="Q31" s="45"/>
      <c r="R31" s="45"/>
      <c r="S31" s="8" t="s">
        <v>1045</v>
      </c>
      <c r="T31" s="8"/>
      <c r="U31" s="8"/>
    </row>
    <row r="32" spans="1:22" s="7" customFormat="1" ht="30" x14ac:dyDescent="0.25">
      <c r="A32" s="957" t="s">
        <v>1046</v>
      </c>
      <c r="B32" s="958"/>
      <c r="C32" s="958"/>
      <c r="D32" s="958"/>
      <c r="E32" s="958"/>
      <c r="F32" s="958"/>
      <c r="G32" s="958"/>
      <c r="H32" s="958"/>
      <c r="I32" s="958"/>
      <c r="J32" s="958"/>
      <c r="K32" s="958"/>
      <c r="L32" s="958"/>
      <c r="M32" s="958"/>
      <c r="N32" s="958"/>
      <c r="O32" s="45"/>
      <c r="P32" s="45"/>
      <c r="Q32" s="45"/>
      <c r="R32" s="45"/>
      <c r="S32" s="8" t="s">
        <v>1047</v>
      </c>
      <c r="T32" s="8"/>
      <c r="U32" s="8"/>
    </row>
    <row r="33" spans="1:21" s="7" customFormat="1" ht="30" x14ac:dyDescent="0.25">
      <c r="A33" s="39" t="s">
        <v>16</v>
      </c>
      <c r="B33" s="40" t="s">
        <v>1048</v>
      </c>
      <c r="C33" s="376"/>
      <c r="D33" s="38">
        <v>0</v>
      </c>
      <c r="E33" s="302">
        <f>'Основной ТРУД'!AJ111</f>
        <v>0.77</v>
      </c>
      <c r="F33" s="300">
        <v>0.71299999999999997</v>
      </c>
      <c r="G33" s="375">
        <f t="shared" ref="G33" si="8">(F33/E33)*100</f>
        <v>92.597402597402592</v>
      </c>
      <c r="H33" s="43">
        <f t="shared" ref="H33" si="9">(F33/M33)*100</f>
        <v>74.503657262277954</v>
      </c>
      <c r="I33" s="177">
        <f t="shared" ref="I33" si="10">(E33/M33)*100</f>
        <v>80.459770114942529</v>
      </c>
      <c r="J33" s="300"/>
      <c r="K33" s="302">
        <f>'Основной ТРУД'!AM111</f>
        <v>0.79</v>
      </c>
      <c r="L33" s="303">
        <v>0.79</v>
      </c>
      <c r="M33" s="302">
        <v>0.95699999999999996</v>
      </c>
      <c r="N33" s="36" t="s">
        <v>31</v>
      </c>
      <c r="O33" s="48"/>
      <c r="P33" s="48"/>
      <c r="Q33" s="48"/>
      <c r="R33" s="48"/>
      <c r="S33" s="8" t="s">
        <v>1049</v>
      </c>
      <c r="T33" s="8"/>
      <c r="U33" s="8"/>
    </row>
    <row r="34" spans="1:21" s="7" customFormat="1" ht="39" customHeight="1" x14ac:dyDescent="0.25">
      <c r="A34" s="959" t="s">
        <v>1050</v>
      </c>
      <c r="B34" s="960"/>
      <c r="C34" s="960"/>
      <c r="D34" s="960"/>
      <c r="E34" s="960"/>
      <c r="F34" s="960"/>
      <c r="G34" s="960"/>
      <c r="H34" s="960"/>
      <c r="I34" s="960"/>
      <c r="J34" s="960"/>
      <c r="K34" s="960"/>
      <c r="L34" s="960"/>
      <c r="M34" s="960"/>
      <c r="N34" s="960"/>
      <c r="O34" s="45"/>
      <c r="P34" s="45"/>
      <c r="Q34" s="45"/>
      <c r="R34" s="45"/>
      <c r="T34" s="8"/>
      <c r="U34" s="8"/>
    </row>
    <row r="35" spans="1:21" s="7" customFormat="1" ht="63.75" customHeight="1" x14ac:dyDescent="0.25">
      <c r="A35" s="41" t="s">
        <v>18</v>
      </c>
      <c r="B35" s="42" t="str">
        <f>'Основной ТРУД'!BA112</f>
        <v>Объем экспорта рыбной продукции (включая непищевую рыбную продукцию), млрд. долларов</v>
      </c>
      <c r="C35" s="376"/>
      <c r="D35" s="38">
        <v>0</v>
      </c>
      <c r="E35" s="302">
        <f>'Основной ТРУД'!BC112</f>
        <v>0.76919999999999999</v>
      </c>
      <c r="F35" s="302">
        <v>0.71209999999999996</v>
      </c>
      <c r="G35" s="375">
        <f t="shared" ref="G35:G36" si="11">(F35/E35)*100</f>
        <v>92.576703068122725</v>
      </c>
      <c r="H35" s="43">
        <f t="shared" ref="H35:H36" si="12">(F35/M35)*100</f>
        <v>74.487447698744774</v>
      </c>
      <c r="I35" s="177">
        <f t="shared" ref="I35:I36" si="13">(E35/M35)*100</f>
        <v>80.460251046025107</v>
      </c>
      <c r="J35" s="302"/>
      <c r="K35" s="302">
        <v>0.78910000000000002</v>
      </c>
      <c r="L35" s="303" t="s">
        <v>31</v>
      </c>
      <c r="M35" s="302">
        <v>0.95599999999999996</v>
      </c>
      <c r="N35" s="36" t="s">
        <v>31</v>
      </c>
      <c r="O35" s="48"/>
      <c r="P35" s="48"/>
      <c r="Q35" s="48"/>
      <c r="R35" s="48"/>
      <c r="S35" s="9"/>
      <c r="T35" s="9"/>
      <c r="U35" s="9"/>
    </row>
    <row r="36" spans="1:21" s="7" customFormat="1" ht="80.25" customHeight="1" x14ac:dyDescent="0.25">
      <c r="A36" s="33">
        <v>9</v>
      </c>
      <c r="B36" s="42" t="str">
        <f>'Основной ТРУД'!BA113</f>
        <v>Объем экспорта напитков, млрд. долларов</v>
      </c>
      <c r="C36" s="376"/>
      <c r="D36" s="38">
        <v>0</v>
      </c>
      <c r="E36" s="302">
        <f>'Основной ТРУД'!BC113</f>
        <v>8.0000000000000004E-4</v>
      </c>
      <c r="F36" s="302">
        <v>0</v>
      </c>
      <c r="G36" s="375">
        <f t="shared" si="11"/>
        <v>0</v>
      </c>
      <c r="H36" s="43">
        <f t="shared" si="12"/>
        <v>0</v>
      </c>
      <c r="I36" s="177">
        <f t="shared" si="13"/>
        <v>100</v>
      </c>
      <c r="J36" s="302"/>
      <c r="K36" s="302">
        <f>'Основной ТРУД'!BD113</f>
        <v>6.9999999999999999E-4</v>
      </c>
      <c r="L36" s="303" t="s">
        <v>31</v>
      </c>
      <c r="M36" s="302">
        <f>'Основной ТРУД'!BE113</f>
        <v>8.0000000000000004E-4</v>
      </c>
      <c r="N36" s="36" t="s">
        <v>31</v>
      </c>
      <c r="O36" s="48"/>
      <c r="P36" s="48"/>
      <c r="Q36" s="48"/>
      <c r="R36" s="48"/>
      <c r="S36" s="9"/>
      <c r="T36" s="9"/>
      <c r="U36" s="9"/>
    </row>
    <row r="37" spans="1:21" s="7" customFormat="1" ht="80.25" customHeight="1" x14ac:dyDescent="0.25">
      <c r="A37" s="33"/>
      <c r="B37" s="42" t="str">
        <f>'Основной ТРУД'!BA114</f>
        <v>Объем экспорта мясной продукции, млрд. долларов</v>
      </c>
      <c r="C37" s="376"/>
      <c r="D37" s="38">
        <v>0</v>
      </c>
      <c r="E37" s="302">
        <f>'Основной ТРУД'!BC114</f>
        <v>0</v>
      </c>
      <c r="F37" s="302">
        <v>0</v>
      </c>
      <c r="G37" s="375">
        <v>0</v>
      </c>
      <c r="H37" s="43">
        <f t="shared" ref="H37" si="14">(F37/M37)*100</f>
        <v>0</v>
      </c>
      <c r="I37" s="177">
        <f t="shared" ref="I37" si="15">(E37/M37)*100</f>
        <v>0</v>
      </c>
      <c r="J37" s="302"/>
      <c r="K37" s="302">
        <f>'Основной ТРУД'!BD114</f>
        <v>2.0000000000000001E-4</v>
      </c>
      <c r="L37" s="303" t="s">
        <v>31</v>
      </c>
      <c r="M37" s="302">
        <f>'Основной ТРУД'!BE114</f>
        <v>2.0000000000000001E-4</v>
      </c>
      <c r="N37" s="36" t="s">
        <v>31</v>
      </c>
      <c r="O37" s="48"/>
      <c r="P37" s="48"/>
      <c r="Q37" s="48"/>
      <c r="R37" s="48"/>
      <c r="S37" s="9"/>
      <c r="T37" s="9"/>
      <c r="U37" s="9"/>
    </row>
    <row r="38" spans="1:21" s="7" customFormat="1" ht="57.75" customHeight="1" x14ac:dyDescent="0.25">
      <c r="A38" s="953" t="s">
        <v>1051</v>
      </c>
      <c r="B38" s="954"/>
      <c r="C38" s="954"/>
      <c r="D38" s="954"/>
      <c r="E38" s="954"/>
      <c r="F38" s="954"/>
      <c r="G38" s="954"/>
      <c r="H38" s="954"/>
      <c r="I38" s="954"/>
      <c r="J38" s="954"/>
      <c r="K38" s="954"/>
      <c r="L38" s="954"/>
      <c r="M38" s="954"/>
      <c r="N38" s="954"/>
      <c r="O38" s="45"/>
      <c r="P38" s="45"/>
      <c r="Q38" s="45"/>
      <c r="R38" s="45"/>
      <c r="S38" s="9"/>
      <c r="T38" s="9"/>
      <c r="U38" s="9"/>
    </row>
    <row r="39" spans="1:21" s="7" customFormat="1" ht="36" customHeight="1" x14ac:dyDescent="0.25">
      <c r="A39" s="957" t="s">
        <v>1052</v>
      </c>
      <c r="B39" s="958"/>
      <c r="C39" s="958"/>
      <c r="D39" s="958"/>
      <c r="E39" s="958"/>
      <c r="F39" s="958"/>
      <c r="G39" s="958"/>
      <c r="H39" s="958"/>
      <c r="I39" s="958"/>
      <c r="J39" s="958"/>
      <c r="K39" s="958"/>
      <c r="L39" s="958"/>
      <c r="M39" s="958"/>
      <c r="N39" s="958"/>
      <c r="O39" s="45"/>
      <c r="P39" s="45"/>
      <c r="Q39" s="45"/>
      <c r="R39" s="45"/>
      <c r="S39" s="9"/>
      <c r="T39" s="9"/>
      <c r="U39" s="9"/>
    </row>
    <row r="40" spans="1:21" s="7" customFormat="1" ht="57" customHeight="1" x14ac:dyDescent="0.25">
      <c r="A40" s="39" t="s">
        <v>16</v>
      </c>
      <c r="B40" s="40" t="str">
        <f>'Основной ТРУД'!AF122</f>
        <v>Количество субъектов РФ в которых внедрен Региональный экспортный стандарт 2.0, ед.</v>
      </c>
      <c r="C40" s="376"/>
      <c r="D40" s="38">
        <v>0</v>
      </c>
      <c r="E40" s="43">
        <f>'Основной ТРУД'!AJ122</f>
        <v>0</v>
      </c>
      <c r="F40" s="36">
        <v>0</v>
      </c>
      <c r="G40" s="375">
        <v>0</v>
      </c>
      <c r="H40" s="43">
        <f t="shared" ref="H40" si="16">(F40/M40)*100</f>
        <v>0</v>
      </c>
      <c r="I40" s="177">
        <f t="shared" ref="I40" si="17">(E40/M40)*100</f>
        <v>0</v>
      </c>
      <c r="J40" s="36"/>
      <c r="K40" s="43">
        <f>'Основной ТРУД'!AM122</f>
        <v>1</v>
      </c>
      <c r="L40" s="295">
        <v>1</v>
      </c>
      <c r="M40" s="43">
        <f>'Основной ТРУД'!AP122</f>
        <v>1</v>
      </c>
      <c r="N40" s="36" t="s">
        <v>31</v>
      </c>
      <c r="O40" s="48"/>
      <c r="P40" s="48"/>
      <c r="Q40" s="48"/>
      <c r="R40" s="56"/>
      <c r="S40" s="9"/>
      <c r="T40" s="9"/>
      <c r="U40" s="9"/>
    </row>
    <row r="41" spans="1:21" s="7" customFormat="1" ht="60" customHeight="1" x14ac:dyDescent="0.25">
      <c r="A41" s="955" t="s">
        <v>1053</v>
      </c>
      <c r="B41" s="956"/>
      <c r="C41" s="956"/>
      <c r="D41" s="956"/>
      <c r="E41" s="956"/>
      <c r="F41" s="956"/>
      <c r="G41" s="956"/>
      <c r="H41" s="956"/>
      <c r="I41" s="956"/>
      <c r="J41" s="956"/>
      <c r="K41" s="956"/>
      <c r="L41" s="956"/>
      <c r="M41" s="956"/>
      <c r="N41" s="956"/>
      <c r="O41" s="45"/>
      <c r="P41" s="45"/>
      <c r="Q41" s="45"/>
      <c r="R41" s="45"/>
      <c r="S41" s="9"/>
      <c r="T41" s="9"/>
      <c r="U41" s="9"/>
    </row>
    <row r="42" spans="1:21" s="7" customFormat="1" ht="55.5" customHeight="1" x14ac:dyDescent="0.25">
      <c r="A42" s="968" t="s">
        <v>550</v>
      </c>
      <c r="B42" s="912"/>
      <c r="C42" s="912"/>
      <c r="D42" s="912"/>
      <c r="E42" s="912"/>
      <c r="F42" s="912"/>
      <c r="G42" s="912"/>
      <c r="H42" s="912"/>
      <c r="I42" s="912"/>
      <c r="J42" s="912"/>
      <c r="K42" s="912"/>
      <c r="L42" s="912"/>
      <c r="M42" s="912"/>
      <c r="N42" s="912"/>
      <c r="O42" s="2"/>
      <c r="P42" s="2"/>
      <c r="Q42" s="2"/>
      <c r="R42" s="2"/>
      <c r="S42" s="9"/>
      <c r="T42" s="9"/>
      <c r="U42" s="9"/>
    </row>
    <row r="43" spans="1:21" s="7" customFormat="1" ht="48.75" customHeight="1" x14ac:dyDescent="0.25">
      <c r="A43" s="981" t="str">
        <f>'Основной ТРУД'!C123</f>
        <v>Темп роста (индекс роста) физического объема инвестиций в основной капитал, за исключением инвестиций инфраструктурных монополий (федеральные проекты) и бюджетных ассигнований федерального бюджета (на основе данных Федеральной службы государственной статистики по показателю "Объем инвестиций в основной капитал, за исключением бюджетных ассигнований федерального бюджета" и информации об инвестициях инфраструктурных монополий (федеральные проекты), которые представлены высшими исполнительными органами государственной власти субъектов Российской Федерации в Министерство экономического развития Российской Федерации)</v>
      </c>
      <c r="B43" s="982"/>
      <c r="C43" s="381"/>
      <c r="D43" s="49"/>
      <c r="E43" s="43">
        <f>'Основной ТРУД'!K123</f>
        <v>102.5</v>
      </c>
      <c r="F43" s="36"/>
      <c r="G43" s="375">
        <f t="shared" ref="G43" si="18">(F43/E43)*100</f>
        <v>0</v>
      </c>
      <c r="H43" s="43">
        <f t="shared" ref="H43" si="19">(F43/M43)*100</f>
        <v>0</v>
      </c>
      <c r="I43" s="177">
        <f t="shared" ref="I43" si="20">(E43/M43)*100</f>
        <v>89.597902097902093</v>
      </c>
      <c r="J43" s="36"/>
      <c r="K43" s="43">
        <f>'Основной ТРУД'!N123</f>
        <v>106.7</v>
      </c>
      <c r="L43" s="295"/>
      <c r="M43" s="43">
        <f>'Основной ТРУД'!Q123</f>
        <v>114.4</v>
      </c>
      <c r="N43" s="43">
        <f>'Основной ТРУД'!T123</f>
        <v>170</v>
      </c>
      <c r="O43" s="48"/>
      <c r="P43" s="48"/>
      <c r="Q43" s="48"/>
      <c r="R43" s="56"/>
      <c r="S43" s="48"/>
      <c r="T43" s="48"/>
      <c r="U43" s="9"/>
    </row>
    <row r="44" spans="1:21" s="7" customFormat="1" ht="92.25" customHeight="1" x14ac:dyDescent="0.25">
      <c r="A44" s="955" t="s">
        <v>1054</v>
      </c>
      <c r="B44" s="956"/>
      <c r="C44" s="956"/>
      <c r="D44" s="956"/>
      <c r="E44" s="956"/>
      <c r="F44" s="956"/>
      <c r="G44" s="956"/>
      <c r="H44" s="956"/>
      <c r="I44" s="956"/>
      <c r="J44" s="956"/>
      <c r="K44" s="956"/>
      <c r="L44" s="956"/>
      <c r="M44" s="956"/>
      <c r="N44" s="956"/>
      <c r="O44" s="8" t="s">
        <v>1055</v>
      </c>
      <c r="P44" s="8">
        <v>1.61</v>
      </c>
      <c r="Q44" s="8">
        <v>1.57</v>
      </c>
      <c r="R44" s="45"/>
      <c r="S44" s="9"/>
      <c r="T44" s="9"/>
      <c r="U44" s="9"/>
    </row>
    <row r="45" spans="1:21" s="7" customFormat="1" ht="55.5" customHeight="1" x14ac:dyDescent="0.25">
      <c r="A45" s="968" t="s">
        <v>550</v>
      </c>
      <c r="B45" s="912"/>
      <c r="C45" s="912"/>
      <c r="D45" s="912"/>
      <c r="E45" s="912"/>
      <c r="F45" s="912"/>
      <c r="G45" s="912"/>
      <c r="H45" s="912"/>
      <c r="I45" s="912"/>
      <c r="J45" s="912"/>
      <c r="K45" s="912"/>
      <c r="L45" s="912"/>
      <c r="M45" s="912"/>
      <c r="N45" s="912"/>
      <c r="O45" s="8" t="s">
        <v>1056</v>
      </c>
      <c r="P45" s="8">
        <v>1.63</v>
      </c>
      <c r="Q45" s="8">
        <v>1.61</v>
      </c>
      <c r="R45" s="2"/>
      <c r="S45" s="9"/>
      <c r="T45" s="9"/>
      <c r="U45" s="9"/>
    </row>
    <row r="46" spans="1:21" s="7" customFormat="1" ht="48.75" customHeight="1" x14ac:dyDescent="0.25">
      <c r="A46" s="981" t="str">
        <f>'Основной ТРУД'!C143</f>
        <v>Численность занятых в сфере малого и среднего предпринимательства, включая индивидуальных предпринимателей и самозанятых, человек</v>
      </c>
      <c r="B46" s="982"/>
      <c r="C46" s="376"/>
      <c r="D46" s="49"/>
      <c r="E46" s="43">
        <f>'Основной ТРУД'!K143</f>
        <v>49.2</v>
      </c>
      <c r="F46" s="36"/>
      <c r="G46" s="375">
        <f t="shared" ref="G46" si="21">(F46/E46)*100</f>
        <v>0</v>
      </c>
      <c r="H46" s="43">
        <f t="shared" ref="H46" si="22">(F46/M46)*100</f>
        <v>0</v>
      </c>
      <c r="I46" s="177">
        <f t="shared" ref="I46" si="23">(E46/M46)*100</f>
        <v>94.797687861271683</v>
      </c>
      <c r="J46" s="36"/>
      <c r="K46" s="43">
        <f>'Основной ТРУД'!N143</f>
        <v>50</v>
      </c>
      <c r="L46" s="295"/>
      <c r="M46" s="43">
        <f>'Основной ТРУД'!Q143</f>
        <v>51.9</v>
      </c>
      <c r="N46" s="43">
        <f>'Основной ТРУД'!T143</f>
        <v>54.4</v>
      </c>
      <c r="O46" s="8" t="s">
        <v>1057</v>
      </c>
      <c r="P46" s="8">
        <v>9.3000000000000007</v>
      </c>
      <c r="Q46" s="8">
        <v>6.8</v>
      </c>
      <c r="R46" s="56"/>
      <c r="S46" s="48"/>
      <c r="T46" s="48"/>
      <c r="U46" s="9"/>
    </row>
    <row r="47" spans="1:21" s="7" customFormat="1" ht="103.5" customHeight="1" x14ac:dyDescent="0.3">
      <c r="A47" s="984" t="s">
        <v>1058</v>
      </c>
      <c r="B47" s="985"/>
      <c r="C47" s="985"/>
      <c r="D47" s="985"/>
      <c r="E47" s="985"/>
      <c r="F47" s="985"/>
      <c r="G47" s="985"/>
      <c r="H47" s="985"/>
      <c r="I47" s="985"/>
      <c r="J47" s="985"/>
      <c r="K47" s="985"/>
      <c r="L47" s="985"/>
      <c r="M47" s="985"/>
      <c r="N47" s="985"/>
      <c r="O47" s="8" t="s">
        <v>1059</v>
      </c>
      <c r="P47" s="8">
        <v>20.7</v>
      </c>
      <c r="Q47" s="8">
        <v>37.299999999999997</v>
      </c>
      <c r="R47" s="47"/>
      <c r="S47" s="8"/>
      <c r="T47" s="8"/>
      <c r="U47" s="9"/>
    </row>
    <row r="48" spans="1:21" s="7" customFormat="1" ht="87.75" customHeight="1" x14ac:dyDescent="0.3">
      <c r="A48" s="953" t="s">
        <v>1060</v>
      </c>
      <c r="B48" s="954"/>
      <c r="C48" s="954"/>
      <c r="D48" s="954"/>
      <c r="E48" s="954"/>
      <c r="F48" s="954"/>
      <c r="G48" s="954"/>
      <c r="H48" s="954"/>
      <c r="I48" s="954"/>
      <c r="J48" s="954"/>
      <c r="K48" s="954"/>
      <c r="L48" s="954"/>
      <c r="M48" s="954"/>
      <c r="N48" s="954"/>
      <c r="O48" s="48" t="s">
        <v>1061</v>
      </c>
      <c r="P48" s="48">
        <v>1.3</v>
      </c>
      <c r="Q48" s="48">
        <v>1.84</v>
      </c>
      <c r="R48" s="47"/>
      <c r="S48" s="9"/>
      <c r="T48" s="9"/>
      <c r="U48" s="9"/>
    </row>
    <row r="49" spans="1:23" s="7" customFormat="1" ht="37.5" customHeight="1" x14ac:dyDescent="0.25">
      <c r="A49" s="957" t="s">
        <v>1062</v>
      </c>
      <c r="B49" s="958"/>
      <c r="C49" s="958"/>
      <c r="D49" s="958"/>
      <c r="E49" s="958"/>
      <c r="F49" s="958"/>
      <c r="G49" s="958"/>
      <c r="H49" s="958"/>
      <c r="I49" s="958"/>
      <c r="J49" s="958"/>
      <c r="K49" s="958"/>
      <c r="L49" s="958"/>
      <c r="M49" s="958"/>
      <c r="N49" s="958"/>
      <c r="O49" s="48" t="s">
        <v>1063</v>
      </c>
      <c r="P49" s="48">
        <v>12.5</v>
      </c>
      <c r="Q49" s="48">
        <v>19.600000000000001</v>
      </c>
      <c r="R49" s="45"/>
      <c r="S49" s="9"/>
      <c r="T49" s="9"/>
      <c r="U49" s="9"/>
    </row>
    <row r="50" spans="1:23" s="7" customFormat="1" ht="73.5" customHeight="1" x14ac:dyDescent="0.25">
      <c r="A50" s="39" t="s">
        <v>16</v>
      </c>
      <c r="B50" s="40" t="s">
        <v>1064</v>
      </c>
      <c r="C50" s="376"/>
      <c r="D50" s="304">
        <v>0</v>
      </c>
      <c r="E50" s="305">
        <f>'Основной ТРУД'!AJ143</f>
        <v>43</v>
      </c>
      <c r="F50" s="305">
        <v>67</v>
      </c>
      <c r="G50" s="375">
        <f t="shared" ref="G50:G54" si="24">(F50/E50)*100</f>
        <v>155.81395348837211</v>
      </c>
      <c r="H50" s="43">
        <f t="shared" ref="H50:H54" si="25">(F50/M50)*100</f>
        <v>128.84615384615387</v>
      </c>
      <c r="I50" s="177">
        <f t="shared" ref="I50:I54" si="26">(E50/M50)*100</f>
        <v>82.692307692307693</v>
      </c>
      <c r="J50" s="305"/>
      <c r="K50" s="305">
        <f>'Основной ТРУД'!AM143</f>
        <v>46</v>
      </c>
      <c r="L50" s="306">
        <v>46</v>
      </c>
      <c r="M50" s="305">
        <f>'Основной ТРУД'!AP143</f>
        <v>52</v>
      </c>
      <c r="N50" s="302" t="s">
        <v>31</v>
      </c>
      <c r="O50" s="48" t="s">
        <v>1065</v>
      </c>
      <c r="P50" s="48">
        <v>27.9</v>
      </c>
      <c r="Q50" s="48">
        <v>37.4</v>
      </c>
      <c r="R50" s="48"/>
      <c r="S50" s="48"/>
      <c r="T50" s="48"/>
      <c r="U50" s="48"/>
      <c r="V50" s="307"/>
      <c r="W50" s="992" t="s">
        <v>1066</v>
      </c>
    </row>
    <row r="51" spans="1:23" s="7" customFormat="1" ht="77.25" customHeight="1" x14ac:dyDescent="0.25">
      <c r="A51" s="39" t="s">
        <v>17</v>
      </c>
      <c r="B51" s="40" t="s">
        <v>1067</v>
      </c>
      <c r="C51" s="376"/>
      <c r="D51" s="304">
        <v>0</v>
      </c>
      <c r="E51" s="302">
        <f>'Основной ТРУД'!AJ144</f>
        <v>4.5600000000000002E-2</v>
      </c>
      <c r="F51" s="302">
        <v>6.2199999999999998E-2</v>
      </c>
      <c r="G51" s="375">
        <f t="shared" si="24"/>
        <v>136.40350877192981</v>
      </c>
      <c r="H51" s="43">
        <f t="shared" si="25"/>
        <v>208.0267558528428</v>
      </c>
      <c r="I51" s="177">
        <f t="shared" si="26"/>
        <v>152.5083612040134</v>
      </c>
      <c r="J51" s="302"/>
      <c r="K51" s="302">
        <f>'Основной ТРУД'!AM144</f>
        <v>2.7400000000000001E-2</v>
      </c>
      <c r="L51" s="303">
        <v>2.7400000000000001E-2</v>
      </c>
      <c r="M51" s="302">
        <f>'Основной ТРУД'!AP144</f>
        <v>2.9899999999999999E-2</v>
      </c>
      <c r="N51" s="302" t="s">
        <v>31</v>
      </c>
      <c r="O51" s="48" t="s">
        <v>1068</v>
      </c>
      <c r="P51" s="48">
        <v>-2.9</v>
      </c>
      <c r="Q51" s="48">
        <v>-1.1100000000000001</v>
      </c>
      <c r="R51" s="48"/>
      <c r="S51" s="48"/>
      <c r="T51" s="48"/>
      <c r="U51" s="48"/>
      <c r="V51" s="307"/>
      <c r="W51" s="992"/>
    </row>
    <row r="52" spans="1:23" s="7" customFormat="1" ht="115.5" customHeight="1" x14ac:dyDescent="0.25">
      <c r="A52" s="39" t="s">
        <v>18</v>
      </c>
      <c r="B52" s="40" t="s">
        <v>1069</v>
      </c>
      <c r="C52" s="376"/>
      <c r="D52" s="304">
        <v>0</v>
      </c>
      <c r="E52" s="302">
        <f>'Основной ТРУД'!AJ145</f>
        <v>0.41899999999999998</v>
      </c>
      <c r="F52" s="302">
        <v>0.56399999999999995</v>
      </c>
      <c r="G52" s="375">
        <f t="shared" si="24"/>
        <v>134.60620525059664</v>
      </c>
      <c r="H52" s="43">
        <f t="shared" si="25"/>
        <v>64.827586206896541</v>
      </c>
      <c r="I52" s="177">
        <f t="shared" si="26"/>
        <v>48.160919540229884</v>
      </c>
      <c r="J52" s="302"/>
      <c r="K52" s="302">
        <f>'Основной ТРУД'!AM145</f>
        <v>0.51200000000000001</v>
      </c>
      <c r="L52" s="303">
        <v>0.51200000000000001</v>
      </c>
      <c r="M52" s="302">
        <f>'Основной ТРУД'!AP145</f>
        <v>0.87</v>
      </c>
      <c r="N52" s="302" t="s">
        <v>31</v>
      </c>
      <c r="O52" s="48"/>
      <c r="P52" s="48"/>
      <c r="Q52" s="48"/>
      <c r="R52" s="48"/>
      <c r="S52" s="9"/>
      <c r="T52" s="9"/>
      <c r="U52" s="9"/>
      <c r="W52" s="992"/>
    </row>
    <row r="53" spans="1:23" s="63" customFormat="1" ht="96" customHeight="1" x14ac:dyDescent="0.25">
      <c r="A53" s="39" t="s">
        <v>19</v>
      </c>
      <c r="B53" s="40" t="s">
        <v>1070</v>
      </c>
      <c r="C53" s="376"/>
      <c r="D53" s="302">
        <v>0</v>
      </c>
      <c r="E53" s="302">
        <f>'Основной ТРУД'!AJ146</f>
        <v>68</v>
      </c>
      <c r="F53" s="302">
        <v>77</v>
      </c>
      <c r="G53" s="375">
        <f t="shared" si="24"/>
        <v>113.23529411764706</v>
      </c>
      <c r="H53" s="43">
        <f t="shared" si="25"/>
        <v>60.629921259842526</v>
      </c>
      <c r="I53" s="177">
        <f t="shared" si="26"/>
        <v>53.543307086614178</v>
      </c>
      <c r="J53" s="302"/>
      <c r="K53" s="302">
        <v>90</v>
      </c>
      <c r="L53" s="303">
        <v>90</v>
      </c>
      <c r="M53" s="302">
        <v>127</v>
      </c>
      <c r="N53" s="302" t="s">
        <v>31</v>
      </c>
      <c r="O53" s="48"/>
      <c r="P53" s="48"/>
      <c r="Q53" s="48"/>
      <c r="R53" s="48"/>
      <c r="S53" s="62"/>
      <c r="T53" s="62"/>
      <c r="U53" s="62"/>
      <c r="V53" s="308"/>
      <c r="W53" s="992"/>
    </row>
    <row r="54" spans="1:23" s="51" customFormat="1" ht="96.75" customHeight="1" x14ac:dyDescent="0.25">
      <c r="A54" s="52" t="s">
        <v>20</v>
      </c>
      <c r="B54" s="53" t="str">
        <f>'Основной ТРУД'!AH147</f>
        <v>Улучшены условия для ведения предпринимательской деятельности для ИП, применяющих патентную систему налогообложения, количество ИП, применяющих патентную систему, ты. Ед.</v>
      </c>
      <c r="C54" s="376"/>
      <c r="D54" s="309">
        <v>0</v>
      </c>
      <c r="E54" s="310">
        <f>'Основной ТРУД'!AJ147</f>
        <v>2.391</v>
      </c>
      <c r="F54" s="310">
        <v>4.3479999999999999</v>
      </c>
      <c r="G54" s="375">
        <f t="shared" si="24"/>
        <v>181.84859891258887</v>
      </c>
      <c r="H54" s="43">
        <f t="shared" si="25"/>
        <v>173.98959583833533</v>
      </c>
      <c r="I54" s="177">
        <f t="shared" si="26"/>
        <v>95.678271308523406</v>
      </c>
      <c r="J54" s="310"/>
      <c r="K54" s="310">
        <v>2.2879999999999998</v>
      </c>
      <c r="L54" s="310">
        <v>2.4990000000000001</v>
      </c>
      <c r="M54" s="310">
        <v>2.4990000000000001</v>
      </c>
      <c r="N54" s="310" t="s">
        <v>31</v>
      </c>
      <c r="O54" s="54"/>
      <c r="P54" s="54"/>
      <c r="Q54" s="54"/>
      <c r="R54" s="54"/>
      <c r="S54" s="50"/>
      <c r="T54" s="50"/>
      <c r="U54" s="50"/>
      <c r="V54" s="311" t="s">
        <v>1071</v>
      </c>
      <c r="W54" s="992"/>
    </row>
    <row r="55" spans="1:23" s="7" customFormat="1" ht="39" customHeight="1" x14ac:dyDescent="0.25">
      <c r="A55" s="959" t="s">
        <v>1072</v>
      </c>
      <c r="B55" s="960"/>
      <c r="C55" s="960"/>
      <c r="D55" s="960"/>
      <c r="E55" s="960"/>
      <c r="F55" s="960"/>
      <c r="G55" s="960"/>
      <c r="H55" s="960"/>
      <c r="I55" s="960"/>
      <c r="J55" s="960"/>
      <c r="K55" s="960"/>
      <c r="L55" s="960"/>
      <c r="M55" s="960"/>
      <c r="N55" s="960"/>
      <c r="O55" s="45"/>
      <c r="P55" s="45"/>
      <c r="Q55" s="45"/>
      <c r="R55" s="45"/>
      <c r="S55" s="9"/>
      <c r="T55" s="9"/>
      <c r="U55" s="9"/>
      <c r="W55" s="992"/>
    </row>
    <row r="56" spans="1:23" s="7" customFormat="1" ht="63.75" customHeight="1" x14ac:dyDescent="0.25">
      <c r="A56" s="41"/>
      <c r="B56" s="42" t="s">
        <v>1073</v>
      </c>
      <c r="C56" s="376"/>
      <c r="D56" s="38">
        <v>0</v>
      </c>
      <c r="E56" s="43">
        <f>'Основной ТРУД'!BC149</f>
        <v>9</v>
      </c>
      <c r="F56" s="36">
        <v>7</v>
      </c>
      <c r="G56" s="375">
        <f t="shared" ref="G56:G57" si="27">(F56/E56)*100</f>
        <v>77.777777777777786</v>
      </c>
      <c r="H56" s="43">
        <v>0</v>
      </c>
      <c r="I56" s="177">
        <v>0</v>
      </c>
      <c r="J56" s="36"/>
      <c r="K56" s="43" t="s">
        <v>31</v>
      </c>
      <c r="L56" s="295"/>
      <c r="M56" s="43" t="s">
        <v>31</v>
      </c>
      <c r="N56" s="36" t="s">
        <v>31</v>
      </c>
      <c r="O56" s="48"/>
      <c r="P56" s="48"/>
      <c r="Q56" s="48"/>
      <c r="R56" s="48"/>
      <c r="S56" s="9"/>
      <c r="T56" s="9"/>
      <c r="U56" s="9"/>
      <c r="W56" s="992"/>
    </row>
    <row r="57" spans="1:23" s="7" customFormat="1" ht="63.75" customHeight="1" x14ac:dyDescent="0.25">
      <c r="A57" s="41"/>
      <c r="B57" s="42" t="s">
        <v>1070</v>
      </c>
      <c r="C57" s="376"/>
      <c r="D57" s="38">
        <v>0</v>
      </c>
      <c r="E57" s="43">
        <v>68</v>
      </c>
      <c r="F57" s="36">
        <v>77</v>
      </c>
      <c r="G57" s="375">
        <f t="shared" si="27"/>
        <v>113.23529411764706</v>
      </c>
      <c r="H57" s="43">
        <v>0</v>
      </c>
      <c r="I57" s="177">
        <v>0</v>
      </c>
      <c r="J57" s="36"/>
      <c r="K57" s="43" t="s">
        <v>31</v>
      </c>
      <c r="L57" s="295"/>
      <c r="M57" s="43" t="s">
        <v>31</v>
      </c>
      <c r="N57" s="36" t="s">
        <v>31</v>
      </c>
      <c r="O57" s="48"/>
      <c r="P57" s="48"/>
      <c r="Q57" s="48"/>
      <c r="R57" s="48"/>
      <c r="S57" s="9"/>
      <c r="T57" s="9"/>
      <c r="U57" s="9"/>
      <c r="W57" s="992"/>
    </row>
    <row r="58" spans="1:23" s="7" customFormat="1" ht="112.5" customHeight="1" x14ac:dyDescent="0.25">
      <c r="A58" s="953" t="s">
        <v>1074</v>
      </c>
      <c r="B58" s="954"/>
      <c r="C58" s="954"/>
      <c r="D58" s="954"/>
      <c r="E58" s="954"/>
      <c r="F58" s="954"/>
      <c r="G58" s="954"/>
      <c r="H58" s="954"/>
      <c r="I58" s="954"/>
      <c r="J58" s="954"/>
      <c r="K58" s="954"/>
      <c r="L58" s="954"/>
      <c r="M58" s="954"/>
      <c r="N58" s="954"/>
      <c r="O58" s="45"/>
      <c r="P58" s="45"/>
      <c r="Q58" s="45"/>
      <c r="R58" s="45"/>
      <c r="S58" s="9"/>
      <c r="T58" s="9"/>
      <c r="U58" s="9"/>
    </row>
    <row r="59" spans="1:23" s="7" customFormat="1" ht="40.5" customHeight="1" x14ac:dyDescent="0.25">
      <c r="A59" s="957" t="s">
        <v>1075</v>
      </c>
      <c r="B59" s="958"/>
      <c r="C59" s="958"/>
      <c r="D59" s="958"/>
      <c r="E59" s="958"/>
      <c r="F59" s="958"/>
      <c r="G59" s="958"/>
      <c r="H59" s="958"/>
      <c r="I59" s="958"/>
      <c r="J59" s="958"/>
      <c r="K59" s="958"/>
      <c r="L59" s="958"/>
      <c r="M59" s="958"/>
      <c r="N59" s="958"/>
      <c r="O59" s="45"/>
      <c r="P59" s="45"/>
      <c r="Q59" s="45"/>
      <c r="R59" s="45"/>
      <c r="S59" s="9"/>
      <c r="T59" s="9"/>
      <c r="U59" s="9"/>
    </row>
    <row r="60" spans="1:23" s="7" customFormat="1" ht="95.25" customHeight="1" x14ac:dyDescent="0.25">
      <c r="A60" s="39" t="s">
        <v>16</v>
      </c>
      <c r="B60" s="40" t="str">
        <f>'Основной ТРУД'!AF150</f>
        <v>Количество самозанятых граждан, зафиксировавших свой статус и применяющих специальный налоговый режим "Налог на профессиональный доход", тыс. человек накопленным итогом</v>
      </c>
      <c r="C60" s="376"/>
      <c r="D60" s="38">
        <v>0</v>
      </c>
      <c r="E60" s="36">
        <f>'Основной ТРУД'!AJ150</f>
        <v>1.9990000000000001</v>
      </c>
      <c r="F60" s="36">
        <v>5.2359999999999998</v>
      </c>
      <c r="G60" s="375">
        <f t="shared" ref="G60" si="28">(F60/E60)*100</f>
        <v>261.93096548274133</v>
      </c>
      <c r="H60" s="43">
        <f t="shared" ref="H60" si="29">(F60/M60)*100</f>
        <v>168.52269069842291</v>
      </c>
      <c r="I60" s="177">
        <f t="shared" ref="I60" si="30">(E60/M60)*100</f>
        <v>64.33859028001288</v>
      </c>
      <c r="J60" s="36"/>
      <c r="K60" s="36">
        <f>'Основной ТРУД'!AM150</f>
        <v>2.4430000000000001</v>
      </c>
      <c r="L60" s="294">
        <v>2.4430000000000001</v>
      </c>
      <c r="M60" s="36">
        <f>'Основной ТРУД'!AP150</f>
        <v>3.1070000000000002</v>
      </c>
      <c r="N60" s="36" t="s">
        <v>31</v>
      </c>
      <c r="O60" s="48"/>
      <c r="P60" s="48"/>
      <c r="Q60" s="48"/>
      <c r="R60" s="48"/>
      <c r="S60" s="9"/>
      <c r="T60" s="9"/>
      <c r="U60" s="9"/>
    </row>
    <row r="61" spans="1:23" s="7" customFormat="1" ht="85.5" customHeight="1" x14ac:dyDescent="0.25">
      <c r="A61" s="953" t="s">
        <v>1076</v>
      </c>
      <c r="B61" s="954"/>
      <c r="C61" s="954"/>
      <c r="D61" s="954"/>
      <c r="E61" s="954"/>
      <c r="F61" s="954"/>
      <c r="G61" s="954"/>
      <c r="H61" s="954"/>
      <c r="I61" s="954"/>
      <c r="J61" s="954"/>
      <c r="K61" s="954"/>
      <c r="L61" s="954"/>
      <c r="M61" s="954"/>
      <c r="N61" s="954"/>
      <c r="O61" s="45"/>
      <c r="P61" s="45"/>
      <c r="Q61" s="45"/>
      <c r="R61" s="45"/>
      <c r="S61" s="9"/>
      <c r="T61" s="9"/>
      <c r="U61" s="9"/>
    </row>
    <row r="62" spans="1:23" s="7" customFormat="1" ht="40.5" customHeight="1" x14ac:dyDescent="0.25">
      <c r="A62" s="957" t="s">
        <v>1077</v>
      </c>
      <c r="B62" s="958"/>
      <c r="C62" s="958"/>
      <c r="D62" s="958"/>
      <c r="E62" s="958"/>
      <c r="F62" s="958"/>
      <c r="G62" s="958"/>
      <c r="H62" s="958"/>
      <c r="I62" s="958"/>
      <c r="J62" s="958"/>
      <c r="K62" s="958"/>
      <c r="L62" s="958"/>
      <c r="M62" s="958"/>
      <c r="N62" s="958"/>
      <c r="O62" s="45"/>
      <c r="P62" s="45"/>
      <c r="Q62" s="45"/>
      <c r="R62" s="45"/>
      <c r="S62" s="9"/>
      <c r="T62" s="9"/>
      <c r="U62" s="9"/>
    </row>
    <row r="63" spans="1:23" s="7" customFormat="1" ht="157.5" customHeight="1" x14ac:dyDescent="0.25">
      <c r="A63" s="39"/>
      <c r="B63" s="40" t="s">
        <v>1078</v>
      </c>
      <c r="C63" s="376"/>
      <c r="D63" s="299">
        <v>0</v>
      </c>
      <c r="E63" s="300">
        <v>4</v>
      </c>
      <c r="F63" s="300">
        <v>3</v>
      </c>
      <c r="G63" s="375">
        <f t="shared" ref="G63" si="31">(F63/E63)*100</f>
        <v>75</v>
      </c>
      <c r="H63" s="43">
        <f t="shared" ref="H63" si="32">(F63/M63)*100</f>
        <v>25</v>
      </c>
      <c r="I63" s="177">
        <f t="shared" ref="I63" si="33">(E63/M63)*100</f>
        <v>33.333333333333329</v>
      </c>
      <c r="J63" s="300"/>
      <c r="K63" s="300">
        <v>5</v>
      </c>
      <c r="L63" s="301">
        <v>5</v>
      </c>
      <c r="M63" s="300">
        <v>12</v>
      </c>
      <c r="N63" s="300" t="s">
        <v>31</v>
      </c>
      <c r="O63" s="48"/>
      <c r="P63" s="48"/>
      <c r="Q63" s="48"/>
      <c r="R63" s="48"/>
      <c r="S63" s="48"/>
      <c r="T63" s="48"/>
      <c r="U63" s="9"/>
      <c r="W63" s="991" t="s">
        <v>239</v>
      </c>
    </row>
    <row r="64" spans="1:23" s="7" customFormat="1" ht="95.25" customHeight="1" x14ac:dyDescent="0.25">
      <c r="A64" s="39"/>
      <c r="B64" s="40" t="s">
        <v>1079</v>
      </c>
      <c r="C64" s="376"/>
      <c r="D64" s="299">
        <v>0</v>
      </c>
      <c r="E64" s="300">
        <v>0.13800000000000001</v>
      </c>
      <c r="F64" s="300">
        <v>0.28399999999999997</v>
      </c>
      <c r="G64" s="375">
        <f t="shared" ref="G64:G72" si="34">(F64/E64)*100</f>
        <v>205.79710144927535</v>
      </c>
      <c r="H64" s="43">
        <f t="shared" ref="H64:H72" si="35">(F64/M64)*100</f>
        <v>124.01746724890828</v>
      </c>
      <c r="I64" s="177">
        <f t="shared" ref="I64:I72" si="36">(E64/M64)*100</f>
        <v>60.262008733624462</v>
      </c>
      <c r="J64" s="300"/>
      <c r="K64" s="300">
        <v>0.159</v>
      </c>
      <c r="L64" s="301">
        <v>0.159</v>
      </c>
      <c r="M64" s="300">
        <v>0.22900000000000001</v>
      </c>
      <c r="N64" s="300" t="s">
        <v>31</v>
      </c>
      <c r="O64" s="48"/>
      <c r="P64" s="48"/>
      <c r="Q64" s="48"/>
      <c r="R64" s="48"/>
      <c r="S64" s="9"/>
      <c r="T64" s="9"/>
      <c r="U64" s="9"/>
      <c r="W64" s="991"/>
    </row>
    <row r="65" spans="1:23" s="7" customFormat="1" ht="79.5" customHeight="1" x14ac:dyDescent="0.25">
      <c r="A65" s="39"/>
      <c r="B65" s="40" t="s">
        <v>1080</v>
      </c>
      <c r="C65" s="376"/>
      <c r="D65" s="299">
        <v>0</v>
      </c>
      <c r="E65" s="300">
        <v>0.48699999999999999</v>
      </c>
      <c r="F65" s="300">
        <v>0.73899999999999999</v>
      </c>
      <c r="G65" s="375">
        <f t="shared" si="34"/>
        <v>151.74537987679673</v>
      </c>
      <c r="H65" s="43">
        <f t="shared" si="35"/>
        <v>125.25423728813561</v>
      </c>
      <c r="I65" s="177">
        <f t="shared" si="36"/>
        <v>82.542372881355931</v>
      </c>
      <c r="J65" s="300"/>
      <c r="K65" s="300">
        <v>0.52900000000000003</v>
      </c>
      <c r="L65" s="301">
        <v>0.52900000000000003</v>
      </c>
      <c r="M65" s="300">
        <v>0.59</v>
      </c>
      <c r="N65" s="300" t="s">
        <v>31</v>
      </c>
      <c r="O65" s="48"/>
      <c r="P65" s="48"/>
      <c r="Q65" s="48"/>
      <c r="R65" s="48"/>
      <c r="S65" s="9"/>
      <c r="T65" s="9"/>
      <c r="U65" s="9"/>
      <c r="W65" s="991"/>
    </row>
    <row r="66" spans="1:23" s="7" customFormat="1" ht="95.25" customHeight="1" x14ac:dyDescent="0.25">
      <c r="A66" s="39"/>
      <c r="B66" s="40" t="s">
        <v>1081</v>
      </c>
      <c r="C66" s="376"/>
      <c r="D66" s="299">
        <v>0</v>
      </c>
      <c r="E66" s="300">
        <v>734.24789999999996</v>
      </c>
      <c r="F66" s="300">
        <v>980.18740000000003</v>
      </c>
      <c r="G66" s="375">
        <f t="shared" si="34"/>
        <v>133.49543117522026</v>
      </c>
      <c r="H66" s="43">
        <f t="shared" si="35"/>
        <v>120.90804813637992</v>
      </c>
      <c r="I66" s="177">
        <f t="shared" si="36"/>
        <v>90.570925965010218</v>
      </c>
      <c r="J66" s="300"/>
      <c r="K66" s="300">
        <v>749.67619999999999</v>
      </c>
      <c r="L66" s="301">
        <v>749.67619999999999</v>
      </c>
      <c r="M66" s="300">
        <v>810.68830000000003</v>
      </c>
      <c r="N66" s="300" t="s">
        <v>31</v>
      </c>
      <c r="O66" s="48"/>
      <c r="P66" s="48"/>
      <c r="Q66" s="48"/>
      <c r="R66" s="48"/>
      <c r="S66" s="9"/>
      <c r="T66" s="9"/>
      <c r="U66" s="9"/>
      <c r="W66" s="991"/>
    </row>
    <row r="67" spans="1:23" s="7" customFormat="1" ht="95.25" customHeight="1" x14ac:dyDescent="0.25">
      <c r="A67" s="39"/>
      <c r="B67" s="40" t="s">
        <v>1082</v>
      </c>
      <c r="C67" s="376"/>
      <c r="D67" s="299">
        <v>0</v>
      </c>
      <c r="E67" s="300">
        <v>12</v>
      </c>
      <c r="F67" s="300">
        <v>20</v>
      </c>
      <c r="G67" s="375">
        <f t="shared" si="34"/>
        <v>166.66666666666669</v>
      </c>
      <c r="H67" s="43">
        <f t="shared" si="35"/>
        <v>200</v>
      </c>
      <c r="I67" s="177">
        <f t="shared" si="36"/>
        <v>120</v>
      </c>
      <c r="J67" s="300"/>
      <c r="K67" s="300">
        <v>9</v>
      </c>
      <c r="L67" s="301">
        <v>9</v>
      </c>
      <c r="M67" s="300">
        <v>10</v>
      </c>
      <c r="N67" s="300" t="s">
        <v>31</v>
      </c>
      <c r="O67" s="48"/>
      <c r="P67" s="48"/>
      <c r="Q67" s="48"/>
      <c r="R67" s="48"/>
      <c r="S67" s="9"/>
      <c r="T67" s="9"/>
      <c r="U67" s="9"/>
      <c r="W67" s="991"/>
    </row>
    <row r="68" spans="1:23" s="7" customFormat="1" ht="95.25" customHeight="1" x14ac:dyDescent="0.25">
      <c r="A68" s="39"/>
      <c r="B68" s="40" t="s">
        <v>1083</v>
      </c>
      <c r="C68" s="376"/>
      <c r="D68" s="299">
        <v>0</v>
      </c>
      <c r="E68" s="300">
        <v>0.1</v>
      </c>
      <c r="F68" s="300">
        <v>9.7000000000000003E-2</v>
      </c>
      <c r="G68" s="375">
        <f t="shared" si="34"/>
        <v>97</v>
      </c>
      <c r="H68" s="43">
        <f t="shared" si="35"/>
        <v>84.34782608695653</v>
      </c>
      <c r="I68" s="177">
        <f t="shared" si="36"/>
        <v>86.956521739130437</v>
      </c>
      <c r="J68" s="300"/>
      <c r="K68" s="300">
        <v>0.105</v>
      </c>
      <c r="L68" s="301">
        <v>0.105</v>
      </c>
      <c r="M68" s="300">
        <v>0.115</v>
      </c>
      <c r="N68" s="300" t="s">
        <v>31</v>
      </c>
      <c r="O68" s="48"/>
      <c r="P68" s="48"/>
      <c r="Q68" s="48"/>
      <c r="R68" s="48"/>
      <c r="S68" s="9"/>
      <c r="T68" s="9"/>
      <c r="U68" s="9"/>
      <c r="W68" s="991"/>
    </row>
    <row r="69" spans="1:23" s="7" customFormat="1" ht="95.25" customHeight="1" x14ac:dyDescent="0.25">
      <c r="A69" s="39"/>
      <c r="B69" s="40" t="s">
        <v>1084</v>
      </c>
      <c r="C69" s="376"/>
      <c r="D69" s="299">
        <v>0</v>
      </c>
      <c r="E69" s="300">
        <v>5.4000000000000003E-3</v>
      </c>
      <c r="F69" s="300">
        <v>1.8E-3</v>
      </c>
      <c r="G69" s="375">
        <f t="shared" si="34"/>
        <v>33.333333333333329</v>
      </c>
      <c r="H69" s="43">
        <f t="shared" si="35"/>
        <v>41.860465116279066</v>
      </c>
      <c r="I69" s="177">
        <f t="shared" si="36"/>
        <v>125.58139534883721</v>
      </c>
      <c r="J69" s="300"/>
      <c r="K69" s="300">
        <v>3.8999999999999998E-3</v>
      </c>
      <c r="L69" s="301">
        <v>3.8999999999999998E-3</v>
      </c>
      <c r="M69" s="300">
        <v>4.3E-3</v>
      </c>
      <c r="N69" s="300" t="s">
        <v>31</v>
      </c>
      <c r="O69" s="48"/>
      <c r="P69" s="48"/>
      <c r="Q69" s="48"/>
      <c r="R69" s="48"/>
      <c r="S69" s="9"/>
      <c r="T69" s="9"/>
      <c r="U69" s="9"/>
      <c r="W69" s="991"/>
    </row>
    <row r="70" spans="1:23" s="7" customFormat="1" ht="95.25" customHeight="1" x14ac:dyDescent="0.25">
      <c r="A70" s="39"/>
      <c r="B70" s="40" t="s">
        <v>1085</v>
      </c>
      <c r="C70" s="376"/>
      <c r="D70" s="299">
        <v>0</v>
      </c>
      <c r="E70" s="300">
        <v>4</v>
      </c>
      <c r="F70" s="300">
        <v>4</v>
      </c>
      <c r="G70" s="375">
        <f t="shared" si="34"/>
        <v>100</v>
      </c>
      <c r="H70" s="43">
        <f t="shared" si="35"/>
        <v>23.52941176470588</v>
      </c>
      <c r="I70" s="177">
        <f t="shared" si="36"/>
        <v>23.52941176470588</v>
      </c>
      <c r="J70" s="300"/>
      <c r="K70" s="300">
        <v>9</v>
      </c>
      <c r="L70" s="301">
        <v>9</v>
      </c>
      <c r="M70" s="300">
        <v>17</v>
      </c>
      <c r="N70" s="300" t="s">
        <v>31</v>
      </c>
      <c r="O70" s="48"/>
      <c r="P70" s="48"/>
      <c r="Q70" s="48"/>
      <c r="R70" s="48"/>
      <c r="S70" s="9"/>
      <c r="T70" s="9"/>
      <c r="U70" s="9"/>
      <c r="W70" s="991"/>
    </row>
    <row r="71" spans="1:23" s="7" customFormat="1" ht="95.25" customHeight="1" x14ac:dyDescent="0.25">
      <c r="A71" s="39"/>
      <c r="B71" s="40" t="s">
        <v>1086</v>
      </c>
      <c r="C71" s="145"/>
      <c r="D71" s="299">
        <v>0</v>
      </c>
      <c r="E71" s="300">
        <v>0</v>
      </c>
      <c r="F71" s="300">
        <v>0</v>
      </c>
      <c r="G71" s="375">
        <v>0</v>
      </c>
      <c r="H71" s="43">
        <v>0</v>
      </c>
      <c r="I71" s="177">
        <v>0</v>
      </c>
      <c r="J71" s="300"/>
      <c r="K71" s="300">
        <v>0</v>
      </c>
      <c r="L71" s="301">
        <v>0</v>
      </c>
      <c r="M71" s="300">
        <v>0</v>
      </c>
      <c r="N71" s="300" t="s">
        <v>31</v>
      </c>
      <c r="O71" s="48"/>
      <c r="P71" s="48"/>
      <c r="Q71" s="48"/>
      <c r="R71" s="48"/>
      <c r="S71" s="9"/>
      <c r="T71" s="9"/>
      <c r="U71" s="9"/>
      <c r="W71" s="991"/>
    </row>
    <row r="72" spans="1:23" s="7" customFormat="1" ht="95.25" customHeight="1" x14ac:dyDescent="0.25">
      <c r="A72" s="39"/>
      <c r="B72" s="40" t="s">
        <v>1087</v>
      </c>
      <c r="C72" s="145"/>
      <c r="D72" s="299">
        <v>0</v>
      </c>
      <c r="E72" s="300">
        <v>4</v>
      </c>
      <c r="F72" s="300">
        <v>4</v>
      </c>
      <c r="G72" s="375">
        <f t="shared" si="34"/>
        <v>100</v>
      </c>
      <c r="H72" s="43">
        <f t="shared" si="35"/>
        <v>23.52941176470588</v>
      </c>
      <c r="I72" s="177">
        <f t="shared" si="36"/>
        <v>23.52941176470588</v>
      </c>
      <c r="J72" s="300"/>
      <c r="K72" s="300">
        <v>9</v>
      </c>
      <c r="L72" s="301">
        <v>9</v>
      </c>
      <c r="M72" s="300">
        <v>17</v>
      </c>
      <c r="N72" s="300" t="s">
        <v>31</v>
      </c>
      <c r="O72" s="48"/>
      <c r="P72" s="48"/>
      <c r="Q72" s="48"/>
      <c r="R72" s="48"/>
      <c r="S72" s="9"/>
      <c r="T72" s="9"/>
      <c r="U72" s="9"/>
      <c r="W72" s="991"/>
    </row>
    <row r="73" spans="1:23" s="7" customFormat="1" ht="36" customHeight="1" x14ac:dyDescent="0.25">
      <c r="A73" s="959" t="s">
        <v>1088</v>
      </c>
      <c r="B73" s="960"/>
      <c r="C73" s="960"/>
      <c r="D73" s="960"/>
      <c r="E73" s="960"/>
      <c r="F73" s="960"/>
      <c r="G73" s="960"/>
      <c r="H73" s="960"/>
      <c r="I73" s="960"/>
      <c r="J73" s="960"/>
      <c r="K73" s="960"/>
      <c r="L73" s="960"/>
      <c r="M73" s="960"/>
      <c r="N73" s="960"/>
      <c r="O73" s="45"/>
      <c r="P73" s="45"/>
      <c r="Q73" s="45"/>
      <c r="R73" s="45"/>
      <c r="S73" s="9"/>
      <c r="T73" s="9"/>
      <c r="U73" s="9"/>
      <c r="W73" s="991"/>
    </row>
    <row r="74" spans="1:23" s="7" customFormat="1" ht="35.25" customHeight="1" x14ac:dyDescent="0.25">
      <c r="A74" s="41"/>
      <c r="B74" s="42" t="s">
        <v>1089</v>
      </c>
      <c r="C74" s="145"/>
      <c r="D74" s="38">
        <v>0</v>
      </c>
      <c r="E74" s="36">
        <v>1</v>
      </c>
      <c r="F74" s="36">
        <v>1</v>
      </c>
      <c r="G74" s="375">
        <f t="shared" ref="G74" si="37">(F74/E74)*100</f>
        <v>100</v>
      </c>
      <c r="H74" s="43">
        <f t="shared" ref="H74" si="38">(F74/M74)*100</f>
        <v>100</v>
      </c>
      <c r="I74" s="177">
        <f t="shared" ref="I74" si="39">(E74/M74)*100</f>
        <v>100</v>
      </c>
      <c r="J74" s="36"/>
      <c r="K74" s="36">
        <v>1</v>
      </c>
      <c r="L74" s="294">
        <v>1</v>
      </c>
      <c r="M74" s="36">
        <v>1</v>
      </c>
      <c r="N74" s="36" t="s">
        <v>31</v>
      </c>
      <c r="O74" s="48"/>
      <c r="P74" s="48"/>
      <c r="Q74" s="48"/>
      <c r="R74" s="48"/>
      <c r="S74" s="9"/>
      <c r="T74" s="9"/>
      <c r="U74" s="9"/>
      <c r="V74" s="307"/>
      <c r="W74" s="991"/>
    </row>
    <row r="75" spans="1:23" s="7" customFormat="1" ht="63.75" customHeight="1" x14ac:dyDescent="0.25">
      <c r="A75" s="41"/>
      <c r="B75" s="42" t="s">
        <v>1090</v>
      </c>
      <c r="C75" s="145"/>
      <c r="D75" s="38">
        <v>0</v>
      </c>
      <c r="E75" s="36">
        <v>10</v>
      </c>
      <c r="F75" s="36">
        <v>38</v>
      </c>
      <c r="G75" s="375">
        <f t="shared" ref="G75:G78" si="40">(F75/E75)*100</f>
        <v>380</v>
      </c>
      <c r="H75" s="43">
        <f t="shared" ref="H75:H78" si="41">(F75/M75)*100</f>
        <v>380</v>
      </c>
      <c r="I75" s="177">
        <f t="shared" ref="I75:I78" si="42">(E75/M75)*100</f>
        <v>100</v>
      </c>
      <c r="J75" s="36"/>
      <c r="K75" s="36">
        <v>10</v>
      </c>
      <c r="L75" s="294">
        <v>10</v>
      </c>
      <c r="M75" s="36">
        <v>10</v>
      </c>
      <c r="N75" s="36" t="s">
        <v>31</v>
      </c>
      <c r="O75" s="48"/>
      <c r="P75" s="48"/>
      <c r="Q75" s="48"/>
      <c r="R75" s="48"/>
      <c r="S75" s="9"/>
      <c r="T75" s="9"/>
      <c r="U75" s="9"/>
      <c r="V75" s="307"/>
      <c r="W75" s="991"/>
    </row>
    <row r="76" spans="1:23" s="7" customFormat="1" ht="63.75" customHeight="1" x14ac:dyDescent="0.25">
      <c r="A76" s="41"/>
      <c r="B76" s="42" t="s">
        <v>1091</v>
      </c>
      <c r="C76" s="145"/>
      <c r="D76" s="38">
        <v>0</v>
      </c>
      <c r="E76" s="36">
        <v>10</v>
      </c>
      <c r="F76" s="36">
        <v>2.2000000000000002</v>
      </c>
      <c r="G76" s="375">
        <f t="shared" si="40"/>
        <v>22.000000000000004</v>
      </c>
      <c r="H76" s="43">
        <f t="shared" si="41"/>
        <v>22.000000000000004</v>
      </c>
      <c r="I76" s="177">
        <f t="shared" si="42"/>
        <v>100</v>
      </c>
      <c r="J76" s="36"/>
      <c r="K76" s="36">
        <v>10</v>
      </c>
      <c r="L76" s="294">
        <v>10</v>
      </c>
      <c r="M76" s="36">
        <v>10</v>
      </c>
      <c r="N76" s="36" t="s">
        <v>31</v>
      </c>
      <c r="O76" s="48"/>
      <c r="P76" s="48"/>
      <c r="Q76" s="48"/>
      <c r="R76" s="48"/>
      <c r="S76" s="9"/>
      <c r="T76" s="9"/>
      <c r="U76" s="9"/>
      <c r="V76" s="307"/>
      <c r="W76" s="991"/>
    </row>
    <row r="77" spans="1:23" s="7" customFormat="1" ht="35.25" customHeight="1" x14ac:dyDescent="0.25">
      <c r="A77" s="41"/>
      <c r="B77" s="42" t="s">
        <v>1092</v>
      </c>
      <c r="C77" s="145"/>
      <c r="D77" s="38">
        <v>0</v>
      </c>
      <c r="E77" s="36">
        <v>1</v>
      </c>
      <c r="F77" s="36">
        <v>1</v>
      </c>
      <c r="G77" s="375">
        <f t="shared" si="40"/>
        <v>100</v>
      </c>
      <c r="H77" s="43">
        <f t="shared" si="41"/>
        <v>100</v>
      </c>
      <c r="I77" s="177">
        <f t="shared" si="42"/>
        <v>100</v>
      </c>
      <c r="J77" s="36"/>
      <c r="K77" s="36">
        <v>1</v>
      </c>
      <c r="L77" s="294">
        <v>1</v>
      </c>
      <c r="M77" s="36">
        <v>1</v>
      </c>
      <c r="N77" s="36" t="s">
        <v>31</v>
      </c>
      <c r="O77" s="48"/>
      <c r="P77" s="48"/>
      <c r="Q77" s="48"/>
      <c r="R77" s="48"/>
      <c r="S77" s="9"/>
      <c r="T77" s="9"/>
      <c r="U77" s="9"/>
      <c r="V77" s="307"/>
      <c r="W77" s="991"/>
    </row>
    <row r="78" spans="1:23" s="7" customFormat="1" ht="48.75" customHeight="1" x14ac:dyDescent="0.25">
      <c r="A78" s="41"/>
      <c r="B78" s="42" t="s">
        <v>1093</v>
      </c>
      <c r="C78" s="145"/>
      <c r="D78" s="38">
        <v>0</v>
      </c>
      <c r="E78" s="36">
        <v>1</v>
      </c>
      <c r="F78" s="36">
        <v>1</v>
      </c>
      <c r="G78" s="375">
        <f t="shared" si="40"/>
        <v>100</v>
      </c>
      <c r="H78" s="43">
        <f t="shared" si="41"/>
        <v>100</v>
      </c>
      <c r="I78" s="177">
        <f t="shared" si="42"/>
        <v>100</v>
      </c>
      <c r="J78" s="36"/>
      <c r="K78" s="36">
        <v>1</v>
      </c>
      <c r="L78" s="294">
        <v>1</v>
      </c>
      <c r="M78" s="36">
        <v>1</v>
      </c>
      <c r="N78" s="36" t="s">
        <v>31</v>
      </c>
      <c r="O78" s="48"/>
      <c r="P78" s="48"/>
      <c r="Q78" s="48"/>
      <c r="R78" s="48"/>
      <c r="S78" s="9"/>
      <c r="T78" s="9"/>
      <c r="U78" s="9"/>
      <c r="V78" s="307"/>
      <c r="W78" s="991"/>
    </row>
    <row r="79" spans="1:23" x14ac:dyDescent="0.25">
      <c r="A79" s="173"/>
      <c r="B79" s="55"/>
      <c r="D79" s="55"/>
      <c r="E79" s="55"/>
    </row>
    <row r="80" spans="1:23" x14ac:dyDescent="0.25">
      <c r="A80" s="3"/>
      <c r="B80" s="55"/>
      <c r="D80" s="55"/>
      <c r="E80" s="55"/>
    </row>
    <row r="81" spans="1:5" x14ac:dyDescent="0.25">
      <c r="A81" s="3"/>
      <c r="B81" s="55"/>
      <c r="D81" s="55"/>
      <c r="E81" s="55"/>
    </row>
  </sheetData>
  <customSheetViews>
    <customSheetView guid="{C8C17E3C-67E9-4E63-BAE0-98EA897EFB7D}" scale="55">
      <pane ySplit="3" topLeftCell="A4" activePane="bottomLeft" state="frozen"/>
      <selection pane="bottomLeft" activeCell="AC52" sqref="AC52"/>
      <pageMargins left="0.7" right="0.7" top="0.75" bottom="0.75" header="0.3" footer="0.3"/>
      <pageSetup paperSize="9" orientation="portrait" r:id="rId1"/>
    </customSheetView>
    <customSheetView guid="{97EFD7F5-7797-4430-939E-FF2BF15F80C9}" scale="55">
      <pane ySplit="3" topLeftCell="A4" activePane="bottomLeft" state="frozen"/>
      <selection pane="bottomLeft" activeCell="AC52" sqref="AC52"/>
      <pageMargins left="0.7" right="0.7" top="0.75" bottom="0.75" header="0.3" footer="0.3"/>
      <pageSetup paperSize="9" orientation="portrait" r:id="rId2"/>
    </customSheetView>
  </customSheetViews>
  <mergeCells count="42">
    <mergeCell ref="A1:A3"/>
    <mergeCell ref="B1:B3"/>
    <mergeCell ref="D1:N1"/>
    <mergeCell ref="O1:R2"/>
    <mergeCell ref="S1:U2"/>
    <mergeCell ref="E2:J2"/>
    <mergeCell ref="A27:N27"/>
    <mergeCell ref="A4:U4"/>
    <mergeCell ref="A5:U5"/>
    <mergeCell ref="A6:U6"/>
    <mergeCell ref="A7:N7"/>
    <mergeCell ref="A8:B8"/>
    <mergeCell ref="A9:B9"/>
    <mergeCell ref="A10:N10"/>
    <mergeCell ref="A11:N11"/>
    <mergeCell ref="A12:N12"/>
    <mergeCell ref="A23:N23"/>
    <mergeCell ref="A26:N26"/>
    <mergeCell ref="A45:N45"/>
    <mergeCell ref="A29:N29"/>
    <mergeCell ref="A30:N30"/>
    <mergeCell ref="A31:N31"/>
    <mergeCell ref="A32:N32"/>
    <mergeCell ref="A34:N34"/>
    <mergeCell ref="A38:N38"/>
    <mergeCell ref="A39:N39"/>
    <mergeCell ref="A41:N41"/>
    <mergeCell ref="A42:N42"/>
    <mergeCell ref="A43:B43"/>
    <mergeCell ref="A44:N44"/>
    <mergeCell ref="A46:B46"/>
    <mergeCell ref="A47:N47"/>
    <mergeCell ref="A48:N48"/>
    <mergeCell ref="A49:N49"/>
    <mergeCell ref="W50:W57"/>
    <mergeCell ref="A55:N55"/>
    <mergeCell ref="A58:N58"/>
    <mergeCell ref="A59:N59"/>
    <mergeCell ref="A61:N61"/>
    <mergeCell ref="A62:N62"/>
    <mergeCell ref="W63:W78"/>
    <mergeCell ref="A73:N73"/>
  </mergeCells>
  <pageMargins left="0.7" right="0.7" top="0.75" bottom="0.75" header="0.3" footer="0.3"/>
  <pageSetup paperSize="9" orientation="portrait"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2"/>
  <sheetViews>
    <sheetView zoomScale="60" zoomScaleNormal="60" workbookViewId="0">
      <pane ySplit="3" topLeftCell="A22" activePane="bottomLeft" state="frozen"/>
      <selection activeCell="A43" sqref="A43:B43"/>
      <selection pane="bottomLeft" activeCell="A43" sqref="A43:B43"/>
    </sheetView>
  </sheetViews>
  <sheetFormatPr defaultRowHeight="15" x14ac:dyDescent="0.25"/>
  <cols>
    <col min="2" max="2" width="34.28515625" customWidth="1"/>
    <col min="3" max="3" width="11.7109375" style="377" customWidth="1"/>
    <col min="4" max="4" width="8.7109375" customWidth="1"/>
    <col min="5" max="5" width="10.5703125" customWidth="1"/>
    <col min="6" max="6" width="6.5703125" customWidth="1"/>
    <col min="7" max="7" width="10.42578125" style="377" customWidth="1"/>
    <col min="8" max="8" width="14.42578125" customWidth="1"/>
    <col min="9" max="9" width="11.42578125" customWidth="1"/>
    <col min="10" max="10" width="14.42578125" customWidth="1"/>
    <col min="11" max="11" width="10.42578125" customWidth="1"/>
    <col min="12" max="12" width="11.5703125" style="61" customWidth="1"/>
    <col min="13" max="13" width="12.140625" customWidth="1"/>
    <col min="15" max="15" width="29.85546875" customWidth="1"/>
    <col min="16" max="16" width="10.28515625" customWidth="1"/>
    <col min="17" max="17" width="11.5703125" customWidth="1"/>
    <col min="18" max="18" width="16.42578125" customWidth="1"/>
    <col min="19" max="19" width="36.5703125" customWidth="1"/>
    <col min="20" max="20" width="12.85546875" customWidth="1"/>
    <col min="21" max="21" width="11.42578125" customWidth="1"/>
    <col min="22" max="22" width="32" customWidth="1"/>
  </cols>
  <sheetData>
    <row r="1" spans="1:23" s="7" customFormat="1" ht="30" customHeight="1" x14ac:dyDescent="0.25">
      <c r="A1" s="964" t="s">
        <v>32</v>
      </c>
      <c r="B1" s="964" t="s">
        <v>65</v>
      </c>
      <c r="C1" s="378"/>
      <c r="D1" s="967" t="s">
        <v>117</v>
      </c>
      <c r="E1" s="912"/>
      <c r="F1" s="912"/>
      <c r="G1" s="912"/>
      <c r="H1" s="912"/>
      <c r="I1" s="912"/>
      <c r="J1" s="912"/>
      <c r="K1" s="912"/>
      <c r="L1" s="912"/>
      <c r="M1" s="912"/>
      <c r="N1" s="912"/>
      <c r="O1" s="973" t="s">
        <v>121</v>
      </c>
      <c r="P1" s="974"/>
      <c r="Q1" s="974"/>
      <c r="R1" s="975"/>
      <c r="S1" s="973" t="s">
        <v>129</v>
      </c>
      <c r="T1" s="974"/>
      <c r="U1" s="986"/>
    </row>
    <row r="2" spans="1:23" s="7" customFormat="1" ht="33" customHeight="1" x14ac:dyDescent="0.25">
      <c r="A2" s="965"/>
      <c r="B2" s="965"/>
      <c r="C2" s="378" t="s">
        <v>1618</v>
      </c>
      <c r="D2" s="34">
        <v>2020</v>
      </c>
      <c r="E2" s="967">
        <v>2021</v>
      </c>
      <c r="F2" s="912"/>
      <c r="G2" s="912"/>
      <c r="H2" s="912"/>
      <c r="I2" s="912"/>
      <c r="J2" s="913"/>
      <c r="K2" s="349">
        <v>2022</v>
      </c>
      <c r="L2" s="58" t="s">
        <v>192</v>
      </c>
      <c r="M2" s="349">
        <v>2024</v>
      </c>
      <c r="N2" s="353">
        <v>2030</v>
      </c>
      <c r="O2" s="976"/>
      <c r="P2" s="977"/>
      <c r="Q2" s="977"/>
      <c r="R2" s="978"/>
      <c r="S2" s="976"/>
      <c r="T2" s="977"/>
      <c r="U2" s="987"/>
    </row>
    <row r="3" spans="1:23" s="7" customFormat="1" ht="98.25" customHeight="1" x14ac:dyDescent="0.25">
      <c r="A3" s="966"/>
      <c r="B3" s="966"/>
      <c r="C3" s="379"/>
      <c r="D3" s="35" t="s">
        <v>4</v>
      </c>
      <c r="E3" s="36" t="s">
        <v>66</v>
      </c>
      <c r="F3" s="36" t="s">
        <v>4</v>
      </c>
      <c r="G3" s="374" t="s">
        <v>1619</v>
      </c>
      <c r="H3" s="43" t="s">
        <v>115</v>
      </c>
      <c r="I3" s="36" t="s">
        <v>114</v>
      </c>
      <c r="J3" s="36" t="s">
        <v>116</v>
      </c>
      <c r="K3" s="36" t="s">
        <v>66</v>
      </c>
      <c r="L3" s="59" t="s">
        <v>66</v>
      </c>
      <c r="M3" s="36" t="s">
        <v>66</v>
      </c>
      <c r="N3" s="36" t="s">
        <v>66</v>
      </c>
      <c r="O3" s="353" t="s">
        <v>468</v>
      </c>
      <c r="P3" s="353" t="s">
        <v>71</v>
      </c>
      <c r="Q3" s="353" t="s">
        <v>123</v>
      </c>
      <c r="R3" s="353" t="s">
        <v>120</v>
      </c>
      <c r="S3" s="353" t="s">
        <v>65</v>
      </c>
      <c r="T3" s="353" t="s">
        <v>126</v>
      </c>
      <c r="U3" s="353" t="s">
        <v>71</v>
      </c>
    </row>
    <row r="4" spans="1:23" s="7" customFormat="1" ht="42.75" customHeight="1" x14ac:dyDescent="0.3">
      <c r="A4" s="969" t="s">
        <v>1504</v>
      </c>
      <c r="B4" s="970"/>
      <c r="C4" s="970"/>
      <c r="D4" s="970"/>
      <c r="E4" s="970"/>
      <c r="F4" s="970"/>
      <c r="G4" s="970"/>
      <c r="H4" s="970"/>
      <c r="I4" s="970"/>
      <c r="J4" s="970"/>
      <c r="K4" s="970"/>
      <c r="L4" s="970"/>
      <c r="M4" s="970"/>
      <c r="N4" s="970"/>
      <c r="O4" s="971"/>
      <c r="P4" s="971"/>
      <c r="Q4" s="971"/>
      <c r="R4" s="971"/>
      <c r="S4" s="971"/>
      <c r="T4" s="971"/>
      <c r="U4" s="972"/>
    </row>
    <row r="5" spans="1:23" s="7" customFormat="1" ht="63" customHeight="1" x14ac:dyDescent="0.25">
      <c r="A5" s="955" t="s">
        <v>1505</v>
      </c>
      <c r="B5" s="956"/>
      <c r="C5" s="956"/>
      <c r="D5" s="956"/>
      <c r="E5" s="956"/>
      <c r="F5" s="956"/>
      <c r="G5" s="956"/>
      <c r="H5" s="956"/>
      <c r="I5" s="956"/>
      <c r="J5" s="956"/>
      <c r="K5" s="956"/>
      <c r="L5" s="956"/>
      <c r="M5" s="956"/>
      <c r="N5" s="956"/>
      <c r="O5" s="971"/>
      <c r="P5" s="971"/>
      <c r="Q5" s="971"/>
      <c r="R5" s="971"/>
      <c r="S5" s="971"/>
      <c r="T5" s="971"/>
      <c r="U5" s="972"/>
    </row>
    <row r="6" spans="1:23" s="7" customFormat="1" ht="57.75" customHeight="1" x14ac:dyDescent="0.25">
      <c r="A6" s="968" t="s">
        <v>550</v>
      </c>
      <c r="B6" s="912"/>
      <c r="C6" s="912"/>
      <c r="D6" s="912"/>
      <c r="E6" s="912"/>
      <c r="F6" s="912"/>
      <c r="G6" s="912"/>
      <c r="H6" s="912"/>
      <c r="I6" s="912"/>
      <c r="J6" s="912"/>
      <c r="K6" s="912"/>
      <c r="L6" s="912"/>
      <c r="M6" s="912"/>
      <c r="N6" s="912"/>
      <c r="O6" s="48"/>
      <c r="P6" s="48"/>
      <c r="Q6" s="48"/>
      <c r="R6" s="2"/>
      <c r="S6" s="9"/>
      <c r="T6" s="9"/>
      <c r="U6" s="9"/>
    </row>
    <row r="7" spans="1:23" s="7" customFormat="1" ht="162" customHeight="1" x14ac:dyDescent="0.25">
      <c r="A7" s="981" t="str">
        <f>'Основной Цифровая трансформация'!C6</f>
        <v>«Цифровая зрелость» органов государственной власти субъектов Российской Федерации, органов местного самоуправления и организаций в сфере здравоохранения, образования, городского хозяйства и строительства, общественного транспорта, подразумевающая использование ими отечественных информационно-технологических решений, %</v>
      </c>
      <c r="B7" s="913"/>
      <c r="C7" s="380"/>
      <c r="D7" s="36"/>
      <c r="E7" s="43"/>
      <c r="F7" s="36"/>
      <c r="G7" s="374"/>
      <c r="H7" s="36"/>
      <c r="I7" s="36"/>
      <c r="J7" s="36"/>
      <c r="K7" s="43"/>
      <c r="L7" s="43"/>
      <c r="M7" s="43"/>
      <c r="N7" s="43"/>
      <c r="O7" s="48"/>
      <c r="P7" s="48"/>
      <c r="Q7" s="153"/>
      <c r="R7" s="46"/>
      <c r="S7" s="44"/>
      <c r="T7" s="44"/>
      <c r="U7" s="44"/>
      <c r="V7" s="37"/>
      <c r="W7" s="37"/>
    </row>
    <row r="8" spans="1:23" s="7" customFormat="1" ht="147.75" customHeight="1" x14ac:dyDescent="0.3">
      <c r="A8" s="984" t="s">
        <v>1506</v>
      </c>
      <c r="B8" s="985"/>
      <c r="C8" s="985"/>
      <c r="D8" s="985"/>
      <c r="E8" s="985"/>
      <c r="F8" s="985"/>
      <c r="G8" s="985"/>
      <c r="H8" s="985"/>
      <c r="I8" s="985"/>
      <c r="J8" s="985"/>
      <c r="K8" s="985"/>
      <c r="L8" s="985"/>
      <c r="M8" s="985"/>
      <c r="N8" s="985"/>
      <c r="O8" s="47"/>
      <c r="P8" s="47"/>
      <c r="Q8" s="47"/>
      <c r="R8" s="47"/>
      <c r="S8" s="48"/>
      <c r="T8" s="9"/>
      <c r="U8" s="9"/>
    </row>
    <row r="9" spans="1:23" s="7" customFormat="1" ht="89.25" customHeight="1" x14ac:dyDescent="0.25">
      <c r="A9" s="953" t="s">
        <v>1507</v>
      </c>
      <c r="B9" s="954"/>
      <c r="C9" s="954"/>
      <c r="D9" s="954"/>
      <c r="E9" s="954"/>
      <c r="F9" s="954"/>
      <c r="G9" s="954"/>
      <c r="H9" s="954"/>
      <c r="I9" s="954"/>
      <c r="J9" s="954"/>
      <c r="K9" s="954"/>
      <c r="L9" s="954"/>
      <c r="M9" s="954"/>
      <c r="N9" s="954"/>
      <c r="O9" s="45"/>
      <c r="P9" s="45"/>
      <c r="Q9" s="45"/>
      <c r="R9" s="45"/>
      <c r="S9" s="9"/>
      <c r="T9" s="9"/>
      <c r="U9" s="9"/>
    </row>
    <row r="10" spans="1:23" s="7" customFormat="1" ht="40.5" customHeight="1" x14ac:dyDescent="0.25">
      <c r="A10" s="957" t="s">
        <v>1508</v>
      </c>
      <c r="B10" s="958"/>
      <c r="C10" s="958"/>
      <c r="D10" s="958"/>
      <c r="E10" s="958"/>
      <c r="F10" s="958"/>
      <c r="G10" s="958"/>
      <c r="H10" s="958"/>
      <c r="I10" s="958"/>
      <c r="J10" s="958"/>
      <c r="K10" s="958"/>
      <c r="L10" s="958"/>
      <c r="M10" s="958"/>
      <c r="N10" s="958"/>
      <c r="O10" s="45"/>
      <c r="P10" s="45"/>
      <c r="Q10" s="45"/>
      <c r="R10" s="45"/>
      <c r="S10" s="9"/>
      <c r="T10" s="9"/>
      <c r="U10" s="9"/>
    </row>
    <row r="11" spans="1:23" s="7" customFormat="1" ht="129" customHeight="1" x14ac:dyDescent="0.25">
      <c r="A11" s="40">
        <v>1</v>
      </c>
      <c r="B11" s="40" t="str">
        <f>'Основной Цифровая трансформация'!BA10</f>
        <v>Количество государственных (муниципальных) служащих и работников учреждений, прошедших обучение компетенциям в сфере цифровой трансформации государственного и муниципального управления, ежегодно</v>
      </c>
      <c r="C11" s="376"/>
      <c r="D11" s="38">
        <v>0</v>
      </c>
      <c r="E11" s="154">
        <f>'Основной Цифровая трансформация'!BC10</f>
        <v>50</v>
      </c>
      <c r="F11" s="38">
        <v>82</v>
      </c>
      <c r="G11" s="375">
        <f>(F11/E11)*100</f>
        <v>164</v>
      </c>
      <c r="H11" s="43">
        <f>(F11/M11)*100</f>
        <v>160.78431372549019</v>
      </c>
      <c r="I11" s="177">
        <f>(E11/M11)*100</f>
        <v>98.039215686274503</v>
      </c>
      <c r="J11" s="38"/>
      <c r="K11" s="154">
        <f>'Основной Цифровая трансформация'!BD10</f>
        <v>47</v>
      </c>
      <c r="L11" s="54">
        <v>54</v>
      </c>
      <c r="M11" s="154">
        <f>'Основной Цифровая трансформация'!BE10</f>
        <v>51</v>
      </c>
      <c r="N11" s="154" t="str">
        <f>'Основной Цифровая трансформация'!BF10</f>
        <v>нет</v>
      </c>
      <c r="O11" s="48"/>
      <c r="P11" s="48"/>
      <c r="Q11" s="48"/>
      <c r="R11" s="48"/>
      <c r="S11" s="48"/>
      <c r="T11" s="48"/>
      <c r="U11" s="62"/>
      <c r="V11" s="95" t="s">
        <v>1509</v>
      </c>
    </row>
    <row r="12" spans="1:23" s="7" customFormat="1" ht="63.75" customHeight="1" x14ac:dyDescent="0.25">
      <c r="A12" s="955" t="s">
        <v>1510</v>
      </c>
      <c r="B12" s="956"/>
      <c r="C12" s="956"/>
      <c r="D12" s="956"/>
      <c r="E12" s="956"/>
      <c r="F12" s="956"/>
      <c r="G12" s="956"/>
      <c r="H12" s="956"/>
      <c r="I12" s="956"/>
      <c r="J12" s="956"/>
      <c r="K12" s="956"/>
      <c r="L12" s="956"/>
      <c r="M12" s="956"/>
      <c r="N12" s="956"/>
      <c r="O12" s="971"/>
      <c r="P12" s="971"/>
      <c r="Q12" s="971"/>
      <c r="R12" s="971"/>
      <c r="S12" s="971"/>
      <c r="T12" s="971"/>
      <c r="U12" s="972"/>
    </row>
    <row r="13" spans="1:23" s="7" customFormat="1" ht="64.5" customHeight="1" x14ac:dyDescent="0.3">
      <c r="A13" s="984" t="s">
        <v>1511</v>
      </c>
      <c r="B13" s="985"/>
      <c r="C13" s="985"/>
      <c r="D13" s="985"/>
      <c r="E13" s="985"/>
      <c r="F13" s="985"/>
      <c r="G13" s="985"/>
      <c r="H13" s="985"/>
      <c r="I13" s="985"/>
      <c r="J13" s="985"/>
      <c r="K13" s="985"/>
      <c r="L13" s="985"/>
      <c r="M13" s="985"/>
      <c r="N13" s="985"/>
      <c r="O13" s="47"/>
      <c r="P13" s="47"/>
      <c r="Q13" s="47"/>
      <c r="R13" s="47"/>
      <c r="S13" s="48"/>
      <c r="T13" s="9"/>
      <c r="U13" s="9"/>
    </row>
    <row r="14" spans="1:23" s="7" customFormat="1" ht="84" customHeight="1" x14ac:dyDescent="0.25">
      <c r="A14" s="953" t="s">
        <v>1512</v>
      </c>
      <c r="B14" s="954"/>
      <c r="C14" s="954"/>
      <c r="D14" s="954"/>
      <c r="E14" s="954"/>
      <c r="F14" s="954"/>
      <c r="G14" s="954"/>
      <c r="H14" s="954"/>
      <c r="I14" s="954"/>
      <c r="J14" s="954"/>
      <c r="K14" s="954"/>
      <c r="L14" s="954"/>
      <c r="M14" s="954"/>
      <c r="N14" s="954"/>
      <c r="O14" s="45"/>
      <c r="P14" s="45"/>
      <c r="Q14" s="45"/>
      <c r="R14" s="45"/>
      <c r="S14" s="9"/>
      <c r="T14" s="9"/>
      <c r="U14" s="9"/>
    </row>
    <row r="15" spans="1:23" s="7" customFormat="1" ht="40.5" customHeight="1" x14ac:dyDescent="0.25">
      <c r="A15" s="957" t="s">
        <v>1513</v>
      </c>
      <c r="B15" s="958"/>
      <c r="C15" s="958"/>
      <c r="D15" s="958"/>
      <c r="E15" s="958"/>
      <c r="F15" s="958"/>
      <c r="G15" s="958"/>
      <c r="H15" s="958"/>
      <c r="I15" s="958"/>
      <c r="J15" s="958"/>
      <c r="K15" s="958"/>
      <c r="L15" s="958"/>
      <c r="M15" s="958"/>
      <c r="N15" s="958"/>
      <c r="O15" s="45"/>
      <c r="P15" s="45"/>
      <c r="Q15" s="45"/>
      <c r="R15" s="45"/>
      <c r="S15" s="9"/>
      <c r="T15" s="9"/>
      <c r="U15" s="9"/>
    </row>
    <row r="16" spans="1:23" s="7" customFormat="1" ht="129" customHeight="1" x14ac:dyDescent="0.25">
      <c r="A16" s="40">
        <v>1</v>
      </c>
      <c r="B16" s="40" t="str">
        <f>'Основной Цифровая трансформация'!BA46</f>
        <v>Уровень удовлетворенности качеством предоставления массовых социально значимых государственных и муниципальных услуг в электронном виде с использованием Единого портала государственных и муниципальных услуг (ЕПГУ)</v>
      </c>
      <c r="C16" s="376"/>
      <c r="D16" s="38">
        <v>0</v>
      </c>
      <c r="E16" s="154">
        <f>'Основной Цифровая трансформация'!BC46</f>
        <v>3.8</v>
      </c>
      <c r="F16" s="38">
        <v>3.8</v>
      </c>
      <c r="G16" s="375">
        <f>(F16/E16)*100</f>
        <v>100</v>
      </c>
      <c r="H16" s="43">
        <f>(F16/M16)*100</f>
        <v>86.36363636363636</v>
      </c>
      <c r="I16" s="177">
        <f>(E16/M16)*100</f>
        <v>86.36363636363636</v>
      </c>
      <c r="J16" s="38"/>
      <c r="K16" s="154">
        <f>'Основной Цифровая трансформация'!BD46</f>
        <v>3.9</v>
      </c>
      <c r="L16" s="59">
        <v>3.9</v>
      </c>
      <c r="M16" s="154">
        <f>'Основной Цифровая трансформация'!BE46</f>
        <v>4.4000000000000004</v>
      </c>
      <c r="N16" s="154" t="str">
        <f>'Основной Цифровая трансформация'!BF46</f>
        <v>нет</v>
      </c>
      <c r="O16" s="48"/>
      <c r="P16" s="48"/>
      <c r="Q16" s="48"/>
      <c r="R16" s="48"/>
      <c r="S16" s="48"/>
      <c r="T16" s="48"/>
      <c r="U16" s="62"/>
      <c r="V16" s="95"/>
    </row>
    <row r="17" spans="1:22" s="7" customFormat="1" ht="135" x14ac:dyDescent="0.25">
      <c r="A17" s="40">
        <v>2</v>
      </c>
      <c r="B17" s="40" t="str">
        <f>'Основной Цифровая трансформация'!BA47</f>
        <v>Доля массовых социально значимых государственных и муниципальных услуг в электронном виде, предоставляемых с использованием ЕПГУ, от общего количества таких услуг, предоставляемых в электронном виде</v>
      </c>
      <c r="C17" s="374"/>
      <c r="D17" s="38">
        <v>0</v>
      </c>
      <c r="E17" s="154">
        <f>'Основной Цифровая трансформация'!BC47</f>
        <v>25</v>
      </c>
      <c r="F17" s="38">
        <v>25</v>
      </c>
      <c r="G17" s="375">
        <f t="shared" ref="G17:G22" si="0">(F17/E17)*100</f>
        <v>100</v>
      </c>
      <c r="H17" s="43">
        <f t="shared" ref="H17:H24" si="1">(F17/M17)*100</f>
        <v>26.315789473684209</v>
      </c>
      <c r="I17" s="177">
        <f t="shared" ref="I17:I24" si="2">(E17/M17)*100</f>
        <v>26.315789473684209</v>
      </c>
      <c r="J17" s="38"/>
      <c r="K17" s="154">
        <f>'Основной Цифровая трансформация'!BD47</f>
        <v>55</v>
      </c>
      <c r="L17" s="59">
        <v>55</v>
      </c>
      <c r="M17" s="154">
        <f>'Основной Цифровая трансформация'!BE47</f>
        <v>95</v>
      </c>
      <c r="N17" s="154" t="str">
        <f>'Основной Цифровая трансформация'!BF47</f>
        <v>нет</v>
      </c>
      <c r="O17" s="48"/>
      <c r="P17" s="48"/>
      <c r="Q17" s="48"/>
      <c r="R17" s="48"/>
      <c r="S17" s="48"/>
      <c r="T17" s="48"/>
      <c r="U17" s="62"/>
      <c r="V17" s="95"/>
    </row>
    <row r="18" spans="1:22" s="7" customFormat="1" ht="90" x14ac:dyDescent="0.25">
      <c r="A18" s="40">
        <v>3</v>
      </c>
      <c r="B18" s="40" t="str">
        <f>'Основной Цифровая трансформация'!BA48</f>
        <v>Количество реализованных на базе единой платформы сервисов обеспечения функций органов государственной власти и органов местного самоуправления, в том числе типовых функций</v>
      </c>
      <c r="C18" s="376"/>
      <c r="D18" s="38">
        <v>0</v>
      </c>
      <c r="E18" s="154">
        <f>'Основной Цифровая трансформация'!BC48</f>
        <v>25</v>
      </c>
      <c r="F18" s="38">
        <v>25</v>
      </c>
      <c r="G18" s="375">
        <f t="shared" si="0"/>
        <v>100</v>
      </c>
      <c r="H18" s="43">
        <f t="shared" si="1"/>
        <v>31.25</v>
      </c>
      <c r="I18" s="177">
        <f t="shared" si="2"/>
        <v>31.25</v>
      </c>
      <c r="J18" s="38"/>
      <c r="K18" s="154">
        <f>'Основной Цифровая трансформация'!BD48</f>
        <v>50</v>
      </c>
      <c r="L18" s="59">
        <v>50</v>
      </c>
      <c r="M18" s="154">
        <f>'Основной Цифровая трансформация'!BE48</f>
        <v>80</v>
      </c>
      <c r="N18" s="154" t="str">
        <f>'Основной Цифровая трансформация'!BF48</f>
        <v>нет</v>
      </c>
      <c r="O18" s="48"/>
      <c r="P18" s="48"/>
      <c r="Q18" s="48"/>
      <c r="R18" s="48"/>
      <c r="S18" s="48"/>
      <c r="T18" s="48"/>
      <c r="U18" s="62"/>
    </row>
    <row r="19" spans="1:22" s="7" customFormat="1" ht="120" x14ac:dyDescent="0.25">
      <c r="A19" s="40">
        <v>4</v>
      </c>
      <c r="B19" s="40" t="str">
        <f>'Основной Цифровая трансформация'!BA49</f>
        <v>Доля зарегистрированных пользователей ЕПГУ, использующих сервисы ЕПГУ в текущем году в целях получения государственных и муниципальных услуг в электронном виде, от общего числа зарегистрированных пользователей ЕПГУ</v>
      </c>
      <c r="C19" s="376"/>
      <c r="D19" s="38">
        <v>0</v>
      </c>
      <c r="E19" s="154">
        <f>'Основной Цифровая трансформация'!BC49</f>
        <v>30</v>
      </c>
      <c r="F19" s="38">
        <v>30</v>
      </c>
      <c r="G19" s="375">
        <f t="shared" si="0"/>
        <v>100</v>
      </c>
      <c r="H19" s="43">
        <f t="shared" si="1"/>
        <v>50</v>
      </c>
      <c r="I19" s="177">
        <f t="shared" si="2"/>
        <v>50</v>
      </c>
      <c r="J19" s="38"/>
      <c r="K19" s="154">
        <f>'Основной Цифровая трансформация'!BD49</f>
        <v>50</v>
      </c>
      <c r="L19" s="59">
        <v>50</v>
      </c>
      <c r="M19" s="154">
        <f>'Основной Цифровая трансформация'!BE49</f>
        <v>60</v>
      </c>
      <c r="N19" s="154" t="str">
        <f>'Основной Цифровая трансформация'!BF49</f>
        <v>нет</v>
      </c>
      <c r="O19" s="48"/>
      <c r="P19" s="48"/>
      <c r="Q19" s="48"/>
      <c r="R19" s="48"/>
      <c r="S19" s="48"/>
      <c r="T19" s="48"/>
      <c r="U19" s="62"/>
      <c r="V19" s="95"/>
    </row>
    <row r="20" spans="1:22" s="7" customFormat="1" ht="105" x14ac:dyDescent="0.25">
      <c r="A20" s="40">
        <v>5</v>
      </c>
      <c r="B20" s="40" t="str">
        <f>'Основной Цифровая трансформация'!BA50</f>
        <v>Количество государственных услуг, предоставляемых органами государственной власти в реестровой модели и/или в проактивном режиме с предоставлением результата в электронном виде на ЕПГУ</v>
      </c>
      <c r="C20" s="374"/>
      <c r="D20" s="38">
        <v>0</v>
      </c>
      <c r="E20" s="154">
        <f>'Основной Цифровая трансформация'!BC50</f>
        <v>10</v>
      </c>
      <c r="F20" s="38">
        <v>10</v>
      </c>
      <c r="G20" s="375">
        <f t="shared" si="0"/>
        <v>100</v>
      </c>
      <c r="H20" s="43">
        <f t="shared" si="1"/>
        <v>20</v>
      </c>
      <c r="I20" s="177">
        <f t="shared" si="2"/>
        <v>20</v>
      </c>
      <c r="J20" s="38"/>
      <c r="K20" s="154">
        <f>'Основной Цифровая трансформация'!BD50</f>
        <v>20</v>
      </c>
      <c r="L20" s="59">
        <v>20</v>
      </c>
      <c r="M20" s="154">
        <f>'Основной Цифровая трансформация'!BE50</f>
        <v>50</v>
      </c>
      <c r="N20" s="154" t="str">
        <f>'Основной Цифровая трансформация'!BF50</f>
        <v>нет</v>
      </c>
      <c r="O20" s="48"/>
      <c r="P20" s="48"/>
      <c r="Q20" s="48"/>
      <c r="R20" s="48"/>
      <c r="S20" s="48"/>
      <c r="T20" s="48"/>
      <c r="U20" s="62"/>
    </row>
    <row r="21" spans="1:22" s="7" customFormat="1" ht="150" x14ac:dyDescent="0.25">
      <c r="A21" s="40">
        <v>6</v>
      </c>
      <c r="B21" s="40" t="str">
        <f>'Основной Цифровая трансформация'!BA51</f>
        <v>Доля обращений за получением массовых социально значимых государственных и муниципальных услуг в электронном виде с использованием ЕПГУ, без необходимости личного посещения органов государственной власти, органов местного самоуправления и МФЦ, от общего количества таких услуг</v>
      </c>
      <c r="C21" s="376"/>
      <c r="D21" s="38">
        <v>0</v>
      </c>
      <c r="E21" s="154">
        <f>'Основной Цифровая трансформация'!BC51</f>
        <v>15</v>
      </c>
      <c r="F21" s="38">
        <v>15</v>
      </c>
      <c r="G21" s="375">
        <f t="shared" si="0"/>
        <v>100</v>
      </c>
      <c r="H21" s="43">
        <f t="shared" si="1"/>
        <v>30</v>
      </c>
      <c r="I21" s="177">
        <f t="shared" si="2"/>
        <v>30</v>
      </c>
      <c r="J21" s="38"/>
      <c r="K21" s="154">
        <f>'Основной Цифровая трансформация'!BD51</f>
        <v>30</v>
      </c>
      <c r="L21" s="59">
        <v>30</v>
      </c>
      <c r="M21" s="154">
        <f>'Основной Цифровая трансформация'!BE51</f>
        <v>50</v>
      </c>
      <c r="N21" s="154" t="str">
        <f>'Основной Цифровая трансформация'!BF51</f>
        <v>нет</v>
      </c>
      <c r="O21" s="48"/>
      <c r="P21" s="48"/>
      <c r="Q21" s="48"/>
      <c r="R21" s="48"/>
      <c r="S21" s="48"/>
      <c r="T21" s="48"/>
      <c r="U21" s="62"/>
    </row>
    <row r="22" spans="1:22" s="7" customFormat="1" ht="90" x14ac:dyDescent="0.25">
      <c r="A22" s="40">
        <v>7</v>
      </c>
      <c r="B22" s="40" t="str">
        <f>'Основной Цифровая трансформация'!BA52</f>
        <v>Доля расходов на закупки и/или аренду отечественного программного обеспечения и платформ от общих расходов на закупку или аренду программного обеспечения.</v>
      </c>
      <c r="C22" s="376"/>
      <c r="D22" s="38">
        <v>0</v>
      </c>
      <c r="E22" s="154">
        <f>'Основной Цифровая трансформация'!BC52</f>
        <v>25</v>
      </c>
      <c r="F22" s="38">
        <v>25</v>
      </c>
      <c r="G22" s="375">
        <f t="shared" si="0"/>
        <v>100</v>
      </c>
      <c r="H22" s="43">
        <f t="shared" si="1"/>
        <v>31.25</v>
      </c>
      <c r="I22" s="177">
        <f t="shared" si="2"/>
        <v>31.25</v>
      </c>
      <c r="J22" s="38"/>
      <c r="K22" s="154">
        <f>'Основной Цифровая трансформация'!BD52</f>
        <v>50</v>
      </c>
      <c r="L22" s="59">
        <v>50</v>
      </c>
      <c r="M22" s="154">
        <f>'Основной Цифровая трансформация'!BE52</f>
        <v>80</v>
      </c>
      <c r="N22" s="154" t="str">
        <f>'Основной Цифровая трансформация'!BF52</f>
        <v>нет</v>
      </c>
      <c r="O22" s="48"/>
      <c r="P22" s="48"/>
      <c r="Q22" s="48"/>
      <c r="R22" s="48"/>
      <c r="S22" s="48"/>
      <c r="T22" s="48"/>
      <c r="U22" s="62"/>
      <c r="V22" s="95"/>
    </row>
    <row r="23" spans="1:22" s="7" customFormat="1" ht="135" x14ac:dyDescent="0.25">
      <c r="A23" s="40">
        <v>8</v>
      </c>
      <c r="B23" s="40" t="str">
        <f>'Основной Цифровая трансформация'!BA53</f>
        <v>Количество видов сведений, предоставляемых в режиме онлайн органами государственной власти в рамках межведомственного взаимодействия при предоставлении государственных услуг и исполнения функций, в том числе коммерческих организаций в соответствии с законодательством</v>
      </c>
      <c r="C23" s="376"/>
      <c r="D23" s="38">
        <v>0</v>
      </c>
      <c r="E23" s="154">
        <f>'Основной Цифровая трансформация'!BC53</f>
        <v>0</v>
      </c>
      <c r="F23" s="38">
        <v>0</v>
      </c>
      <c r="G23" s="375">
        <v>0</v>
      </c>
      <c r="H23" s="43">
        <f t="shared" si="1"/>
        <v>0</v>
      </c>
      <c r="I23" s="177">
        <f t="shared" si="2"/>
        <v>0</v>
      </c>
      <c r="J23" s="38"/>
      <c r="K23" s="154">
        <f>'Основной Цифровая трансформация'!BD53</f>
        <v>1</v>
      </c>
      <c r="L23" s="59">
        <v>1</v>
      </c>
      <c r="M23" s="154">
        <f>'Основной Цифровая трансформация'!BE53</f>
        <v>3</v>
      </c>
      <c r="N23" s="154" t="str">
        <f>'Основной Цифровая трансформация'!BF53</f>
        <v>нет</v>
      </c>
      <c r="O23" s="48"/>
      <c r="P23" s="48"/>
      <c r="Q23" s="48"/>
      <c r="R23" s="48"/>
      <c r="S23" s="48"/>
      <c r="T23" s="48"/>
      <c r="U23" s="9"/>
    </row>
    <row r="24" spans="1:22" s="7" customFormat="1" ht="60" x14ac:dyDescent="0.25">
      <c r="A24" s="40">
        <v>9</v>
      </c>
      <c r="B24" s="40" t="str">
        <f>'Основной Цифровая трансформация'!BA54</f>
        <v>Доля органов государственной власти, использующих государственные облачные сервисы и инфраструктуру</v>
      </c>
      <c r="C24" s="376"/>
      <c r="D24" s="38">
        <v>0</v>
      </c>
      <c r="E24" s="154">
        <f>'Основной Цифровая трансформация'!BC54</f>
        <v>0</v>
      </c>
      <c r="F24" s="38">
        <v>0</v>
      </c>
      <c r="G24" s="375">
        <v>0</v>
      </c>
      <c r="H24" s="43">
        <f t="shared" si="1"/>
        <v>0</v>
      </c>
      <c r="I24" s="177">
        <f t="shared" si="2"/>
        <v>0</v>
      </c>
      <c r="J24" s="38"/>
      <c r="K24" s="154">
        <f>'Основной Цифровая трансформация'!BD54</f>
        <v>0</v>
      </c>
      <c r="L24" s="59">
        <v>0</v>
      </c>
      <c r="M24" s="154">
        <f>'Основной Цифровая трансформация'!BE54</f>
        <v>100</v>
      </c>
      <c r="N24" s="154" t="str">
        <f>'Основной Цифровая трансформация'!BF54</f>
        <v>нет</v>
      </c>
      <c r="O24" s="48"/>
      <c r="P24" s="48"/>
      <c r="Q24" s="48"/>
      <c r="R24" s="48"/>
      <c r="S24" s="48"/>
      <c r="T24" s="48"/>
      <c r="U24" s="9"/>
    </row>
    <row r="25" spans="1:22" s="7" customFormat="1" ht="84" customHeight="1" x14ac:dyDescent="0.25">
      <c r="A25" s="955" t="s">
        <v>1514</v>
      </c>
      <c r="B25" s="956"/>
      <c r="C25" s="956"/>
      <c r="D25" s="956"/>
      <c r="E25" s="956"/>
      <c r="F25" s="956"/>
      <c r="G25" s="956"/>
      <c r="H25" s="956"/>
      <c r="I25" s="956"/>
      <c r="J25" s="956"/>
      <c r="K25" s="956"/>
      <c r="L25" s="956"/>
      <c r="M25" s="956"/>
      <c r="N25" s="956"/>
      <c r="O25" s="956"/>
      <c r="P25" s="956"/>
      <c r="Q25" s="956"/>
      <c r="R25" s="956"/>
      <c r="S25" s="956"/>
      <c r="T25" s="956"/>
      <c r="U25" s="999"/>
    </row>
    <row r="26" spans="1:22" s="7" customFormat="1" ht="81" customHeight="1" x14ac:dyDescent="0.3">
      <c r="A26" s="1000" t="s">
        <v>1515</v>
      </c>
      <c r="B26" s="985"/>
      <c r="C26" s="985"/>
      <c r="D26" s="985"/>
      <c r="E26" s="985"/>
      <c r="F26" s="985"/>
      <c r="G26" s="985"/>
      <c r="H26" s="985"/>
      <c r="I26" s="985"/>
      <c r="J26" s="985"/>
      <c r="K26" s="985"/>
      <c r="L26" s="985"/>
      <c r="M26" s="985"/>
      <c r="N26" s="985"/>
      <c r="O26" s="47"/>
      <c r="P26" s="47"/>
      <c r="Q26" s="47"/>
      <c r="R26" s="47"/>
      <c r="S26" s="353"/>
      <c r="T26" s="353"/>
      <c r="U26" s="353"/>
    </row>
    <row r="27" spans="1:22" s="7" customFormat="1" ht="70.5" customHeight="1" x14ac:dyDescent="0.25">
      <c r="A27" s="953" t="s">
        <v>1516</v>
      </c>
      <c r="B27" s="954"/>
      <c r="C27" s="954"/>
      <c r="D27" s="954"/>
      <c r="E27" s="954"/>
      <c r="F27" s="954"/>
      <c r="G27" s="954"/>
      <c r="H27" s="954"/>
      <c r="I27" s="954"/>
      <c r="J27" s="954"/>
      <c r="K27" s="954"/>
      <c r="L27" s="954"/>
      <c r="M27" s="954"/>
      <c r="N27" s="954"/>
      <c r="O27" s="45"/>
      <c r="P27" s="45"/>
      <c r="Q27" s="45"/>
      <c r="R27" s="45"/>
      <c r="S27" s="353"/>
      <c r="T27" s="353"/>
      <c r="U27" s="353"/>
    </row>
    <row r="28" spans="1:22" s="7" customFormat="1" ht="18.75" x14ac:dyDescent="0.25">
      <c r="A28" s="957" t="s">
        <v>1517</v>
      </c>
      <c r="B28" s="958"/>
      <c r="C28" s="958"/>
      <c r="D28" s="958"/>
      <c r="E28" s="958"/>
      <c r="F28" s="958"/>
      <c r="G28" s="958"/>
      <c r="H28" s="958"/>
      <c r="I28" s="958"/>
      <c r="J28" s="958"/>
      <c r="K28" s="958"/>
      <c r="L28" s="958"/>
      <c r="M28" s="958"/>
      <c r="N28" s="958"/>
      <c r="O28" s="45"/>
      <c r="P28" s="45"/>
      <c r="Q28" s="45"/>
      <c r="R28" s="45"/>
      <c r="S28" s="353"/>
      <c r="T28" s="353"/>
      <c r="U28" s="353"/>
    </row>
    <row r="29" spans="1:22" s="7" customFormat="1" ht="121.5" customHeight="1" x14ac:dyDescent="0.25">
      <c r="A29" s="354">
        <v>1</v>
      </c>
      <c r="B29" s="354" t="str">
        <f>'Основной Цифровая трансформация'!BA60</f>
        <v>Доля социально значимых объектов, имеющих широкополосный доступ к информационнотелекоммуникационной сети «Интернет» в соответствии с утвержденными требованиями</v>
      </c>
      <c r="C29" s="395"/>
      <c r="D29" s="38">
        <v>0</v>
      </c>
      <c r="E29" s="154">
        <f>'Основной Цифровая трансформация'!BC60</f>
        <v>100</v>
      </c>
      <c r="F29" s="38">
        <v>100</v>
      </c>
      <c r="G29" s="375">
        <f t="shared" ref="G29" si="3">(F29/E29)*100</f>
        <v>100</v>
      </c>
      <c r="H29" s="43">
        <f t="shared" ref="H29:H30" si="4">(F29/M29)*100</f>
        <v>100</v>
      </c>
      <c r="I29" s="177">
        <f t="shared" ref="I29:I30" si="5">(E29/M29)*100</f>
        <v>100</v>
      </c>
      <c r="J29" s="38"/>
      <c r="K29" s="154">
        <f>'Основной Цифровая трансформация'!BD60</f>
        <v>100</v>
      </c>
      <c r="L29" s="59">
        <v>100</v>
      </c>
      <c r="M29" s="154">
        <f>'Основной Цифровая трансформация'!BE60</f>
        <v>100</v>
      </c>
      <c r="N29" s="154" t="str">
        <f>'Основной Цифровая трансформация'!BF60</f>
        <v>нет</v>
      </c>
      <c r="O29" s="355"/>
      <c r="P29" s="355"/>
      <c r="Q29" s="355"/>
      <c r="R29" s="355"/>
      <c r="S29" s="353"/>
      <c r="T29" s="353"/>
      <c r="U29" s="353"/>
    </row>
    <row r="30" spans="1:22" s="7" customFormat="1" ht="245.25" customHeight="1" x14ac:dyDescent="0.25">
      <c r="A30" s="52" t="s">
        <v>17</v>
      </c>
      <c r="B30" s="354" t="str">
        <f>'Основной Цифровая трансформация'!BA61</f>
        <v>Доля государственных и муниципальных образовательных организаций, реализующих программы начального общего, основного общего, среднего общего и среднего профессионального образования, в учебных классах которых обеспечена возможность беспроводного широкополосного доступа к информационнотелекоммуникационной «Интернет» по технологии WiFi</v>
      </c>
      <c r="C30" s="395"/>
      <c r="D30" s="38">
        <v>0</v>
      </c>
      <c r="E30" s="154">
        <f>'Основной Цифровая трансформация'!BC61</f>
        <v>0</v>
      </c>
      <c r="F30" s="38">
        <v>0</v>
      </c>
      <c r="G30" s="375">
        <v>0</v>
      </c>
      <c r="H30" s="43">
        <f t="shared" si="4"/>
        <v>0</v>
      </c>
      <c r="I30" s="177">
        <f t="shared" si="5"/>
        <v>0</v>
      </c>
      <c r="J30" s="38"/>
      <c r="K30" s="154">
        <f>'Основной Цифровая трансформация'!BD61</f>
        <v>0</v>
      </c>
      <c r="L30" s="59">
        <v>0</v>
      </c>
      <c r="M30" s="154">
        <f>'Основной Цифровая трансформация'!BE61</f>
        <v>100</v>
      </c>
      <c r="N30" s="154" t="str">
        <f>'Основной Цифровая трансформация'!BF61</f>
        <v>нет</v>
      </c>
      <c r="O30" s="48"/>
      <c r="P30" s="48"/>
      <c r="Q30" s="48"/>
      <c r="R30" s="48"/>
      <c r="S30" s="353"/>
      <c r="T30" s="353"/>
      <c r="U30" s="353"/>
      <c r="V30" s="356" t="s">
        <v>1518</v>
      </c>
    </row>
    <row r="31" spans="1:22" s="7" customFormat="1" ht="70.5" customHeight="1" x14ac:dyDescent="0.25">
      <c r="A31" s="953" t="s">
        <v>1519</v>
      </c>
      <c r="B31" s="954"/>
      <c r="C31" s="954"/>
      <c r="D31" s="954"/>
      <c r="E31" s="954"/>
      <c r="F31" s="954"/>
      <c r="G31" s="954"/>
      <c r="H31" s="954"/>
      <c r="I31" s="954"/>
      <c r="J31" s="954"/>
      <c r="K31" s="954"/>
      <c r="L31" s="954"/>
      <c r="M31" s="954"/>
      <c r="N31" s="954"/>
      <c r="O31" s="45"/>
      <c r="P31" s="45"/>
      <c r="Q31" s="45"/>
      <c r="R31" s="45"/>
      <c r="S31" s="353"/>
      <c r="T31" s="353"/>
      <c r="U31" s="353"/>
    </row>
    <row r="32" spans="1:22" s="7" customFormat="1" ht="40.5" customHeight="1" x14ac:dyDescent="0.25">
      <c r="A32" s="957" t="s">
        <v>1520</v>
      </c>
      <c r="B32" s="958"/>
      <c r="C32" s="958"/>
      <c r="D32" s="958"/>
      <c r="E32" s="958"/>
      <c r="F32" s="958"/>
      <c r="G32" s="958"/>
      <c r="H32" s="958"/>
      <c r="I32" s="958"/>
      <c r="J32" s="958"/>
      <c r="K32" s="958"/>
      <c r="L32" s="958"/>
      <c r="M32" s="958"/>
      <c r="N32" s="958"/>
      <c r="O32" s="45"/>
      <c r="P32" s="45"/>
      <c r="Q32" s="45"/>
      <c r="R32" s="45"/>
      <c r="S32" s="353"/>
      <c r="T32" s="353"/>
      <c r="U32" s="353"/>
    </row>
    <row r="33" spans="1:22" s="7" customFormat="1" ht="39" customHeight="1" x14ac:dyDescent="0.25">
      <c r="A33" s="959" t="s">
        <v>1521</v>
      </c>
      <c r="B33" s="960"/>
      <c r="C33" s="960"/>
      <c r="D33" s="960"/>
      <c r="E33" s="960"/>
      <c r="F33" s="960"/>
      <c r="G33" s="960"/>
      <c r="H33" s="960"/>
      <c r="I33" s="960"/>
      <c r="J33" s="960"/>
      <c r="K33" s="960"/>
      <c r="L33" s="960"/>
      <c r="M33" s="960"/>
      <c r="N33" s="960"/>
      <c r="O33" s="45"/>
      <c r="P33" s="45"/>
      <c r="Q33" s="45"/>
      <c r="R33" s="45"/>
      <c r="S33" s="9"/>
      <c r="T33" s="9"/>
      <c r="U33" s="9"/>
    </row>
    <row r="34" spans="1:22" s="7" customFormat="1" ht="121.5" customHeight="1" x14ac:dyDescent="0.25">
      <c r="A34" s="42">
        <v>1</v>
      </c>
      <c r="B34" s="357" t="str">
        <f>'Основной Цифровая трансформация'!BA68</f>
        <v xml:space="preserve">Реализация мероприятий федерального проекта "Цифровые технологии" на территории Камчатского края в 2021 году </v>
      </c>
      <c r="C34" s="396"/>
      <c r="D34" s="38">
        <v>0</v>
      </c>
      <c r="E34" s="154">
        <f>'Основной Цифровая трансформация'!BC68</f>
        <v>1</v>
      </c>
      <c r="F34" s="38">
        <v>1</v>
      </c>
      <c r="G34" s="375">
        <f t="shared" ref="G34" si="6">(F34/E34)*100</f>
        <v>100</v>
      </c>
      <c r="H34" s="43">
        <v>0</v>
      </c>
      <c r="I34" s="177">
        <v>0</v>
      </c>
      <c r="J34" s="38"/>
      <c r="K34" s="154" t="str">
        <f>'Основной Цифровая трансформация'!BD68</f>
        <v>нет</v>
      </c>
      <c r="L34" s="59"/>
      <c r="M34" s="154" t="str">
        <f>'Основной Цифровая трансформация'!BE68</f>
        <v>нет</v>
      </c>
      <c r="N34" s="154" t="str">
        <f>'Основной Цифровая трансформация'!BF68</f>
        <v>нет</v>
      </c>
      <c r="O34" s="355"/>
      <c r="P34" s="355"/>
      <c r="Q34" s="355"/>
      <c r="R34" s="355"/>
      <c r="S34" s="353"/>
      <c r="T34" s="353"/>
      <c r="U34" s="353"/>
      <c r="V34" s="358" t="s">
        <v>1522</v>
      </c>
    </row>
    <row r="35" spans="1:22" s="7" customFormat="1" ht="81" customHeight="1" x14ac:dyDescent="0.25">
      <c r="A35" s="955" t="s">
        <v>1523</v>
      </c>
      <c r="B35" s="956"/>
      <c r="C35" s="956"/>
      <c r="D35" s="956"/>
      <c r="E35" s="956"/>
      <c r="F35" s="956"/>
      <c r="G35" s="956"/>
      <c r="H35" s="956"/>
      <c r="I35" s="956"/>
      <c r="J35" s="956"/>
      <c r="K35" s="956"/>
      <c r="L35" s="956"/>
      <c r="M35" s="956"/>
      <c r="N35" s="956"/>
      <c r="O35" s="956"/>
      <c r="P35" s="956"/>
      <c r="Q35" s="956"/>
      <c r="R35" s="956"/>
      <c r="S35" s="956"/>
      <c r="T35" s="956"/>
      <c r="U35" s="999"/>
    </row>
    <row r="36" spans="1:22" s="7" customFormat="1" ht="84.75" customHeight="1" x14ac:dyDescent="0.3">
      <c r="A36" s="1000" t="s">
        <v>1524</v>
      </c>
      <c r="B36" s="985"/>
      <c r="C36" s="985"/>
      <c r="D36" s="985"/>
      <c r="E36" s="985"/>
      <c r="F36" s="985"/>
      <c r="G36" s="985"/>
      <c r="H36" s="985"/>
      <c r="I36" s="985"/>
      <c r="J36" s="985"/>
      <c r="K36" s="985"/>
      <c r="L36" s="985"/>
      <c r="M36" s="985"/>
      <c r="N36" s="985"/>
      <c r="O36" s="353"/>
      <c r="P36" s="353"/>
      <c r="Q36" s="353"/>
      <c r="R36" s="47"/>
      <c r="S36" s="353"/>
      <c r="T36" s="353"/>
      <c r="U36" s="9"/>
    </row>
    <row r="37" spans="1:22" s="7" customFormat="1" ht="87.75" customHeight="1" x14ac:dyDescent="0.3">
      <c r="A37" s="953" t="s">
        <v>1525</v>
      </c>
      <c r="B37" s="954"/>
      <c r="C37" s="954"/>
      <c r="D37" s="954"/>
      <c r="E37" s="954"/>
      <c r="F37" s="954"/>
      <c r="G37" s="954"/>
      <c r="H37" s="954"/>
      <c r="I37" s="954"/>
      <c r="J37" s="954"/>
      <c r="K37" s="954"/>
      <c r="L37" s="954"/>
      <c r="M37" s="954"/>
      <c r="N37" s="954"/>
      <c r="O37" s="48"/>
      <c r="P37" s="48"/>
      <c r="Q37" s="48"/>
      <c r="R37" s="47"/>
      <c r="S37" s="9"/>
      <c r="T37" s="9"/>
      <c r="U37" s="9"/>
    </row>
    <row r="38" spans="1:22" s="7" customFormat="1" ht="37.5" customHeight="1" x14ac:dyDescent="0.25">
      <c r="A38" s="957" t="s">
        <v>1526</v>
      </c>
      <c r="B38" s="958"/>
      <c r="C38" s="958"/>
      <c r="D38" s="958"/>
      <c r="E38" s="958"/>
      <c r="F38" s="958"/>
      <c r="G38" s="958"/>
      <c r="H38" s="958"/>
      <c r="I38" s="958"/>
      <c r="J38" s="958"/>
      <c r="K38" s="958"/>
      <c r="L38" s="958"/>
      <c r="M38" s="958"/>
      <c r="N38" s="958"/>
      <c r="O38" s="48"/>
      <c r="P38" s="48"/>
      <c r="Q38" s="48"/>
      <c r="R38" s="45"/>
      <c r="S38" s="9"/>
      <c r="T38" s="9"/>
      <c r="U38" s="9"/>
    </row>
    <row r="39" spans="1:22" s="7" customFormat="1" ht="39" customHeight="1" x14ac:dyDescent="0.25">
      <c r="A39" s="959" t="s">
        <v>1527</v>
      </c>
      <c r="B39" s="960"/>
      <c r="C39" s="960"/>
      <c r="D39" s="960"/>
      <c r="E39" s="960"/>
      <c r="F39" s="960"/>
      <c r="G39" s="960"/>
      <c r="H39" s="960"/>
      <c r="I39" s="960"/>
      <c r="J39" s="960"/>
      <c r="K39" s="960"/>
      <c r="L39" s="960"/>
      <c r="M39" s="960"/>
      <c r="N39" s="960"/>
      <c r="O39" s="45"/>
      <c r="P39" s="45"/>
      <c r="Q39" s="45"/>
      <c r="R39" s="45"/>
      <c r="S39" s="9"/>
      <c r="T39" s="9"/>
      <c r="U39" s="9"/>
    </row>
    <row r="40" spans="1:22" s="7" customFormat="1" ht="155.25" customHeight="1" x14ac:dyDescent="0.25">
      <c r="A40" s="41" t="s">
        <v>16</v>
      </c>
      <c r="B40" s="42" t="str">
        <f>'Основной Цифровая трансформация'!BA77</f>
        <v>Содействие использованию преимущественно отечественного программного обеспечения органами государственной власти субъекта Российской Федерации, органами местного самоуправления и организациями, находящимися в собственности Субъекта и муниципальной собственности</v>
      </c>
      <c r="C40" s="376"/>
      <c r="D40" s="38">
        <v>0</v>
      </c>
      <c r="E40" s="43">
        <f>'Основной Цифровая трансформация'!BC77</f>
        <v>1</v>
      </c>
      <c r="F40" s="36">
        <v>1</v>
      </c>
      <c r="G40" s="375">
        <f t="shared" ref="G40" si="7">(F40/E40)*100</f>
        <v>100</v>
      </c>
      <c r="H40" s="43">
        <v>0</v>
      </c>
      <c r="I40" s="177">
        <v>0</v>
      </c>
      <c r="J40" s="36"/>
      <c r="K40" s="43" t="str">
        <f>'Основной Цифровая трансформация'!BD77</f>
        <v>нет</v>
      </c>
      <c r="L40" s="359"/>
      <c r="M40" s="43" t="str">
        <f>'Основной Цифровая трансформация'!BE77</f>
        <v>нет</v>
      </c>
      <c r="N40" s="43" t="str">
        <f>'Основной Цифровая трансформация'!BF77</f>
        <v>нет</v>
      </c>
      <c r="O40" s="48"/>
      <c r="P40" s="48"/>
      <c r="Q40" s="48"/>
      <c r="R40" s="48"/>
      <c r="S40" s="9"/>
      <c r="T40" s="9"/>
      <c r="U40" s="9"/>
      <c r="V40" s="358" t="s">
        <v>1522</v>
      </c>
    </row>
    <row r="41" spans="1:22" x14ac:dyDescent="0.25">
      <c r="L41" s="360"/>
    </row>
    <row r="42" spans="1:22" x14ac:dyDescent="0.25">
      <c r="L42" s="361"/>
    </row>
    <row r="43" spans="1:22" x14ac:dyDescent="0.25">
      <c r="L43" s="361"/>
    </row>
    <row r="44" spans="1:22" x14ac:dyDescent="0.25">
      <c r="L44" s="360"/>
    </row>
    <row r="45" spans="1:22" x14ac:dyDescent="0.25">
      <c r="L45" s="360"/>
    </row>
    <row r="46" spans="1:22" x14ac:dyDescent="0.25">
      <c r="L46" s="360"/>
    </row>
    <row r="47" spans="1:22" x14ac:dyDescent="0.25">
      <c r="L47" s="360"/>
    </row>
    <row r="48" spans="1:22" x14ac:dyDescent="0.25">
      <c r="L48" s="360"/>
    </row>
    <row r="49" spans="12:12" x14ac:dyDescent="0.25">
      <c r="L49" s="361"/>
    </row>
    <row r="50" spans="12:12" x14ac:dyDescent="0.25">
      <c r="L50" s="361"/>
    </row>
    <row r="51" spans="12:12" x14ac:dyDescent="0.25">
      <c r="L51" s="360"/>
    </row>
    <row r="52" spans="12:12" x14ac:dyDescent="0.25">
      <c r="L52" s="361"/>
    </row>
    <row r="53" spans="12:12" x14ac:dyDescent="0.25">
      <c r="L53" s="360"/>
    </row>
    <row r="54" spans="12:12" x14ac:dyDescent="0.25">
      <c r="L54" s="361"/>
    </row>
    <row r="55" spans="12:12" x14ac:dyDescent="0.25">
      <c r="L55" s="361"/>
    </row>
    <row r="56" spans="12:12" x14ac:dyDescent="0.25">
      <c r="L56" s="360"/>
    </row>
    <row r="57" spans="12:12" x14ac:dyDescent="0.25">
      <c r="L57" s="361"/>
    </row>
    <row r="58" spans="12:12" x14ac:dyDescent="0.25">
      <c r="L58" s="361"/>
    </row>
    <row r="59" spans="12:12" x14ac:dyDescent="0.25">
      <c r="L59" s="361"/>
    </row>
    <row r="60" spans="12:12" x14ac:dyDescent="0.25">
      <c r="L60" s="360"/>
    </row>
    <row r="61" spans="12:12" x14ac:dyDescent="0.25">
      <c r="L61" s="360"/>
    </row>
    <row r="62" spans="12:12" x14ac:dyDescent="0.25">
      <c r="L62" s="361"/>
    </row>
    <row r="63" spans="12:12" x14ac:dyDescent="0.25">
      <c r="L63" s="360"/>
    </row>
    <row r="64" spans="12:12" x14ac:dyDescent="0.25">
      <c r="L64" s="361"/>
    </row>
    <row r="65" spans="12:12" x14ac:dyDescent="0.25">
      <c r="L65" s="361"/>
    </row>
    <row r="66" spans="12:12" x14ac:dyDescent="0.25">
      <c r="L66" s="360"/>
    </row>
    <row r="67" spans="12:12" x14ac:dyDescent="0.25">
      <c r="L67" s="360"/>
    </row>
    <row r="68" spans="12:12" x14ac:dyDescent="0.25">
      <c r="L68" s="360"/>
    </row>
    <row r="69" spans="12:12" x14ac:dyDescent="0.25">
      <c r="L69" s="360"/>
    </row>
    <row r="70" spans="12:12" x14ac:dyDescent="0.25">
      <c r="L70" s="360"/>
    </row>
    <row r="71" spans="12:12" x14ac:dyDescent="0.25">
      <c r="L71"/>
    </row>
    <row r="72" spans="12:12" x14ac:dyDescent="0.25">
      <c r="L72"/>
    </row>
  </sheetData>
  <mergeCells count="29">
    <mergeCell ref="A35:U35"/>
    <mergeCell ref="A36:N36"/>
    <mergeCell ref="A37:N37"/>
    <mergeCell ref="A38:N38"/>
    <mergeCell ref="A39:N39"/>
    <mergeCell ref="A33:N33"/>
    <mergeCell ref="A10:N10"/>
    <mergeCell ref="A12:U12"/>
    <mergeCell ref="A13:N13"/>
    <mergeCell ref="A14:N14"/>
    <mergeCell ref="A15:N15"/>
    <mergeCell ref="A25:U25"/>
    <mergeCell ref="A26:N26"/>
    <mergeCell ref="A27:N27"/>
    <mergeCell ref="A28:N28"/>
    <mergeCell ref="A31:N31"/>
    <mergeCell ref="A32:N32"/>
    <mergeCell ref="S1:U2"/>
    <mergeCell ref="E2:J2"/>
    <mergeCell ref="A9:N9"/>
    <mergeCell ref="A1:A3"/>
    <mergeCell ref="B1:B3"/>
    <mergeCell ref="D1:N1"/>
    <mergeCell ref="O1:R2"/>
    <mergeCell ref="A4:U4"/>
    <mergeCell ref="A5:U5"/>
    <mergeCell ref="A6:N6"/>
    <mergeCell ref="A7:B7"/>
    <mergeCell ref="A8:N8"/>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86"/>
  <sheetViews>
    <sheetView zoomScale="55" zoomScaleNormal="55" workbookViewId="0">
      <pane ySplit="4" topLeftCell="A5" activePane="bottomLeft" state="frozen"/>
      <selection activeCell="A43" sqref="A43:B43"/>
      <selection pane="bottomLeft" activeCell="A43" sqref="A43:B43"/>
    </sheetView>
  </sheetViews>
  <sheetFormatPr defaultRowHeight="15" x14ac:dyDescent="0.25"/>
  <cols>
    <col min="1" max="1" width="4.7109375" customWidth="1"/>
    <col min="2" max="2" width="29" customWidth="1"/>
    <col min="3" max="3" width="21.140625" customWidth="1"/>
    <col min="4" max="4" width="28.7109375" customWidth="1"/>
    <col min="5" max="5" width="22.140625" customWidth="1"/>
    <col min="6" max="6" width="15.42578125" customWidth="1"/>
    <col min="7" max="7" width="17.140625" customWidth="1"/>
    <col min="8" max="8" width="14.85546875" customWidth="1"/>
    <col min="9" max="9" width="12.42578125" customWidth="1"/>
    <col min="10" max="10" width="21.28515625" customWidth="1"/>
    <col min="11" max="11" width="7.28515625" customWidth="1"/>
    <col min="12" max="12" width="6.5703125" customWidth="1"/>
    <col min="13" max="13" width="8.7109375" customWidth="1"/>
    <col min="14" max="14" width="8.5703125" customWidth="1"/>
    <col min="15" max="15" width="6.5703125" customWidth="1"/>
    <col min="16" max="16" width="8.7109375" customWidth="1"/>
    <col min="17" max="17" width="7.85546875" customWidth="1"/>
    <col min="18" max="18" width="7.28515625" customWidth="1"/>
    <col min="19" max="19" width="8.7109375" customWidth="1"/>
    <col min="20" max="20" width="8.85546875" customWidth="1"/>
    <col min="21" max="21" width="8.7109375" customWidth="1"/>
    <col min="22" max="22" width="9.42578125" customWidth="1"/>
    <col min="23" max="23" width="21.28515625" customWidth="1"/>
    <col min="24" max="24" width="29.7109375" customWidth="1"/>
    <col min="25" max="25" width="25.28515625" customWidth="1"/>
    <col min="26" max="26" width="36.5703125" customWidth="1"/>
    <col min="27" max="27" width="27" customWidth="1"/>
    <col min="28" max="31" width="29.7109375" customWidth="1"/>
    <col min="32" max="32" width="37.7109375" customWidth="1"/>
    <col min="33" max="33" width="28.28515625" customWidth="1"/>
    <col min="34" max="34" width="21.140625" customWidth="1"/>
    <col min="35" max="35" width="27.7109375" customWidth="1"/>
    <col min="36" max="36" width="7.7109375" customWidth="1"/>
    <col min="37" max="37" width="6.85546875" customWidth="1"/>
    <col min="38" max="38" width="7.28515625" customWidth="1"/>
    <col min="39" max="39" width="7.140625" customWidth="1"/>
    <col min="40" max="40" width="6.85546875" customWidth="1"/>
    <col min="41" max="41" width="7.7109375" customWidth="1"/>
    <col min="42" max="42" width="9" customWidth="1"/>
    <col min="43" max="43" width="7.5703125" customWidth="1"/>
    <col min="44" max="44" width="7.28515625" customWidth="1"/>
    <col min="45" max="45" width="8" customWidth="1"/>
    <col min="46" max="47" width="29.7109375" customWidth="1"/>
    <col min="48" max="49" width="9.5703125" customWidth="1"/>
    <col min="52" max="52" width="28.7109375" customWidth="1"/>
    <col min="53" max="54" width="29.7109375" customWidth="1"/>
    <col min="55" max="55" width="10.42578125" customWidth="1"/>
    <col min="59" max="59" width="18.140625" customWidth="1"/>
  </cols>
  <sheetData>
    <row r="1" spans="1:59" x14ac:dyDescent="0.25">
      <c r="A1" s="1008" t="s">
        <v>32</v>
      </c>
      <c r="B1" s="1011" t="s">
        <v>241</v>
      </c>
      <c r="C1" s="1014" t="s">
        <v>242</v>
      </c>
      <c r="D1" s="1015"/>
      <c r="E1" s="1015"/>
      <c r="F1" s="1015"/>
      <c r="G1" s="1015"/>
      <c r="H1" s="1015"/>
      <c r="I1" s="1016"/>
      <c r="J1" s="994" t="s">
        <v>243</v>
      </c>
      <c r="K1" s="994"/>
      <c r="L1" s="994"/>
      <c r="M1" s="994"/>
      <c r="N1" s="994"/>
      <c r="O1" s="994"/>
      <c r="P1" s="994"/>
      <c r="Q1" s="994"/>
      <c r="R1" s="994"/>
      <c r="S1" s="994"/>
      <c r="T1" s="994"/>
      <c r="U1" s="994"/>
      <c r="V1" s="994"/>
      <c r="W1" s="994"/>
      <c r="X1" s="994"/>
      <c r="Y1" s="994"/>
      <c r="Z1" s="994"/>
      <c r="AA1" s="1020" t="s">
        <v>244</v>
      </c>
      <c r="AB1" s="1021"/>
      <c r="AC1" s="1021"/>
      <c r="AD1" s="975"/>
      <c r="AE1" s="994" t="s">
        <v>245</v>
      </c>
      <c r="AF1" s="994"/>
      <c r="AG1" s="994"/>
      <c r="AH1" s="994"/>
      <c r="AI1" s="994"/>
      <c r="AJ1" s="994"/>
      <c r="AK1" s="994"/>
      <c r="AL1" s="994"/>
      <c r="AM1" s="994"/>
      <c r="AN1" s="994"/>
      <c r="AO1" s="994"/>
      <c r="AP1" s="994"/>
      <c r="AQ1" s="994"/>
      <c r="AR1" s="994"/>
      <c r="AS1" s="994"/>
      <c r="AT1" s="994" t="s">
        <v>246</v>
      </c>
      <c r="AU1" s="994"/>
      <c r="AV1" s="994"/>
      <c r="AW1" s="994"/>
      <c r="AX1" s="994"/>
      <c r="AY1" s="994"/>
      <c r="AZ1" s="994" t="s">
        <v>247</v>
      </c>
      <c r="BA1" s="994"/>
      <c r="BB1" s="994"/>
      <c r="BC1" s="994"/>
      <c r="BD1" s="994"/>
      <c r="BE1" s="994"/>
      <c r="BF1" s="994"/>
    </row>
    <row r="2" spans="1:59" ht="18.75" customHeight="1" x14ac:dyDescent="0.25">
      <c r="A2" s="1009"/>
      <c r="B2" s="1012"/>
      <c r="C2" s="1017"/>
      <c r="D2" s="1018"/>
      <c r="E2" s="1018"/>
      <c r="F2" s="1018"/>
      <c r="G2" s="1018"/>
      <c r="H2" s="1018"/>
      <c r="I2" s="1019"/>
      <c r="J2" s="1022" t="s">
        <v>248</v>
      </c>
      <c r="K2" s="911" t="s">
        <v>249</v>
      </c>
      <c r="L2" s="912"/>
      <c r="M2" s="912"/>
      <c r="N2" s="912"/>
      <c r="O2" s="912"/>
      <c r="P2" s="912"/>
      <c r="Q2" s="912"/>
      <c r="R2" s="912"/>
      <c r="S2" s="912"/>
      <c r="T2" s="912"/>
      <c r="U2" s="912"/>
      <c r="V2" s="913"/>
      <c r="W2" s="1022" t="s">
        <v>250</v>
      </c>
      <c r="X2" s="1022" t="s">
        <v>251</v>
      </c>
      <c r="Y2" s="1020" t="s">
        <v>252</v>
      </c>
      <c r="Z2" s="1020" t="s">
        <v>253</v>
      </c>
      <c r="AA2" s="1020" t="s">
        <v>254</v>
      </c>
      <c r="AB2" s="1011" t="s">
        <v>255</v>
      </c>
      <c r="AC2" s="1025" t="s">
        <v>256</v>
      </c>
      <c r="AD2" s="1011"/>
      <c r="AE2" s="1022" t="s">
        <v>257</v>
      </c>
      <c r="AF2" s="1022" t="s">
        <v>258</v>
      </c>
      <c r="AG2" s="994" t="s">
        <v>259</v>
      </c>
      <c r="AH2" s="994"/>
      <c r="AI2" s="994"/>
      <c r="AJ2" s="994" t="s">
        <v>249</v>
      </c>
      <c r="AK2" s="994"/>
      <c r="AL2" s="994"/>
      <c r="AM2" s="994"/>
      <c r="AN2" s="994"/>
      <c r="AO2" s="994"/>
      <c r="AP2" s="994"/>
      <c r="AQ2" s="994"/>
      <c r="AR2" s="994"/>
      <c r="AS2" s="994"/>
      <c r="AT2" s="994" t="s">
        <v>260</v>
      </c>
      <c r="AU2" s="994" t="s">
        <v>261</v>
      </c>
      <c r="AV2" s="1007" t="s">
        <v>262</v>
      </c>
      <c r="AW2" s="1007"/>
      <c r="AX2" s="1007"/>
      <c r="AY2" s="1007"/>
      <c r="AZ2" s="994" t="s">
        <v>263</v>
      </c>
      <c r="BA2" s="994" t="s">
        <v>264</v>
      </c>
      <c r="BB2" s="994" t="s">
        <v>265</v>
      </c>
      <c r="BC2" s="1005" t="s">
        <v>262</v>
      </c>
      <c r="BD2" s="1005"/>
      <c r="BE2" s="1005"/>
      <c r="BF2" s="1005"/>
    </row>
    <row r="3" spans="1:59" ht="29.25" customHeight="1" x14ac:dyDescent="0.25">
      <c r="A3" s="1009"/>
      <c r="B3" s="1012"/>
      <c r="C3" s="994" t="s">
        <v>266</v>
      </c>
      <c r="D3" s="994" t="s">
        <v>267</v>
      </c>
      <c r="E3" s="994" t="s">
        <v>256</v>
      </c>
      <c r="F3" s="994" t="s">
        <v>268</v>
      </c>
      <c r="G3" s="994" t="s">
        <v>269</v>
      </c>
      <c r="H3" s="994" t="s">
        <v>270</v>
      </c>
      <c r="I3" s="994" t="s">
        <v>271</v>
      </c>
      <c r="J3" s="1023"/>
      <c r="K3" s="994">
        <v>2021</v>
      </c>
      <c r="L3" s="994"/>
      <c r="M3" s="994"/>
      <c r="N3" s="994">
        <v>2022</v>
      </c>
      <c r="O3" s="994"/>
      <c r="P3" s="994"/>
      <c r="Q3" s="994">
        <v>2024</v>
      </c>
      <c r="R3" s="994"/>
      <c r="S3" s="994"/>
      <c r="T3" s="994">
        <v>2030</v>
      </c>
      <c r="U3" s="994"/>
      <c r="V3" s="994"/>
      <c r="W3" s="1023"/>
      <c r="X3" s="1023"/>
      <c r="Y3" s="1025"/>
      <c r="Z3" s="1025"/>
      <c r="AA3" s="1025"/>
      <c r="AB3" s="1011"/>
      <c r="AC3" s="73" t="s">
        <v>272</v>
      </c>
      <c r="AD3" s="73" t="s">
        <v>273</v>
      </c>
      <c r="AE3" s="1023"/>
      <c r="AF3" s="1023"/>
      <c r="AG3" s="74"/>
      <c r="AH3" s="74"/>
      <c r="AI3" s="74"/>
      <c r="AJ3" s="911">
        <v>2021</v>
      </c>
      <c r="AK3" s="912"/>
      <c r="AL3" s="913"/>
      <c r="AM3" s="911">
        <v>2022</v>
      </c>
      <c r="AN3" s="912"/>
      <c r="AO3" s="913"/>
      <c r="AP3" s="911">
        <v>2024</v>
      </c>
      <c r="AQ3" s="912"/>
      <c r="AR3" s="913"/>
      <c r="AS3" s="75"/>
      <c r="AT3" s="994"/>
      <c r="AU3" s="994"/>
      <c r="AV3" s="76"/>
      <c r="AW3" s="76"/>
      <c r="AX3" s="76"/>
      <c r="AY3" s="76"/>
      <c r="AZ3" s="994"/>
      <c r="BA3" s="994"/>
      <c r="BB3" s="994"/>
      <c r="BC3" s="77"/>
      <c r="BD3" s="77"/>
      <c r="BE3" s="77"/>
      <c r="BF3" s="77"/>
    </row>
    <row r="4" spans="1:59" ht="20.25" customHeight="1" x14ac:dyDescent="0.25">
      <c r="A4" s="1010"/>
      <c r="B4" s="1013"/>
      <c r="C4" s="1006"/>
      <c r="D4" s="1006"/>
      <c r="E4" s="1006"/>
      <c r="F4" s="1006"/>
      <c r="G4" s="1006"/>
      <c r="H4" s="1006"/>
      <c r="I4" s="1006"/>
      <c r="J4" s="1024"/>
      <c r="K4" s="75">
        <v>1</v>
      </c>
      <c r="L4" s="75">
        <v>2</v>
      </c>
      <c r="M4" s="75">
        <v>3</v>
      </c>
      <c r="N4" s="78">
        <v>1</v>
      </c>
      <c r="O4" s="75">
        <v>2</v>
      </c>
      <c r="P4" s="75">
        <v>3</v>
      </c>
      <c r="Q4" s="78">
        <v>1</v>
      </c>
      <c r="R4" s="75">
        <v>2</v>
      </c>
      <c r="S4" s="75">
        <v>3</v>
      </c>
      <c r="T4" s="78">
        <v>1</v>
      </c>
      <c r="U4" s="75">
        <v>2</v>
      </c>
      <c r="V4" s="75">
        <v>3</v>
      </c>
      <c r="W4" s="1024"/>
      <c r="X4" s="1024"/>
      <c r="Y4" s="1026"/>
      <c r="Z4" s="1026"/>
      <c r="AA4" s="1026"/>
      <c r="AB4" s="978"/>
      <c r="AC4" s="74"/>
      <c r="AD4" s="74"/>
      <c r="AE4" s="1024"/>
      <c r="AF4" s="1024"/>
      <c r="AG4" s="79" t="s">
        <v>274</v>
      </c>
      <c r="AH4" s="79" t="s">
        <v>275</v>
      </c>
      <c r="AI4" s="74" t="s">
        <v>276</v>
      </c>
      <c r="AJ4" s="75">
        <v>1</v>
      </c>
      <c r="AK4" s="75">
        <v>2</v>
      </c>
      <c r="AL4" s="75">
        <v>3</v>
      </c>
      <c r="AM4" s="75">
        <v>1</v>
      </c>
      <c r="AN4" s="75">
        <v>2</v>
      </c>
      <c r="AO4" s="75">
        <v>3</v>
      </c>
      <c r="AP4" s="78">
        <v>1</v>
      </c>
      <c r="AQ4" s="75">
        <v>2</v>
      </c>
      <c r="AR4" s="75">
        <v>3</v>
      </c>
      <c r="AS4" s="78">
        <v>2030</v>
      </c>
      <c r="AT4" s="994"/>
      <c r="AU4" s="994"/>
      <c r="AV4" s="75">
        <v>2021</v>
      </c>
      <c r="AW4" s="75">
        <v>2022</v>
      </c>
      <c r="AX4" s="78">
        <v>2024</v>
      </c>
      <c r="AY4" s="78">
        <v>2030</v>
      </c>
      <c r="AZ4" s="994"/>
      <c r="BA4" s="994"/>
      <c r="BB4" s="994"/>
      <c r="BC4" s="75">
        <v>2021</v>
      </c>
      <c r="BD4" s="78">
        <v>2022</v>
      </c>
      <c r="BE4" s="78">
        <v>2024</v>
      </c>
      <c r="BF4" s="78">
        <v>2030</v>
      </c>
    </row>
    <row r="5" spans="1:59" ht="24.75" customHeight="1" x14ac:dyDescent="0.25">
      <c r="A5" s="80">
        <v>2</v>
      </c>
      <c r="B5" s="1001" t="s">
        <v>277</v>
      </c>
      <c r="C5" s="1001"/>
      <c r="D5" s="1001"/>
      <c r="E5" s="1001"/>
      <c r="F5" s="1001"/>
      <c r="G5" s="1001"/>
      <c r="H5" s="1001"/>
      <c r="I5" s="1001"/>
      <c r="J5" s="1002"/>
      <c r="K5" s="1002"/>
      <c r="L5" s="1002"/>
      <c r="M5" s="1002"/>
      <c r="N5" s="1002"/>
      <c r="O5" s="1002"/>
      <c r="P5" s="1002"/>
      <c r="Q5" s="1002"/>
      <c r="R5" s="1002"/>
      <c r="S5" s="1002"/>
      <c r="T5" s="1002"/>
      <c r="U5" s="1002"/>
      <c r="V5" s="1002"/>
      <c r="W5" s="1002"/>
      <c r="X5" s="1002"/>
      <c r="Y5" s="1002"/>
      <c r="Z5" s="1002"/>
      <c r="AA5" s="1002"/>
      <c r="AB5" s="1002"/>
      <c r="AC5" s="1002"/>
      <c r="AD5" s="1002"/>
      <c r="AE5" s="1002"/>
      <c r="AF5" s="1002"/>
      <c r="AG5" s="1002"/>
      <c r="AH5" s="1002"/>
      <c r="AI5" s="1002"/>
      <c r="AJ5" s="1002"/>
      <c r="AK5" s="1002"/>
      <c r="AL5" s="1002"/>
      <c r="AM5" s="1002"/>
      <c r="AN5" s="1002"/>
      <c r="AO5" s="1002"/>
      <c r="AP5" s="1002"/>
      <c r="AQ5" s="1002"/>
      <c r="AR5" s="1002"/>
      <c r="AS5" s="1002"/>
      <c r="AT5" s="1002"/>
      <c r="AU5" s="1002"/>
      <c r="AV5" s="1002"/>
      <c r="AW5" s="1002"/>
      <c r="AX5" s="1002"/>
      <c r="AY5" s="1002"/>
      <c r="AZ5" s="1002"/>
      <c r="BA5" s="1002"/>
      <c r="BB5" s="1002"/>
      <c r="BC5" s="1002"/>
      <c r="BD5" s="1002"/>
      <c r="BE5" s="1002"/>
      <c r="BF5" s="1002"/>
    </row>
    <row r="6" spans="1:59" ht="76.5" customHeight="1" x14ac:dyDescent="0.25">
      <c r="A6" s="81" t="s">
        <v>278</v>
      </c>
      <c r="B6" s="82" t="s">
        <v>279</v>
      </c>
      <c r="C6" s="83" t="s">
        <v>280</v>
      </c>
      <c r="D6" s="83" t="s">
        <v>281</v>
      </c>
      <c r="E6" s="83" t="s">
        <v>282</v>
      </c>
      <c r="F6" s="84"/>
      <c r="G6" s="83" t="s">
        <v>283</v>
      </c>
      <c r="H6" s="83" t="s">
        <v>284</v>
      </c>
      <c r="I6" s="84"/>
      <c r="J6" s="82" t="s">
        <v>285</v>
      </c>
      <c r="K6" s="85">
        <v>67.959999999999994</v>
      </c>
      <c r="L6" s="86">
        <v>72.7</v>
      </c>
      <c r="M6" s="86">
        <v>80.23</v>
      </c>
      <c r="N6" s="85">
        <v>68.290000000000006</v>
      </c>
      <c r="O6" s="86">
        <v>73.040000000000006</v>
      </c>
      <c r="P6" s="86">
        <v>80.489999999999995</v>
      </c>
      <c r="Q6" s="85">
        <v>69.61</v>
      </c>
      <c r="R6" s="86">
        <v>74.41</v>
      </c>
      <c r="S6" s="86">
        <v>81.52</v>
      </c>
      <c r="T6" s="85">
        <v>74.78</v>
      </c>
      <c r="U6" s="86">
        <v>79.77</v>
      </c>
      <c r="V6" s="86">
        <v>85.57</v>
      </c>
      <c r="W6" s="82" t="s">
        <v>286</v>
      </c>
      <c r="X6" s="87"/>
      <c r="Y6" s="82" t="s">
        <v>287</v>
      </c>
      <c r="Z6" s="83"/>
      <c r="AA6" s="82" t="s">
        <v>288</v>
      </c>
      <c r="AB6" s="83" t="s">
        <v>289</v>
      </c>
      <c r="AC6" s="82"/>
      <c r="AD6" s="82"/>
      <c r="AE6" s="83" t="s">
        <v>290</v>
      </c>
      <c r="AF6" s="83" t="s">
        <v>289</v>
      </c>
      <c r="AG6" s="82"/>
      <c r="AH6" s="82"/>
      <c r="AI6" s="82"/>
      <c r="AJ6" s="85"/>
      <c r="AK6" s="86"/>
      <c r="AL6" s="86"/>
      <c r="AM6" s="85"/>
      <c r="AN6" s="86"/>
      <c r="AO6" s="86"/>
      <c r="AP6" s="85"/>
      <c r="AQ6" s="86"/>
      <c r="AR6" s="86"/>
      <c r="AS6" s="85"/>
      <c r="AT6" s="82"/>
      <c r="AU6" s="82"/>
      <c r="AV6" s="84"/>
      <c r="AW6" s="84"/>
      <c r="AX6" s="84"/>
      <c r="AY6" s="84"/>
      <c r="AZ6" s="82" t="s">
        <v>291</v>
      </c>
      <c r="BA6" s="83" t="s">
        <v>292</v>
      </c>
      <c r="BB6" s="82" t="s">
        <v>293</v>
      </c>
      <c r="BC6" s="85">
        <v>9</v>
      </c>
      <c r="BD6" s="85">
        <v>20</v>
      </c>
      <c r="BE6" s="85">
        <v>40</v>
      </c>
      <c r="BF6" s="85" t="s">
        <v>31</v>
      </c>
    </row>
    <row r="7" spans="1:59" ht="76.5" customHeight="1" x14ac:dyDescent="0.25">
      <c r="A7" s="88"/>
      <c r="B7" s="2"/>
      <c r="C7" s="89"/>
      <c r="D7" s="89"/>
      <c r="E7" s="89"/>
      <c r="F7" s="90"/>
      <c r="G7" s="89"/>
      <c r="H7" s="89"/>
      <c r="I7" s="90"/>
      <c r="J7" s="2"/>
      <c r="K7" s="91"/>
      <c r="L7" s="91"/>
      <c r="M7" s="91"/>
      <c r="N7" s="91"/>
      <c r="O7" s="91"/>
      <c r="P7" s="91"/>
      <c r="Q7" s="91"/>
      <c r="R7" s="91"/>
      <c r="S7" s="91"/>
      <c r="T7" s="91"/>
      <c r="U7" s="91"/>
      <c r="V7" s="91"/>
      <c r="W7" s="2" t="s">
        <v>294</v>
      </c>
      <c r="X7" s="92"/>
      <c r="Y7" s="93" t="s">
        <v>295</v>
      </c>
      <c r="Z7" s="89"/>
      <c r="AA7" s="2"/>
      <c r="AB7" s="89" t="s">
        <v>296</v>
      </c>
      <c r="AC7" s="2"/>
      <c r="AD7" s="2"/>
      <c r="AE7" s="1"/>
      <c r="AF7" s="89" t="s">
        <v>296</v>
      </c>
      <c r="AG7" s="2" t="s">
        <v>297</v>
      </c>
      <c r="AH7" s="2"/>
      <c r="AI7" s="2"/>
      <c r="AJ7" s="90"/>
      <c r="AK7" s="90"/>
      <c r="AL7" s="90"/>
      <c r="AM7" s="90"/>
      <c r="AN7" s="90"/>
      <c r="AO7" s="90"/>
      <c r="AP7" s="1"/>
      <c r="AQ7" s="90"/>
      <c r="AR7" s="90"/>
      <c r="AS7" s="90"/>
      <c r="AT7" s="2"/>
      <c r="AU7" s="2"/>
      <c r="AV7" s="90"/>
      <c r="AW7" s="90"/>
      <c r="AX7" s="90"/>
      <c r="AY7" s="90"/>
      <c r="AZ7" s="2"/>
      <c r="BA7" s="2"/>
      <c r="BB7" s="2"/>
      <c r="BC7" s="90"/>
      <c r="BD7" s="1"/>
      <c r="BE7" s="1"/>
      <c r="BF7" s="1"/>
    </row>
    <row r="8" spans="1:59" ht="76.5" customHeight="1" x14ac:dyDescent="0.25">
      <c r="A8" s="88"/>
      <c r="B8" s="2"/>
      <c r="C8" s="89"/>
      <c r="D8" s="89"/>
      <c r="E8" s="89"/>
      <c r="F8" s="90"/>
      <c r="G8" s="89"/>
      <c r="H8" s="89"/>
      <c r="I8" s="90"/>
      <c r="J8" s="2"/>
      <c r="K8" s="91"/>
      <c r="L8" s="91"/>
      <c r="M8" s="91"/>
      <c r="N8" s="91"/>
      <c r="O8" s="91"/>
      <c r="P8" s="91"/>
      <c r="Q8" s="91"/>
      <c r="R8" s="91"/>
      <c r="S8" s="91"/>
      <c r="T8" s="91"/>
      <c r="U8" s="91"/>
      <c r="V8" s="91"/>
      <c r="W8" s="89" t="s">
        <v>298</v>
      </c>
      <c r="X8" s="92"/>
      <c r="Y8" s="93"/>
      <c r="Z8" s="89"/>
      <c r="AA8" s="2"/>
      <c r="AB8" s="89" t="s">
        <v>299</v>
      </c>
      <c r="AC8" s="2"/>
      <c r="AD8" s="2"/>
      <c r="AE8" s="1"/>
      <c r="AF8" s="89" t="s">
        <v>299</v>
      </c>
      <c r="AG8" s="2"/>
      <c r="AH8" s="2"/>
      <c r="AI8" s="2"/>
      <c r="AJ8" s="90"/>
      <c r="AK8" s="90"/>
      <c r="AL8" s="90"/>
      <c r="AM8" s="90"/>
      <c r="AN8" s="90"/>
      <c r="AO8" s="90"/>
      <c r="AP8" s="1"/>
      <c r="AQ8" s="90"/>
      <c r="AR8" s="90"/>
      <c r="AS8" s="90"/>
      <c r="AT8" s="2"/>
      <c r="AU8" s="2"/>
      <c r="AV8" s="90"/>
      <c r="AW8" s="90"/>
      <c r="AX8" s="90"/>
      <c r="AY8" s="90"/>
      <c r="AZ8" s="2"/>
      <c r="BA8" s="2"/>
      <c r="BB8" s="2"/>
      <c r="BC8" s="90"/>
      <c r="BD8" s="1"/>
      <c r="BE8" s="1"/>
      <c r="BF8" s="1"/>
    </row>
    <row r="9" spans="1:59" ht="76.5" customHeight="1" x14ac:dyDescent="0.25">
      <c r="A9" s="88"/>
      <c r="B9" s="2"/>
      <c r="C9" s="89"/>
      <c r="D9" s="89"/>
      <c r="E9" s="89"/>
      <c r="F9" s="90"/>
      <c r="G9" s="89"/>
      <c r="H9" s="89"/>
      <c r="I9" s="90"/>
      <c r="J9" s="2"/>
      <c r="K9" s="91"/>
      <c r="L9" s="91"/>
      <c r="M9" s="91"/>
      <c r="N9" s="91"/>
      <c r="O9" s="91"/>
      <c r="P9" s="91"/>
      <c r="Q9" s="91"/>
      <c r="R9" s="91"/>
      <c r="S9" s="91"/>
      <c r="T9" s="91"/>
      <c r="U9" s="91"/>
      <c r="V9" s="91"/>
      <c r="W9" s="89" t="s">
        <v>300</v>
      </c>
      <c r="X9" s="92"/>
      <c r="Y9" s="93"/>
      <c r="Z9" s="89"/>
      <c r="AA9" s="2"/>
      <c r="AB9" s="89" t="s">
        <v>292</v>
      </c>
      <c r="AC9" s="2"/>
      <c r="AD9" s="2"/>
      <c r="AE9" s="1"/>
      <c r="AF9" s="89" t="s">
        <v>292</v>
      </c>
      <c r="AG9" s="2"/>
      <c r="AH9" s="2"/>
      <c r="AI9" s="2"/>
      <c r="AJ9" s="85">
        <v>9</v>
      </c>
      <c r="AK9" s="94">
        <v>11</v>
      </c>
      <c r="AL9" s="94">
        <v>9</v>
      </c>
      <c r="AM9" s="85">
        <v>20</v>
      </c>
      <c r="AN9" s="94">
        <v>20</v>
      </c>
      <c r="AO9" s="94">
        <v>20</v>
      </c>
      <c r="AP9" s="85">
        <v>40</v>
      </c>
      <c r="AQ9" s="94">
        <v>40</v>
      </c>
      <c r="AR9" s="94">
        <v>40</v>
      </c>
      <c r="AS9" s="85" t="s">
        <v>31</v>
      </c>
      <c r="AT9" s="2"/>
      <c r="AU9" s="2"/>
      <c r="AV9" s="90"/>
      <c r="AW9" s="90"/>
      <c r="AX9" s="90"/>
      <c r="AY9" s="90"/>
      <c r="AZ9" s="2"/>
      <c r="BA9" s="89"/>
      <c r="BB9" s="2"/>
      <c r="BC9" s="90"/>
      <c r="BD9" s="1"/>
      <c r="BE9" s="1"/>
      <c r="BF9" s="1"/>
    </row>
    <row r="10" spans="1:59" ht="76.5" customHeight="1" x14ac:dyDescent="0.25">
      <c r="A10" s="88"/>
      <c r="B10" s="2"/>
      <c r="C10" s="89"/>
      <c r="D10" s="89"/>
      <c r="E10" s="89"/>
      <c r="F10" s="90"/>
      <c r="G10" s="89"/>
      <c r="H10" s="89"/>
      <c r="I10" s="90"/>
      <c r="J10" s="2"/>
      <c r="K10" s="91"/>
      <c r="L10" s="91"/>
      <c r="M10" s="91"/>
      <c r="N10" s="91"/>
      <c r="O10" s="91"/>
      <c r="P10" s="91"/>
      <c r="Q10" s="91"/>
      <c r="R10" s="91"/>
      <c r="S10" s="91"/>
      <c r="T10" s="91"/>
      <c r="U10" s="91"/>
      <c r="V10" s="91"/>
      <c r="W10" s="2" t="s">
        <v>301</v>
      </c>
      <c r="X10" s="92" t="s">
        <v>302</v>
      </c>
      <c r="Y10" s="93"/>
      <c r="Z10" s="89"/>
      <c r="AA10" s="2"/>
      <c r="AB10" s="89" t="s">
        <v>303</v>
      </c>
      <c r="AC10" s="2"/>
      <c r="AD10" s="2"/>
      <c r="AE10" s="1"/>
      <c r="AF10" s="89" t="s">
        <v>303</v>
      </c>
      <c r="AG10" s="2"/>
      <c r="AH10" s="2"/>
      <c r="AI10" s="2"/>
      <c r="AJ10" s="90"/>
      <c r="AK10" s="90"/>
      <c r="AL10" s="90"/>
      <c r="AM10" s="90"/>
      <c r="AN10" s="90"/>
      <c r="AO10" s="90"/>
      <c r="AP10" s="1"/>
      <c r="AQ10" s="90"/>
      <c r="AR10" s="90"/>
      <c r="AS10" s="90"/>
      <c r="AT10" s="2"/>
      <c r="AU10" s="2"/>
      <c r="AV10" s="90"/>
      <c r="AW10" s="90"/>
      <c r="AX10" s="90"/>
      <c r="AY10" s="90"/>
      <c r="AZ10" s="2"/>
      <c r="BA10" s="2"/>
      <c r="BB10" s="2"/>
      <c r="BC10" s="90"/>
      <c r="BD10" s="1"/>
      <c r="BE10" s="1"/>
      <c r="BF10" s="1"/>
    </row>
    <row r="11" spans="1:59" ht="76.5" customHeight="1" x14ac:dyDescent="0.25">
      <c r="A11" s="88"/>
      <c r="B11" s="2"/>
      <c r="C11" s="89"/>
      <c r="D11" s="89"/>
      <c r="E11" s="89"/>
      <c r="F11" s="90"/>
      <c r="G11" s="89"/>
      <c r="H11" s="89"/>
      <c r="I11" s="90"/>
      <c r="J11" s="2"/>
      <c r="K11" s="91"/>
      <c r="L11" s="91"/>
      <c r="M11" s="91"/>
      <c r="N11" s="91"/>
      <c r="O11" s="91"/>
      <c r="P11" s="91"/>
      <c r="Q11" s="91"/>
      <c r="R11" s="91"/>
      <c r="S11" s="91"/>
      <c r="T11" s="91"/>
      <c r="U11" s="91"/>
      <c r="V11" s="91"/>
      <c r="W11" s="2"/>
      <c r="X11" s="92"/>
      <c r="Y11" s="93"/>
      <c r="Z11" s="89"/>
      <c r="AA11" s="2"/>
      <c r="AB11" s="89" t="s">
        <v>304</v>
      </c>
      <c r="AC11" s="2"/>
      <c r="AD11" s="2"/>
      <c r="AE11" s="89" t="s">
        <v>305</v>
      </c>
      <c r="AF11" s="89" t="s">
        <v>304</v>
      </c>
      <c r="AG11" s="2"/>
      <c r="AH11" s="2"/>
      <c r="AI11" s="2"/>
      <c r="AJ11" s="85">
        <v>100</v>
      </c>
      <c r="AK11" s="86">
        <v>0</v>
      </c>
      <c r="AL11" s="86">
        <v>48.31</v>
      </c>
      <c r="AM11" s="85">
        <v>100</v>
      </c>
      <c r="AN11" s="86">
        <v>0</v>
      </c>
      <c r="AO11" s="86">
        <v>64.42</v>
      </c>
      <c r="AP11" s="85">
        <v>100</v>
      </c>
      <c r="AQ11" s="86">
        <v>84.16</v>
      </c>
      <c r="AR11" s="86">
        <v>20</v>
      </c>
      <c r="AS11" s="85" t="s">
        <v>31</v>
      </c>
      <c r="AT11" s="2"/>
      <c r="AU11" s="2"/>
      <c r="AV11" s="90"/>
      <c r="AW11" s="90"/>
      <c r="AX11" s="90"/>
      <c r="AY11" s="90"/>
      <c r="AZ11" s="2" t="s">
        <v>306</v>
      </c>
      <c r="BA11" s="89" t="s">
        <v>298</v>
      </c>
      <c r="BB11" s="2" t="s">
        <v>293</v>
      </c>
      <c r="BC11" s="2">
        <v>100</v>
      </c>
      <c r="BD11" s="75">
        <v>123.14</v>
      </c>
      <c r="BE11" s="75">
        <v>173.55</v>
      </c>
      <c r="BF11" s="75" t="s">
        <v>31</v>
      </c>
      <c r="BG11" s="95" t="s">
        <v>307</v>
      </c>
    </row>
    <row r="12" spans="1:59" ht="76.5" customHeight="1" x14ac:dyDescent="0.25">
      <c r="A12" s="88"/>
      <c r="B12" s="2"/>
      <c r="C12" s="89"/>
      <c r="D12" s="89"/>
      <c r="E12" s="89"/>
      <c r="F12" s="90"/>
      <c r="G12" s="89"/>
      <c r="H12" s="89"/>
      <c r="I12" s="90"/>
      <c r="J12" s="2"/>
      <c r="K12" s="91"/>
      <c r="L12" s="91"/>
      <c r="M12" s="91"/>
      <c r="N12" s="91"/>
      <c r="O12" s="91"/>
      <c r="P12" s="91"/>
      <c r="Q12" s="91"/>
      <c r="R12" s="91"/>
      <c r="S12" s="91"/>
      <c r="T12" s="91"/>
      <c r="U12" s="91"/>
      <c r="V12" s="91"/>
      <c r="W12" s="2"/>
      <c r="X12" s="92"/>
      <c r="Y12" s="93"/>
      <c r="Z12" s="89"/>
      <c r="AA12" s="2"/>
      <c r="AB12" s="89" t="s">
        <v>308</v>
      </c>
      <c r="AC12" s="2"/>
      <c r="AD12" s="2"/>
      <c r="AE12" s="89"/>
      <c r="AF12" s="89" t="s">
        <v>308</v>
      </c>
      <c r="AG12" s="2"/>
      <c r="AH12" s="2"/>
      <c r="AI12" s="2"/>
      <c r="AJ12" s="85">
        <v>0</v>
      </c>
      <c r="AK12" s="86">
        <v>0</v>
      </c>
      <c r="AL12" s="86">
        <v>0</v>
      </c>
      <c r="AM12" s="85">
        <v>10</v>
      </c>
      <c r="AN12" s="86">
        <v>10</v>
      </c>
      <c r="AO12" s="86">
        <v>10</v>
      </c>
      <c r="AP12" s="85">
        <v>20</v>
      </c>
      <c r="AQ12" s="86">
        <v>20</v>
      </c>
      <c r="AR12" s="86">
        <v>20</v>
      </c>
      <c r="AS12" s="85" t="s">
        <v>31</v>
      </c>
      <c r="AT12" s="2"/>
      <c r="AU12" s="2"/>
      <c r="AV12" s="90"/>
      <c r="AW12" s="90"/>
      <c r="AX12" s="90"/>
      <c r="AY12" s="90"/>
      <c r="AZ12" s="2"/>
      <c r="BA12" s="89" t="s">
        <v>308</v>
      </c>
      <c r="BB12" s="2" t="s">
        <v>293</v>
      </c>
      <c r="BC12" s="2">
        <v>0</v>
      </c>
      <c r="BD12" s="75">
        <v>10</v>
      </c>
      <c r="BE12" s="75">
        <v>20</v>
      </c>
      <c r="BF12" s="75" t="s">
        <v>31</v>
      </c>
    </row>
    <row r="13" spans="1:59" ht="76.5" customHeight="1" x14ac:dyDescent="0.25">
      <c r="A13" s="88"/>
      <c r="B13" s="2"/>
      <c r="C13" s="89"/>
      <c r="D13" s="89"/>
      <c r="E13" s="89"/>
      <c r="F13" s="90"/>
      <c r="G13" s="89"/>
      <c r="H13" s="89"/>
      <c r="I13" s="90"/>
      <c r="J13" s="2"/>
      <c r="K13" s="91"/>
      <c r="L13" s="91"/>
      <c r="M13" s="91"/>
      <c r="N13" s="91"/>
      <c r="O13" s="91"/>
      <c r="P13" s="91"/>
      <c r="Q13" s="91"/>
      <c r="R13" s="91"/>
      <c r="S13" s="91"/>
      <c r="T13" s="91"/>
      <c r="U13" s="91"/>
      <c r="V13" s="91"/>
      <c r="W13" s="2"/>
      <c r="X13" s="92"/>
      <c r="Y13" s="93"/>
      <c r="Z13" s="89"/>
      <c r="AA13" s="2"/>
      <c r="AB13" s="89" t="s">
        <v>309</v>
      </c>
      <c r="AC13" s="2"/>
      <c r="AD13" s="2"/>
      <c r="AE13" s="89"/>
      <c r="AF13" s="89" t="s">
        <v>309</v>
      </c>
      <c r="AG13" s="2"/>
      <c r="AH13" s="2"/>
      <c r="AI13" s="2"/>
      <c r="AJ13" s="85">
        <v>0</v>
      </c>
      <c r="AK13" s="86">
        <v>0</v>
      </c>
      <c r="AL13" s="86">
        <v>0</v>
      </c>
      <c r="AM13" s="85">
        <v>10</v>
      </c>
      <c r="AN13" s="86">
        <v>10</v>
      </c>
      <c r="AO13" s="86">
        <v>10</v>
      </c>
      <c r="AP13" s="85">
        <v>40</v>
      </c>
      <c r="AQ13" s="86">
        <v>40</v>
      </c>
      <c r="AR13" s="86">
        <v>40</v>
      </c>
      <c r="AS13" s="85" t="s">
        <v>31</v>
      </c>
      <c r="AT13" s="2"/>
      <c r="AU13" s="2"/>
      <c r="AV13" s="90"/>
      <c r="AW13" s="90"/>
      <c r="AX13" s="90"/>
      <c r="AY13" s="90"/>
      <c r="AZ13" s="2"/>
      <c r="BA13" s="89" t="s">
        <v>309</v>
      </c>
      <c r="BB13" s="2" t="s">
        <v>293</v>
      </c>
      <c r="BC13" s="2">
        <v>0</v>
      </c>
      <c r="BD13" s="75">
        <v>10</v>
      </c>
      <c r="BE13" s="75">
        <v>40</v>
      </c>
      <c r="BF13" s="75" t="s">
        <v>31</v>
      </c>
    </row>
    <row r="14" spans="1:59" ht="76.5" customHeight="1" x14ac:dyDescent="0.25">
      <c r="A14" s="88"/>
      <c r="B14" s="2"/>
      <c r="C14" s="89"/>
      <c r="D14" s="89"/>
      <c r="E14" s="89"/>
      <c r="F14" s="90"/>
      <c r="G14" s="89"/>
      <c r="H14" s="89"/>
      <c r="I14" s="90"/>
      <c r="J14" s="2"/>
      <c r="K14" s="91"/>
      <c r="L14" s="91"/>
      <c r="M14" s="91"/>
      <c r="N14" s="91"/>
      <c r="O14" s="91"/>
      <c r="P14" s="91"/>
      <c r="Q14" s="91"/>
      <c r="R14" s="91"/>
      <c r="S14" s="91"/>
      <c r="T14" s="91"/>
      <c r="U14" s="91"/>
      <c r="V14" s="91"/>
      <c r="W14" s="2"/>
      <c r="X14" s="92"/>
      <c r="Y14" s="93"/>
      <c r="Z14" s="89"/>
      <c r="AA14" s="2"/>
      <c r="AB14" s="89" t="s">
        <v>310</v>
      </c>
      <c r="AC14" s="2"/>
      <c r="AD14" s="2"/>
      <c r="AE14" s="89"/>
      <c r="AF14" s="89" t="s">
        <v>311</v>
      </c>
      <c r="AG14" s="2"/>
      <c r="AH14" s="2"/>
      <c r="AI14" s="2"/>
      <c r="AJ14" s="85">
        <v>0</v>
      </c>
      <c r="AK14" s="86">
        <v>0</v>
      </c>
      <c r="AL14" s="86">
        <v>0</v>
      </c>
      <c r="AM14" s="85">
        <v>10</v>
      </c>
      <c r="AN14" s="86">
        <v>10</v>
      </c>
      <c r="AO14" s="86">
        <v>10</v>
      </c>
      <c r="AP14" s="85">
        <v>30</v>
      </c>
      <c r="AQ14" s="86">
        <v>30</v>
      </c>
      <c r="AR14" s="86">
        <v>30</v>
      </c>
      <c r="AS14" s="85" t="s">
        <v>31</v>
      </c>
      <c r="AT14" s="2"/>
      <c r="AU14" s="2"/>
      <c r="AV14" s="90"/>
      <c r="AW14" s="90"/>
      <c r="AX14" s="90"/>
      <c r="AY14" s="90"/>
      <c r="AZ14" s="2"/>
      <c r="BA14" s="89" t="s">
        <v>311</v>
      </c>
      <c r="BB14" s="2" t="s">
        <v>293</v>
      </c>
      <c r="BC14" s="2">
        <v>0</v>
      </c>
      <c r="BD14" s="75">
        <v>10</v>
      </c>
      <c r="BE14" s="75">
        <v>30</v>
      </c>
      <c r="BF14" s="75" t="s">
        <v>31</v>
      </c>
    </row>
    <row r="15" spans="1:59" ht="42" customHeight="1" x14ac:dyDescent="0.25">
      <c r="A15" s="88"/>
      <c r="B15" s="2"/>
      <c r="C15" s="89"/>
      <c r="D15" s="89"/>
      <c r="E15" s="89"/>
      <c r="F15" s="90"/>
      <c r="G15" s="89"/>
      <c r="H15" s="89"/>
      <c r="I15" s="90"/>
      <c r="J15" s="2"/>
      <c r="K15" s="91"/>
      <c r="L15" s="91"/>
      <c r="M15" s="91"/>
      <c r="N15" s="91"/>
      <c r="O15" s="91"/>
      <c r="P15" s="91"/>
      <c r="Q15" s="91"/>
      <c r="R15" s="91"/>
      <c r="S15" s="91"/>
      <c r="T15" s="91"/>
      <c r="U15" s="91"/>
      <c r="V15" s="91"/>
      <c r="W15" s="2"/>
      <c r="X15" s="92"/>
      <c r="Y15" s="93"/>
      <c r="Z15" s="89"/>
      <c r="AA15" s="2"/>
      <c r="AB15" s="89"/>
      <c r="AC15" s="2"/>
      <c r="AD15" s="2"/>
      <c r="AE15" s="89" t="s">
        <v>312</v>
      </c>
      <c r="AF15" s="89"/>
      <c r="AG15" s="2"/>
      <c r="AH15" s="2"/>
      <c r="AI15" s="2"/>
      <c r="AJ15" s="90"/>
      <c r="AK15" s="90"/>
      <c r="AL15" s="90"/>
      <c r="AM15" s="90"/>
      <c r="AN15" s="90"/>
      <c r="AO15" s="90"/>
      <c r="AP15" s="1"/>
      <c r="AQ15" s="90"/>
      <c r="AR15" s="90"/>
      <c r="AS15" s="90"/>
      <c r="AT15" s="2"/>
      <c r="AU15" s="2"/>
      <c r="AV15" s="90"/>
      <c r="AW15" s="90"/>
      <c r="AX15" s="90"/>
      <c r="AY15" s="90"/>
      <c r="AZ15" s="2"/>
      <c r="BA15" s="2"/>
      <c r="BB15" s="2"/>
      <c r="BC15" s="2"/>
      <c r="BD15" s="75"/>
      <c r="BE15" s="75"/>
      <c r="BF15" s="1"/>
    </row>
    <row r="16" spans="1:59" ht="34.5" customHeight="1" x14ac:dyDescent="0.25">
      <c r="A16" s="88"/>
      <c r="B16" s="2"/>
      <c r="C16" s="89"/>
      <c r="D16" s="89"/>
      <c r="E16" s="89"/>
      <c r="F16" s="90"/>
      <c r="G16" s="89"/>
      <c r="H16" s="89"/>
      <c r="I16" s="90"/>
      <c r="J16" s="2"/>
      <c r="K16" s="91"/>
      <c r="L16" s="91"/>
      <c r="M16" s="91"/>
      <c r="N16" s="91"/>
      <c r="O16" s="91"/>
      <c r="P16" s="91"/>
      <c r="Q16" s="91"/>
      <c r="R16" s="91"/>
      <c r="S16" s="91"/>
      <c r="T16" s="91"/>
      <c r="U16" s="91"/>
      <c r="V16" s="91"/>
      <c r="W16" s="2" t="s">
        <v>313</v>
      </c>
      <c r="X16" s="92"/>
      <c r="Y16" s="93"/>
      <c r="Z16" s="89"/>
      <c r="AA16" s="2" t="s">
        <v>314</v>
      </c>
      <c r="AB16" s="2"/>
      <c r="AC16" s="2"/>
      <c r="AD16" s="2"/>
      <c r="AE16" s="89" t="s">
        <v>315</v>
      </c>
      <c r="AF16" s="89"/>
      <c r="AG16" s="2"/>
      <c r="AH16" s="2"/>
      <c r="AI16" s="2"/>
      <c r="AJ16" s="90"/>
      <c r="AK16" s="90"/>
      <c r="AL16" s="90"/>
      <c r="AM16" s="90"/>
      <c r="AN16" s="90"/>
      <c r="AO16" s="90"/>
      <c r="AP16" s="1"/>
      <c r="AQ16" s="90"/>
      <c r="AR16" s="90"/>
      <c r="AS16" s="90"/>
      <c r="AT16" s="2"/>
      <c r="AU16" s="2"/>
      <c r="AV16" s="90"/>
      <c r="AW16" s="90"/>
      <c r="AX16" s="90"/>
      <c r="AY16" s="90"/>
      <c r="AZ16" s="2"/>
      <c r="BA16" s="2"/>
      <c r="BB16" s="2"/>
      <c r="BC16" s="90"/>
      <c r="BD16" s="1"/>
      <c r="BE16" s="1"/>
      <c r="BF16" s="1"/>
    </row>
    <row r="17" spans="1:58" ht="76.5" customHeight="1" x14ac:dyDescent="0.25">
      <c r="A17" s="96" t="s">
        <v>316</v>
      </c>
      <c r="B17" s="96" t="s">
        <v>317</v>
      </c>
      <c r="C17" s="97"/>
      <c r="D17" s="98" t="s">
        <v>318</v>
      </c>
      <c r="E17" s="98" t="s">
        <v>319</v>
      </c>
      <c r="F17" s="97"/>
      <c r="G17" s="98" t="e">
        <f>(D20/(D20+D21))*100</f>
        <v>#VALUE!</v>
      </c>
      <c r="H17" s="98" t="s">
        <v>320</v>
      </c>
      <c r="I17" s="97"/>
      <c r="J17" s="96" t="s">
        <v>321</v>
      </c>
      <c r="K17" s="97"/>
      <c r="L17" s="97"/>
      <c r="M17" s="97"/>
      <c r="N17" s="97"/>
      <c r="O17" s="97"/>
      <c r="P17" s="97"/>
      <c r="Q17" s="97"/>
      <c r="R17" s="97"/>
      <c r="S17" s="97"/>
      <c r="T17" s="97"/>
      <c r="U17" s="97"/>
      <c r="V17" s="97"/>
      <c r="W17" s="96" t="s">
        <v>322</v>
      </c>
      <c r="X17" s="99"/>
      <c r="Y17" s="96" t="s">
        <v>323</v>
      </c>
      <c r="Z17" s="98"/>
      <c r="AA17" s="96"/>
      <c r="AB17" s="96"/>
      <c r="AC17" s="96"/>
      <c r="AD17" s="96"/>
      <c r="AE17" s="100" t="s">
        <v>324</v>
      </c>
      <c r="AF17" s="101"/>
      <c r="AG17" s="96"/>
      <c r="AH17" s="96"/>
      <c r="AI17" s="96"/>
      <c r="AJ17" s="97"/>
      <c r="AK17" s="97"/>
      <c r="AL17" s="97"/>
      <c r="AM17" s="97"/>
      <c r="AN17" s="97"/>
      <c r="AO17" s="97"/>
      <c r="AP17" s="97"/>
      <c r="AQ17" s="97"/>
      <c r="AR17" s="97"/>
      <c r="AS17" s="97"/>
      <c r="AT17" s="96"/>
      <c r="AU17" s="96"/>
      <c r="AV17" s="97"/>
      <c r="AW17" s="97"/>
      <c r="AX17" s="97"/>
      <c r="AY17" s="97"/>
      <c r="AZ17" s="96"/>
      <c r="BA17" s="96"/>
      <c r="BB17" s="96"/>
      <c r="BC17" s="97"/>
      <c r="BD17" s="97"/>
      <c r="BE17" s="97"/>
      <c r="BF17" s="97"/>
    </row>
    <row r="18" spans="1:58" ht="120" customHeight="1" x14ac:dyDescent="0.25">
      <c r="A18" s="75"/>
      <c r="B18" s="75"/>
      <c r="C18" s="1"/>
      <c r="D18" s="89" t="s">
        <v>325</v>
      </c>
      <c r="E18" s="89" t="s">
        <v>326</v>
      </c>
      <c r="F18" s="89" t="s">
        <v>327</v>
      </c>
      <c r="G18" s="89" t="s">
        <v>328</v>
      </c>
      <c r="H18" s="89" t="s">
        <v>329</v>
      </c>
      <c r="I18" s="1"/>
      <c r="J18" s="75"/>
      <c r="K18" s="1"/>
      <c r="L18" s="1"/>
      <c r="M18" s="1"/>
      <c r="N18" s="1"/>
      <c r="O18" s="1"/>
      <c r="P18" s="1"/>
      <c r="Q18" s="1"/>
      <c r="R18" s="1"/>
      <c r="S18" s="1"/>
      <c r="T18" s="1"/>
      <c r="U18" s="1"/>
      <c r="V18" s="1"/>
      <c r="W18" s="75" t="s">
        <v>330</v>
      </c>
      <c r="X18" s="102"/>
      <c r="Y18" s="2" t="s">
        <v>331</v>
      </c>
      <c r="Z18" s="89"/>
      <c r="AA18" s="75"/>
      <c r="AB18" s="75"/>
      <c r="AC18" s="75"/>
      <c r="AD18" s="75"/>
      <c r="AE18" s="89" t="s">
        <v>332</v>
      </c>
      <c r="AF18" s="89"/>
      <c r="AG18" s="75"/>
      <c r="AH18" s="75"/>
      <c r="AI18" s="75"/>
      <c r="AJ18" s="1"/>
      <c r="AK18" s="1"/>
      <c r="AL18" s="1"/>
      <c r="AM18" s="1"/>
      <c r="AN18" s="1"/>
      <c r="AO18" s="1"/>
      <c r="AP18" s="1"/>
      <c r="AQ18" s="1"/>
      <c r="AR18" s="1"/>
      <c r="AS18" s="1"/>
      <c r="AT18" s="75"/>
      <c r="AU18" s="75"/>
      <c r="AV18" s="1"/>
      <c r="AW18" s="1"/>
      <c r="AX18" s="1"/>
      <c r="AY18" s="1"/>
      <c r="AZ18" s="75"/>
      <c r="BA18" s="75"/>
      <c r="BB18" s="75"/>
      <c r="BC18" s="1"/>
      <c r="BD18" s="1"/>
      <c r="BE18" s="1"/>
      <c r="BF18" s="1"/>
    </row>
    <row r="19" spans="1:58" ht="78" customHeight="1" x14ac:dyDescent="0.25">
      <c r="A19" s="1"/>
      <c r="B19" s="1"/>
      <c r="C19" s="1"/>
      <c r="D19" s="89" t="s">
        <v>333</v>
      </c>
      <c r="E19" s="89" t="s">
        <v>334</v>
      </c>
      <c r="F19" s="1"/>
      <c r="G19" s="1" t="e">
        <f ca="1" xml:space="preserve"> (минимальное значение (D6)+минимальное значение(D17)+минимальное значение (D18)+минимальное значение (D19))/4</f>
        <v>#NAME?</v>
      </c>
      <c r="H19" s="89" t="s">
        <v>329</v>
      </c>
      <c r="I19" s="1"/>
      <c r="J19" s="1"/>
      <c r="K19" s="1"/>
      <c r="L19" s="1"/>
      <c r="M19" s="1"/>
      <c r="N19" s="1"/>
      <c r="O19" s="1"/>
      <c r="P19" s="1"/>
      <c r="Q19" s="1"/>
      <c r="R19" s="1"/>
      <c r="S19" s="1"/>
      <c r="T19" s="1"/>
      <c r="U19" s="1"/>
      <c r="V19" s="1"/>
      <c r="W19" s="89" t="s">
        <v>335</v>
      </c>
      <c r="X19" s="102"/>
      <c r="Y19" s="93"/>
      <c r="Z19" s="1003"/>
      <c r="AA19" s="1"/>
      <c r="AB19" s="1"/>
      <c r="AC19" s="1"/>
      <c r="AD19" s="1"/>
      <c r="AE19" s="89" t="s">
        <v>336</v>
      </c>
      <c r="AF19" s="89"/>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row>
    <row r="20" spans="1:58" ht="37.5" customHeight="1" x14ac:dyDescent="0.25">
      <c r="A20" s="1"/>
      <c r="B20" s="1"/>
      <c r="C20" s="1"/>
      <c r="D20" s="89" t="s">
        <v>337</v>
      </c>
      <c r="E20" s="1"/>
      <c r="F20" s="1"/>
      <c r="G20" s="1"/>
      <c r="H20" s="1"/>
      <c r="I20" s="1"/>
      <c r="J20" s="1"/>
      <c r="K20" s="1"/>
      <c r="L20" s="1"/>
      <c r="M20" s="1"/>
      <c r="N20" s="1"/>
      <c r="O20" s="1"/>
      <c r="P20" s="1"/>
      <c r="Q20" s="1"/>
      <c r="R20" s="1"/>
      <c r="S20" s="1"/>
      <c r="T20" s="1"/>
      <c r="U20" s="1"/>
      <c r="V20" s="1"/>
      <c r="W20" s="89" t="s">
        <v>338</v>
      </c>
      <c r="X20" s="102"/>
      <c r="Y20" s="93"/>
      <c r="Z20" s="1003"/>
      <c r="AA20" s="89" t="s">
        <v>339</v>
      </c>
      <c r="AB20" s="1"/>
      <c r="AC20" s="1"/>
      <c r="AD20" s="1"/>
      <c r="AE20" s="103" t="s">
        <v>340</v>
      </c>
      <c r="AF20" s="104"/>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row>
    <row r="21" spans="1:58" ht="50.25" customHeight="1" x14ac:dyDescent="0.25">
      <c r="A21" s="1"/>
      <c r="B21" s="1"/>
      <c r="C21" s="1"/>
      <c r="D21" s="89" t="s">
        <v>341</v>
      </c>
      <c r="E21" s="1"/>
      <c r="F21" s="1"/>
      <c r="G21" s="1"/>
      <c r="H21" s="1"/>
      <c r="I21" s="1"/>
      <c r="J21" s="1"/>
      <c r="K21" s="1"/>
      <c r="L21" s="1"/>
      <c r="M21" s="1"/>
      <c r="N21" s="1"/>
      <c r="O21" s="1"/>
      <c r="P21" s="1"/>
      <c r="Q21" s="1"/>
      <c r="R21" s="1"/>
      <c r="S21" s="1"/>
      <c r="T21" s="1"/>
      <c r="U21" s="1"/>
      <c r="V21" s="1"/>
      <c r="W21" s="89" t="s">
        <v>342</v>
      </c>
      <c r="X21" s="102"/>
      <c r="Y21" s="2" t="s">
        <v>343</v>
      </c>
      <c r="Z21" s="1003"/>
      <c r="AA21" s="89" t="s">
        <v>344</v>
      </c>
      <c r="AB21" s="1"/>
      <c r="AC21" s="1"/>
      <c r="AD21" s="1"/>
      <c r="AE21" s="89" t="s">
        <v>345</v>
      </c>
      <c r="AF21" s="89"/>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row>
    <row r="22" spans="1:58" ht="42.75" customHeight="1" x14ac:dyDescent="0.25">
      <c r="A22" s="1"/>
      <c r="B22" s="1"/>
      <c r="C22" s="1"/>
      <c r="D22" s="89"/>
      <c r="E22" s="1"/>
      <c r="F22" s="1"/>
      <c r="G22" s="1"/>
      <c r="H22" s="1"/>
      <c r="I22" s="1"/>
      <c r="J22" s="1"/>
      <c r="K22" s="1"/>
      <c r="L22" s="1"/>
      <c r="M22" s="1"/>
      <c r="N22" s="1"/>
      <c r="O22" s="1"/>
      <c r="P22" s="1"/>
      <c r="Q22" s="1"/>
      <c r="R22" s="1"/>
      <c r="S22" s="1"/>
      <c r="T22" s="1"/>
      <c r="U22" s="1"/>
      <c r="V22" s="1"/>
      <c r="W22" s="89" t="s">
        <v>346</v>
      </c>
      <c r="X22" s="102"/>
      <c r="Y22" s="93" t="s">
        <v>347</v>
      </c>
      <c r="Z22" s="89"/>
      <c r="AA22" s="89" t="s">
        <v>348</v>
      </c>
      <c r="AB22" s="1"/>
      <c r="AC22" s="1"/>
      <c r="AD22" s="1"/>
      <c r="AE22" s="89" t="s">
        <v>349</v>
      </c>
      <c r="AF22" s="89"/>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row>
    <row r="23" spans="1:58" ht="30" customHeight="1" x14ac:dyDescent="0.25">
      <c r="A23" s="1"/>
      <c r="B23" s="1"/>
      <c r="C23" s="1"/>
      <c r="D23" s="89"/>
      <c r="E23" s="1"/>
      <c r="F23" s="1"/>
      <c r="G23" s="1"/>
      <c r="H23" s="1"/>
      <c r="I23" s="1"/>
      <c r="J23" s="1"/>
      <c r="K23" s="1"/>
      <c r="L23" s="1"/>
      <c r="M23" s="1"/>
      <c r="N23" s="1"/>
      <c r="O23" s="1"/>
      <c r="P23" s="1"/>
      <c r="Q23" s="1"/>
      <c r="R23" s="1"/>
      <c r="S23" s="1"/>
      <c r="T23" s="1"/>
      <c r="U23" s="1"/>
      <c r="V23" s="1"/>
      <c r="W23" s="89" t="s">
        <v>350</v>
      </c>
      <c r="X23" s="102"/>
      <c r="Y23" s="93"/>
      <c r="Z23" s="89"/>
      <c r="AA23" s="1"/>
      <c r="AB23" s="1"/>
      <c r="AC23" s="1"/>
      <c r="AD23" s="1"/>
      <c r="AE23" s="89" t="s">
        <v>312</v>
      </c>
      <c r="AF23" s="89"/>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row>
    <row r="24" spans="1:58" ht="51.75" customHeight="1" x14ac:dyDescent="0.25">
      <c r="A24" s="1"/>
      <c r="B24" s="1"/>
      <c r="C24" s="1"/>
      <c r="D24" s="89"/>
      <c r="E24" s="1"/>
      <c r="F24" s="1"/>
      <c r="G24" s="1"/>
      <c r="H24" s="1"/>
      <c r="I24" s="1"/>
      <c r="J24" s="1"/>
      <c r="K24" s="1"/>
      <c r="L24" s="1"/>
      <c r="M24" s="1"/>
      <c r="N24" s="1"/>
      <c r="O24" s="1"/>
      <c r="P24" s="1"/>
      <c r="Q24" s="1"/>
      <c r="R24" s="1"/>
      <c r="S24" s="1"/>
      <c r="T24" s="1"/>
      <c r="U24" s="1"/>
      <c r="V24" s="1"/>
      <c r="W24" s="89" t="s">
        <v>351</v>
      </c>
      <c r="X24" s="102"/>
      <c r="Y24" s="93"/>
      <c r="Z24" s="89"/>
      <c r="AA24" s="1"/>
      <c r="AB24" s="1"/>
      <c r="AC24" s="1"/>
      <c r="AD24" s="1"/>
      <c r="AE24" s="89" t="s">
        <v>352</v>
      </c>
      <c r="AF24" s="89"/>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row>
    <row r="25" spans="1:58" ht="18" customHeight="1" x14ac:dyDescent="0.25">
      <c r="A25" s="1"/>
      <c r="B25" s="1"/>
      <c r="C25" s="1"/>
      <c r="D25" s="89"/>
      <c r="E25" s="1"/>
      <c r="F25" s="1"/>
      <c r="G25" s="1"/>
      <c r="H25" s="1"/>
      <c r="I25" s="1"/>
      <c r="J25" s="1"/>
      <c r="K25" s="1"/>
      <c r="L25" s="1"/>
      <c r="M25" s="1"/>
      <c r="N25" s="1"/>
      <c r="O25" s="1"/>
      <c r="P25" s="1"/>
      <c r="Q25" s="1"/>
      <c r="R25" s="1"/>
      <c r="S25" s="1"/>
      <c r="T25" s="1"/>
      <c r="U25" s="1"/>
      <c r="V25" s="1"/>
      <c r="W25" s="89" t="s">
        <v>353</v>
      </c>
      <c r="X25" s="102"/>
      <c r="Y25" s="93"/>
      <c r="Z25" s="89"/>
      <c r="AA25" s="1"/>
      <c r="AB25" s="1"/>
      <c r="AC25" s="1"/>
      <c r="AD25" s="1"/>
      <c r="AE25" s="89" t="s">
        <v>354</v>
      </c>
      <c r="AF25" s="89"/>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row>
    <row r="26" spans="1:58" ht="33.75" customHeight="1" x14ac:dyDescent="0.25">
      <c r="A26" s="1"/>
      <c r="B26" s="1"/>
      <c r="C26" s="1"/>
      <c r="D26" s="89"/>
      <c r="E26" s="1"/>
      <c r="F26" s="1"/>
      <c r="G26" s="1"/>
      <c r="H26" s="1"/>
      <c r="I26" s="1"/>
      <c r="J26" s="1"/>
      <c r="K26" s="1"/>
      <c r="L26" s="1"/>
      <c r="M26" s="1"/>
      <c r="N26" s="1"/>
      <c r="O26" s="1"/>
      <c r="P26" s="1"/>
      <c r="Q26" s="1"/>
      <c r="R26" s="1"/>
      <c r="S26" s="1"/>
      <c r="T26" s="1"/>
      <c r="U26" s="1"/>
      <c r="V26" s="1"/>
      <c r="W26" s="89" t="s">
        <v>355</v>
      </c>
      <c r="X26" s="102"/>
      <c r="Y26" s="93"/>
      <c r="Z26" s="89"/>
      <c r="AA26" s="1"/>
      <c r="AB26" s="1"/>
      <c r="AC26" s="1"/>
      <c r="AD26" s="1"/>
      <c r="AE26" s="89" t="s">
        <v>356</v>
      </c>
      <c r="AF26" s="89"/>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row>
    <row r="27" spans="1:58" ht="72.75" customHeight="1" x14ac:dyDescent="0.25">
      <c r="A27" s="1"/>
      <c r="B27" s="1"/>
      <c r="C27" s="1"/>
      <c r="D27" s="89"/>
      <c r="E27" s="1"/>
      <c r="F27" s="1"/>
      <c r="G27" s="1"/>
      <c r="H27" s="1"/>
      <c r="I27" s="1"/>
      <c r="J27" s="1"/>
      <c r="K27" s="1"/>
      <c r="L27" s="1"/>
      <c r="M27" s="1"/>
      <c r="N27" s="1"/>
      <c r="O27" s="1"/>
      <c r="P27" s="1"/>
      <c r="Q27" s="1"/>
      <c r="R27" s="1"/>
      <c r="S27" s="1"/>
      <c r="T27" s="1"/>
      <c r="U27" s="1"/>
      <c r="V27" s="1"/>
      <c r="W27" s="89" t="s">
        <v>357</v>
      </c>
      <c r="X27" s="102"/>
      <c r="Y27" s="93"/>
      <c r="Z27" s="89"/>
      <c r="AA27" s="1"/>
      <c r="AB27" s="1"/>
      <c r="AC27" s="1"/>
      <c r="AD27" s="1"/>
      <c r="AE27" s="89" t="s">
        <v>358</v>
      </c>
      <c r="AF27" s="89"/>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row>
    <row r="28" spans="1:58" ht="38.25" customHeight="1" x14ac:dyDescent="0.25">
      <c r="A28" s="1"/>
      <c r="B28" s="1"/>
      <c r="C28" s="1"/>
      <c r="D28" s="89"/>
      <c r="E28" s="1"/>
      <c r="F28" s="1"/>
      <c r="G28" s="1"/>
      <c r="H28" s="1"/>
      <c r="I28" s="1"/>
      <c r="J28" s="1"/>
      <c r="K28" s="1"/>
      <c r="L28" s="1"/>
      <c r="M28" s="1"/>
      <c r="N28" s="1"/>
      <c r="O28" s="1"/>
      <c r="P28" s="1"/>
      <c r="Q28" s="1"/>
      <c r="R28" s="1"/>
      <c r="S28" s="1"/>
      <c r="T28" s="1"/>
      <c r="U28" s="1"/>
      <c r="V28" s="1"/>
      <c r="W28" s="89" t="s">
        <v>359</v>
      </c>
      <c r="X28" s="102"/>
      <c r="Y28" s="93"/>
      <c r="Z28" s="89"/>
      <c r="AA28" s="1"/>
      <c r="AB28" s="1"/>
      <c r="AC28" s="1"/>
      <c r="AD28" s="1"/>
      <c r="AE28" s="89"/>
      <c r="AF28" s="89"/>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row>
    <row r="29" spans="1:58" ht="41.25" customHeight="1" x14ac:dyDescent="0.25">
      <c r="A29" s="1"/>
      <c r="B29" s="1"/>
      <c r="C29" s="1"/>
      <c r="D29" s="89"/>
      <c r="E29" s="1"/>
      <c r="F29" s="1"/>
      <c r="G29" s="1"/>
      <c r="H29" s="1"/>
      <c r="I29" s="1"/>
      <c r="J29" s="1"/>
      <c r="K29" s="1"/>
      <c r="L29" s="1"/>
      <c r="M29" s="1"/>
      <c r="N29" s="1"/>
      <c r="O29" s="1"/>
      <c r="P29" s="1"/>
      <c r="Q29" s="1"/>
      <c r="R29" s="1"/>
      <c r="S29" s="1"/>
      <c r="T29" s="1"/>
      <c r="U29" s="1"/>
      <c r="V29" s="1"/>
      <c r="W29" s="89" t="s">
        <v>360</v>
      </c>
      <c r="X29" s="102"/>
      <c r="Y29" s="93"/>
      <c r="Z29" s="89"/>
      <c r="AA29" s="1"/>
      <c r="AB29" s="1"/>
      <c r="AC29" s="1"/>
      <c r="AD29" s="1"/>
      <c r="AE29" s="89"/>
      <c r="AF29" s="89"/>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row>
    <row r="30" spans="1:58" ht="63.75" customHeight="1" x14ac:dyDescent="0.25">
      <c r="A30" s="105" t="s">
        <v>361</v>
      </c>
      <c r="B30" s="106" t="s">
        <v>362</v>
      </c>
      <c r="C30" s="107" t="s">
        <v>363</v>
      </c>
      <c r="D30" s="107" t="s">
        <v>364</v>
      </c>
      <c r="E30" s="107" t="s">
        <v>365</v>
      </c>
      <c r="F30" s="107" t="s">
        <v>366</v>
      </c>
      <c r="G30" s="107" t="s">
        <v>367</v>
      </c>
      <c r="H30" s="107" t="s">
        <v>368</v>
      </c>
      <c r="I30" s="108"/>
      <c r="J30" s="106" t="s">
        <v>369</v>
      </c>
      <c r="K30" s="85">
        <v>26.92</v>
      </c>
      <c r="L30" s="86">
        <v>22.58</v>
      </c>
      <c r="M30" s="86">
        <v>27.94</v>
      </c>
      <c r="N30" s="85">
        <v>27.4</v>
      </c>
      <c r="O30" s="86">
        <v>23.25</v>
      </c>
      <c r="P30" s="86">
        <v>28.36</v>
      </c>
      <c r="Q30" s="85">
        <v>28.38</v>
      </c>
      <c r="R30" s="86">
        <v>24.63</v>
      </c>
      <c r="S30" s="86">
        <v>29.22</v>
      </c>
      <c r="T30" s="85">
        <v>31.55</v>
      </c>
      <c r="U30" s="86">
        <v>29.22</v>
      </c>
      <c r="V30" s="86">
        <v>31.98</v>
      </c>
      <c r="W30" s="109" t="s">
        <v>370</v>
      </c>
      <c r="X30" s="110"/>
      <c r="Y30" s="111" t="s">
        <v>371</v>
      </c>
      <c r="Z30" s="109"/>
      <c r="AA30" s="112"/>
      <c r="AB30" s="109" t="s">
        <v>372</v>
      </c>
      <c r="AC30" s="112"/>
      <c r="AD30" s="112"/>
      <c r="AE30" s="109" t="s">
        <v>373</v>
      </c>
      <c r="AF30" s="109" t="s">
        <v>372</v>
      </c>
      <c r="AG30" s="112"/>
      <c r="AH30" s="112"/>
      <c r="AI30" s="112"/>
      <c r="AJ30" s="85">
        <v>70</v>
      </c>
      <c r="AK30" s="86">
        <v>70</v>
      </c>
      <c r="AL30" s="86">
        <v>79</v>
      </c>
      <c r="AM30" s="85">
        <v>80</v>
      </c>
      <c r="AN30" s="86">
        <v>72.2</v>
      </c>
      <c r="AO30" s="86">
        <v>79.3</v>
      </c>
      <c r="AP30" s="85">
        <v>82</v>
      </c>
      <c r="AQ30" s="86">
        <v>75.5</v>
      </c>
      <c r="AR30" s="86">
        <v>82.4</v>
      </c>
      <c r="AS30" s="85" t="s">
        <v>31</v>
      </c>
      <c r="AT30" s="112"/>
      <c r="AU30" s="112"/>
      <c r="AV30" s="113"/>
      <c r="AW30" s="113"/>
      <c r="AX30" s="113"/>
      <c r="AY30" s="113"/>
      <c r="AZ30" s="109" t="s">
        <v>374</v>
      </c>
      <c r="BA30" s="109" t="s">
        <v>372</v>
      </c>
      <c r="BB30" s="112" t="s">
        <v>293</v>
      </c>
      <c r="BC30" s="114">
        <v>70</v>
      </c>
      <c r="BD30" s="114">
        <v>80</v>
      </c>
      <c r="BE30" s="114">
        <v>82</v>
      </c>
      <c r="BF30" s="114" t="s">
        <v>31</v>
      </c>
    </row>
    <row r="31" spans="1:58" s="55" customFormat="1" ht="92.25" customHeight="1" x14ac:dyDescent="0.25">
      <c r="A31" s="115"/>
      <c r="B31" s="2"/>
      <c r="C31" s="89"/>
      <c r="D31" s="89"/>
      <c r="E31" s="89"/>
      <c r="F31" s="89"/>
      <c r="G31" s="89"/>
      <c r="H31" s="89"/>
      <c r="I31" s="90"/>
      <c r="J31" s="2"/>
      <c r="K31" s="91"/>
      <c r="L31" s="91"/>
      <c r="M31" s="91"/>
      <c r="N31" s="91"/>
      <c r="O31" s="91"/>
      <c r="P31" s="91"/>
      <c r="Q31" s="91"/>
      <c r="R31" s="91"/>
      <c r="S31" s="91"/>
      <c r="T31" s="91"/>
      <c r="U31" s="91"/>
      <c r="V31" s="91"/>
      <c r="W31" s="89"/>
      <c r="X31" s="102"/>
      <c r="Y31" s="2"/>
      <c r="Z31" s="89"/>
      <c r="AA31" s="115"/>
      <c r="AB31" s="89" t="s">
        <v>375</v>
      </c>
      <c r="AC31" s="115"/>
      <c r="AD31" s="115"/>
      <c r="AE31" s="89"/>
      <c r="AF31" s="89" t="s">
        <v>375</v>
      </c>
      <c r="AG31" s="115"/>
      <c r="AH31" s="115"/>
      <c r="AI31" s="115"/>
      <c r="AJ31" s="85">
        <v>1</v>
      </c>
      <c r="AK31" s="86">
        <v>1</v>
      </c>
      <c r="AL31" s="86">
        <v>1</v>
      </c>
      <c r="AM31" s="85">
        <v>1</v>
      </c>
      <c r="AN31" s="86">
        <v>1</v>
      </c>
      <c r="AO31" s="86">
        <v>1</v>
      </c>
      <c r="AP31" s="85">
        <v>1</v>
      </c>
      <c r="AQ31" s="86">
        <v>1</v>
      </c>
      <c r="AR31" s="86">
        <v>1</v>
      </c>
      <c r="AS31" s="85">
        <v>1</v>
      </c>
      <c r="AT31" s="115"/>
      <c r="AU31" s="115"/>
      <c r="AV31" s="90"/>
      <c r="AW31" s="90"/>
      <c r="AX31" s="90"/>
      <c r="AY31" s="90"/>
      <c r="AZ31" s="115"/>
      <c r="BA31" s="89" t="s">
        <v>375</v>
      </c>
      <c r="BB31" s="115" t="s">
        <v>293</v>
      </c>
      <c r="BC31" s="91">
        <v>1</v>
      </c>
      <c r="BD31" s="91">
        <v>1</v>
      </c>
      <c r="BE31" s="91">
        <v>1</v>
      </c>
      <c r="BF31" s="91" t="s">
        <v>31</v>
      </c>
    </row>
    <row r="32" spans="1:58" s="55" customFormat="1" ht="105" x14ac:dyDescent="0.25">
      <c r="A32" s="115"/>
      <c r="B32" s="2"/>
      <c r="C32" s="89"/>
      <c r="D32" s="89"/>
      <c r="E32" s="89"/>
      <c r="F32" s="89"/>
      <c r="G32" s="89"/>
      <c r="H32" s="89"/>
      <c r="I32" s="90"/>
      <c r="J32" s="2"/>
      <c r="K32" s="91"/>
      <c r="L32" s="91"/>
      <c r="M32" s="91"/>
      <c r="N32" s="91"/>
      <c r="O32" s="91"/>
      <c r="P32" s="91"/>
      <c r="Q32" s="91"/>
      <c r="R32" s="91"/>
      <c r="S32" s="91"/>
      <c r="T32" s="91"/>
      <c r="U32" s="91"/>
      <c r="V32" s="91"/>
      <c r="W32" s="89"/>
      <c r="X32" s="102"/>
      <c r="Y32" s="2"/>
      <c r="Z32" s="89"/>
      <c r="AA32" s="115"/>
      <c r="AB32" s="89"/>
      <c r="AC32" s="115"/>
      <c r="AD32" s="115"/>
      <c r="AE32" s="89"/>
      <c r="AF32" s="89" t="s">
        <v>376</v>
      </c>
      <c r="AG32" s="115"/>
      <c r="AH32" s="115"/>
      <c r="AI32" s="115"/>
      <c r="AJ32" s="85">
        <v>23</v>
      </c>
      <c r="AK32" s="86">
        <v>37</v>
      </c>
      <c r="AL32" s="86">
        <v>8</v>
      </c>
      <c r="AM32" s="85">
        <v>22.44</v>
      </c>
      <c r="AN32" s="86">
        <v>7.66</v>
      </c>
      <c r="AO32" s="86">
        <v>4</v>
      </c>
      <c r="AP32" s="85">
        <v>26</v>
      </c>
      <c r="AQ32" s="86">
        <v>8.41</v>
      </c>
      <c r="AR32" s="86">
        <v>4.3899999999999997</v>
      </c>
      <c r="AS32" s="85" t="s">
        <v>31</v>
      </c>
      <c r="AT32" s="115"/>
      <c r="AU32" s="115"/>
      <c r="AV32" s="90"/>
      <c r="AW32" s="90"/>
      <c r="AX32" s="90"/>
      <c r="AY32" s="90"/>
      <c r="AZ32" s="115"/>
      <c r="BA32" s="89" t="s">
        <v>376</v>
      </c>
      <c r="BB32" s="115" t="s">
        <v>293</v>
      </c>
      <c r="BC32" s="91">
        <v>23</v>
      </c>
      <c r="BD32" s="91">
        <v>23</v>
      </c>
      <c r="BE32" s="91">
        <v>26</v>
      </c>
      <c r="BF32" s="91" t="s">
        <v>31</v>
      </c>
    </row>
    <row r="33" spans="1:59" s="55" customFormat="1" ht="123" customHeight="1" x14ac:dyDescent="0.25">
      <c r="A33" s="115"/>
      <c r="B33" s="2"/>
      <c r="C33" s="89"/>
      <c r="D33" s="89"/>
      <c r="E33" s="89"/>
      <c r="F33" s="89"/>
      <c r="G33" s="89"/>
      <c r="H33" s="89"/>
      <c r="I33" s="90"/>
      <c r="J33" s="2"/>
      <c r="K33" s="91"/>
      <c r="L33" s="91"/>
      <c r="M33" s="91"/>
      <c r="N33" s="91"/>
      <c r="O33" s="91"/>
      <c r="P33" s="91"/>
      <c r="Q33" s="91"/>
      <c r="R33" s="91"/>
      <c r="S33" s="91"/>
      <c r="T33" s="91"/>
      <c r="U33" s="91"/>
      <c r="V33" s="91"/>
      <c r="W33" s="89"/>
      <c r="X33" s="102"/>
      <c r="Y33" s="2"/>
      <c r="Z33" s="89"/>
      <c r="AA33" s="115"/>
      <c r="AB33" s="89"/>
      <c r="AC33" s="115"/>
      <c r="AD33" s="115"/>
      <c r="AE33" s="89"/>
      <c r="AF33" s="89" t="s">
        <v>377</v>
      </c>
      <c r="AG33" s="115"/>
      <c r="AH33" s="115"/>
      <c r="AI33" s="115"/>
      <c r="AJ33" s="85">
        <v>30</v>
      </c>
      <c r="AK33" s="86">
        <v>30</v>
      </c>
      <c r="AL33" s="86">
        <v>30</v>
      </c>
      <c r="AM33" s="85">
        <v>30</v>
      </c>
      <c r="AN33" s="86">
        <v>30</v>
      </c>
      <c r="AO33" s="86">
        <v>30</v>
      </c>
      <c r="AP33" s="85">
        <v>37</v>
      </c>
      <c r="AQ33" s="86">
        <v>37</v>
      </c>
      <c r="AR33" s="86">
        <v>37</v>
      </c>
      <c r="AS33" s="85" t="s">
        <v>31</v>
      </c>
      <c r="AT33" s="115"/>
      <c r="AU33" s="115"/>
      <c r="AV33" s="90"/>
      <c r="AW33" s="90"/>
      <c r="AX33" s="90"/>
      <c r="AY33" s="90"/>
      <c r="AZ33" s="89"/>
      <c r="BA33" s="89" t="s">
        <v>377</v>
      </c>
      <c r="BB33" s="115" t="s">
        <v>293</v>
      </c>
      <c r="BC33" s="91">
        <v>30</v>
      </c>
      <c r="BD33" s="91">
        <v>30</v>
      </c>
      <c r="BE33" s="91">
        <v>37</v>
      </c>
      <c r="BF33" s="91" t="s">
        <v>31</v>
      </c>
    </row>
    <row r="34" spans="1:59" ht="149.25" customHeight="1" x14ac:dyDescent="0.25">
      <c r="A34" s="1"/>
      <c r="B34" s="1"/>
      <c r="C34" s="1"/>
      <c r="D34" s="89" t="s">
        <v>378</v>
      </c>
      <c r="E34" s="116" t="s">
        <v>379</v>
      </c>
      <c r="F34" s="1"/>
      <c r="G34" s="116" t="s">
        <v>380</v>
      </c>
      <c r="H34" s="1003" t="s">
        <v>381</v>
      </c>
      <c r="I34" s="1"/>
      <c r="J34" s="1"/>
      <c r="K34" s="1"/>
      <c r="L34" s="1"/>
      <c r="M34" s="1"/>
      <c r="N34" s="1"/>
      <c r="O34" s="1"/>
      <c r="P34" s="1"/>
      <c r="Q34" s="1"/>
      <c r="R34" s="1"/>
      <c r="S34" s="1"/>
      <c r="T34" s="1"/>
      <c r="U34" s="1"/>
      <c r="V34" s="1"/>
      <c r="W34" s="2" t="s">
        <v>382</v>
      </c>
      <c r="X34" s="1"/>
      <c r="Y34" s="2" t="s">
        <v>383</v>
      </c>
      <c r="Z34" s="1"/>
      <c r="AA34" s="1"/>
      <c r="AB34" s="103" t="s">
        <v>384</v>
      </c>
      <c r="AC34" s="1"/>
      <c r="AD34" s="1"/>
      <c r="AE34" s="89" t="s">
        <v>385</v>
      </c>
      <c r="AF34" s="103" t="s">
        <v>384</v>
      </c>
      <c r="AG34" s="1"/>
      <c r="AH34" s="1"/>
      <c r="AI34" s="1"/>
      <c r="AJ34" s="117">
        <v>1.6199999999999999E-2</v>
      </c>
      <c r="AK34" s="118">
        <v>0.03</v>
      </c>
      <c r="AL34" s="118">
        <v>6.0900000000000003E-2</v>
      </c>
      <c r="AM34" s="117">
        <v>1.9099999999999999E-2</v>
      </c>
      <c r="AN34" s="118">
        <v>3.4000000000000002E-2</v>
      </c>
      <c r="AO34" s="118">
        <v>7.4099999999999999E-2</v>
      </c>
      <c r="AP34" s="117">
        <v>2.4899999999999999E-2</v>
      </c>
      <c r="AQ34" s="118">
        <v>4.2000000000000003E-2</v>
      </c>
      <c r="AR34" s="118">
        <v>0.1004</v>
      </c>
      <c r="AS34" s="117" t="s">
        <v>31</v>
      </c>
      <c r="AT34" s="1"/>
      <c r="AU34" s="1"/>
      <c r="AV34" s="1"/>
      <c r="AW34" s="1"/>
      <c r="AX34" s="1"/>
      <c r="AY34" s="1"/>
      <c r="AZ34" s="89" t="s">
        <v>386</v>
      </c>
      <c r="BA34" s="103" t="s">
        <v>384</v>
      </c>
      <c r="BB34" s="78" t="s">
        <v>293</v>
      </c>
      <c r="BC34" s="119">
        <v>1.6199999999999999E-2</v>
      </c>
      <c r="BD34" s="119">
        <v>1.9099999999999999E-2</v>
      </c>
      <c r="BE34" s="119">
        <v>2.4899999999999999E-2</v>
      </c>
      <c r="BF34" s="119" t="s">
        <v>31</v>
      </c>
    </row>
    <row r="35" spans="1:59" ht="93.75" customHeight="1" x14ac:dyDescent="0.25">
      <c r="A35" s="1"/>
      <c r="B35" s="1"/>
      <c r="C35" s="1"/>
      <c r="D35" s="89" t="s">
        <v>387</v>
      </c>
      <c r="E35" s="120" t="s">
        <v>388</v>
      </c>
      <c r="F35" s="1"/>
      <c r="G35" s="89" t="s">
        <v>389</v>
      </c>
      <c r="H35" s="1004"/>
      <c r="I35" s="89"/>
      <c r="J35" s="1"/>
      <c r="K35" s="1"/>
      <c r="L35" s="1"/>
      <c r="M35" s="1"/>
      <c r="N35" s="1"/>
      <c r="O35" s="1"/>
      <c r="P35" s="1"/>
      <c r="Q35" s="1"/>
      <c r="R35" s="1"/>
      <c r="S35" s="1"/>
      <c r="T35" s="1"/>
      <c r="U35" s="1"/>
      <c r="V35" s="1"/>
      <c r="W35" s="2" t="s">
        <v>390</v>
      </c>
      <c r="X35" s="1"/>
      <c r="Y35" s="2" t="s">
        <v>391</v>
      </c>
      <c r="Z35" s="1"/>
      <c r="AA35" s="1"/>
      <c r="AB35" s="89" t="s">
        <v>392</v>
      </c>
      <c r="AC35" s="1"/>
      <c r="AD35" s="1"/>
      <c r="AE35" s="2" t="s">
        <v>393</v>
      </c>
      <c r="AF35" s="89" t="s">
        <v>392</v>
      </c>
      <c r="AG35" s="1"/>
      <c r="AH35" s="1"/>
      <c r="AI35" s="1"/>
      <c r="AJ35" s="85">
        <v>0.82</v>
      </c>
      <c r="AK35" s="86">
        <v>2.65</v>
      </c>
      <c r="AL35" s="86">
        <v>3</v>
      </c>
      <c r="AM35" s="85">
        <v>5</v>
      </c>
      <c r="AN35" s="86">
        <v>5</v>
      </c>
      <c r="AO35" s="86">
        <v>5</v>
      </c>
      <c r="AP35" s="85">
        <v>15</v>
      </c>
      <c r="AQ35" s="86">
        <v>15</v>
      </c>
      <c r="AR35" s="86">
        <v>15</v>
      </c>
      <c r="AS35" s="85" t="s">
        <v>31</v>
      </c>
      <c r="AT35" s="1"/>
      <c r="AU35" s="1"/>
      <c r="AV35" s="1"/>
      <c r="AW35" s="1"/>
      <c r="AX35" s="1"/>
      <c r="AY35" s="1"/>
      <c r="AZ35" s="2" t="s">
        <v>394</v>
      </c>
      <c r="BA35" s="89" t="s">
        <v>392</v>
      </c>
      <c r="BB35" s="75" t="s">
        <v>293</v>
      </c>
      <c r="BC35" s="75">
        <v>0.82</v>
      </c>
      <c r="BD35" s="75">
        <v>5</v>
      </c>
      <c r="BE35" s="75">
        <v>15</v>
      </c>
      <c r="BF35" s="75" t="s">
        <v>31</v>
      </c>
    </row>
    <row r="36" spans="1:59" ht="93.75" customHeight="1" x14ac:dyDescent="0.25">
      <c r="A36" s="1"/>
      <c r="B36" s="1"/>
      <c r="C36" s="1"/>
      <c r="D36" s="89"/>
      <c r="E36" s="120"/>
      <c r="F36" s="1"/>
      <c r="G36" s="89"/>
      <c r="H36" s="121"/>
      <c r="I36" s="89"/>
      <c r="J36" s="1"/>
      <c r="K36" s="1"/>
      <c r="L36" s="1"/>
      <c r="M36" s="1"/>
      <c r="N36" s="1"/>
      <c r="O36" s="1"/>
      <c r="P36" s="1"/>
      <c r="Q36" s="1"/>
      <c r="R36" s="1"/>
      <c r="S36" s="1"/>
      <c r="T36" s="1"/>
      <c r="U36" s="1"/>
      <c r="V36" s="1"/>
      <c r="W36" s="2"/>
      <c r="X36" s="1"/>
      <c r="Y36" s="2"/>
      <c r="Z36" s="1"/>
      <c r="AA36" s="1"/>
      <c r="AB36" s="89" t="s">
        <v>395</v>
      </c>
      <c r="AC36" s="1"/>
      <c r="AD36" s="1"/>
      <c r="AE36" s="2"/>
      <c r="AF36" s="89" t="s">
        <v>395</v>
      </c>
      <c r="AG36" s="1"/>
      <c r="AH36" s="1"/>
      <c r="AI36" s="1"/>
      <c r="AJ36" s="1"/>
      <c r="AK36" s="1"/>
      <c r="AL36" s="1"/>
      <c r="AM36" s="1"/>
      <c r="AN36" s="1"/>
      <c r="AO36" s="1"/>
      <c r="AP36" s="1"/>
      <c r="AQ36" s="1"/>
      <c r="AR36" s="1"/>
      <c r="AS36" s="1"/>
      <c r="AT36" s="1"/>
      <c r="AU36" s="1"/>
      <c r="AV36" s="1"/>
      <c r="AW36" s="1"/>
      <c r="AX36" s="1"/>
      <c r="AY36" s="1"/>
      <c r="AZ36" s="1"/>
      <c r="BA36" s="89" t="s">
        <v>396</v>
      </c>
      <c r="BB36" s="75" t="s">
        <v>293</v>
      </c>
      <c r="BC36" s="75">
        <v>62.4</v>
      </c>
      <c r="BD36" s="75">
        <v>62.5</v>
      </c>
      <c r="BE36" s="75">
        <v>62.7</v>
      </c>
      <c r="BF36" s="75" t="s">
        <v>31</v>
      </c>
    </row>
    <row r="37" spans="1:59" ht="50.25" customHeight="1" x14ac:dyDescent="0.25">
      <c r="A37" s="1"/>
      <c r="B37" s="1"/>
      <c r="C37" s="1"/>
      <c r="D37" s="89"/>
      <c r="E37" s="120"/>
      <c r="F37" s="1"/>
      <c r="G37" s="89"/>
      <c r="H37" s="121"/>
      <c r="I37" s="89"/>
      <c r="J37" s="1"/>
      <c r="K37" s="1"/>
      <c r="L37" s="1"/>
      <c r="M37" s="1"/>
      <c r="N37" s="1"/>
      <c r="O37" s="1"/>
      <c r="P37" s="1"/>
      <c r="Q37" s="1"/>
      <c r="R37" s="1"/>
      <c r="S37" s="1"/>
      <c r="T37" s="1"/>
      <c r="U37" s="1"/>
      <c r="V37" s="1"/>
      <c r="W37" s="2"/>
      <c r="X37" s="1"/>
      <c r="Y37" s="2"/>
      <c r="Z37" s="1"/>
      <c r="AA37" s="1"/>
      <c r="AB37" s="89"/>
      <c r="AC37" s="1"/>
      <c r="AD37" s="1"/>
      <c r="AE37" s="2"/>
      <c r="AF37" s="89" t="s">
        <v>397</v>
      </c>
      <c r="AG37" s="1"/>
      <c r="AH37" s="1"/>
      <c r="AI37" s="1"/>
      <c r="AJ37" s="85">
        <v>0</v>
      </c>
      <c r="AK37" s="86">
        <v>0</v>
      </c>
      <c r="AL37" s="86">
        <v>0</v>
      </c>
      <c r="AM37" s="85">
        <v>0</v>
      </c>
      <c r="AN37" s="86">
        <v>0</v>
      </c>
      <c r="AO37" s="86">
        <v>0</v>
      </c>
      <c r="AP37" s="85">
        <v>8000</v>
      </c>
      <c r="AQ37" s="86">
        <v>4000</v>
      </c>
      <c r="AR37" s="86">
        <v>8000</v>
      </c>
      <c r="AS37" s="85" t="s">
        <v>31</v>
      </c>
      <c r="AT37" s="1"/>
      <c r="AU37" s="1"/>
      <c r="AV37" s="1"/>
      <c r="AW37" s="1"/>
      <c r="AX37" s="1"/>
      <c r="AY37" s="1"/>
      <c r="AZ37" s="1"/>
      <c r="BA37" s="89" t="s">
        <v>397</v>
      </c>
      <c r="BB37" s="75" t="s">
        <v>293</v>
      </c>
      <c r="BC37" s="75">
        <v>0</v>
      </c>
      <c r="BD37" s="75">
        <v>0</v>
      </c>
      <c r="BE37" s="75">
        <v>8000</v>
      </c>
      <c r="BF37" s="75" t="s">
        <v>31</v>
      </c>
    </row>
    <row r="38" spans="1:59" ht="93.75" customHeight="1" x14ac:dyDescent="0.25">
      <c r="A38" s="1"/>
      <c r="B38" s="1"/>
      <c r="C38" s="1"/>
      <c r="D38" s="89"/>
      <c r="E38" s="120"/>
      <c r="F38" s="1"/>
      <c r="G38" s="89"/>
      <c r="H38" s="121"/>
      <c r="I38" s="89"/>
      <c r="J38" s="1"/>
      <c r="K38" s="1"/>
      <c r="L38" s="1"/>
      <c r="M38" s="1"/>
      <c r="N38" s="1"/>
      <c r="O38" s="1"/>
      <c r="P38" s="1"/>
      <c r="Q38" s="1"/>
      <c r="R38" s="1"/>
      <c r="S38" s="1"/>
      <c r="T38" s="1"/>
      <c r="U38" s="1"/>
      <c r="V38" s="1"/>
      <c r="W38" s="2"/>
      <c r="X38" s="1"/>
      <c r="Y38" s="2"/>
      <c r="Z38" s="1"/>
      <c r="AA38" s="1"/>
      <c r="AB38" s="89"/>
      <c r="AC38" s="1"/>
      <c r="AD38" s="1"/>
      <c r="AE38" s="2"/>
      <c r="AF38" s="89" t="s">
        <v>396</v>
      </c>
      <c r="AG38" s="1"/>
      <c r="AH38" s="1"/>
      <c r="AI38" s="1"/>
      <c r="AJ38" s="85">
        <v>62.4</v>
      </c>
      <c r="AK38" s="86">
        <v>62.4</v>
      </c>
      <c r="AL38" s="86">
        <v>62.4</v>
      </c>
      <c r="AM38" s="85">
        <v>62.5</v>
      </c>
      <c r="AN38" s="86">
        <v>62.5</v>
      </c>
      <c r="AO38" s="86">
        <v>62.5</v>
      </c>
      <c r="AP38" s="85">
        <v>62.7</v>
      </c>
      <c r="AQ38" s="86">
        <v>62.7</v>
      </c>
      <c r="AR38" s="86">
        <v>62.7</v>
      </c>
      <c r="AS38" s="85" t="s">
        <v>31</v>
      </c>
      <c r="AT38" s="1"/>
      <c r="AU38" s="1"/>
      <c r="AV38" s="1"/>
      <c r="AW38" s="1"/>
      <c r="AX38" s="1"/>
      <c r="AY38" s="1"/>
      <c r="AZ38" s="1"/>
      <c r="BA38" s="1"/>
      <c r="BB38" s="1"/>
      <c r="BC38" s="1"/>
      <c r="BD38" s="1"/>
      <c r="BE38" s="1"/>
      <c r="BF38" s="1"/>
    </row>
    <row r="39" spans="1:59" ht="30" x14ac:dyDescent="0.25">
      <c r="A39" s="1"/>
      <c r="B39" s="1"/>
      <c r="C39" s="1"/>
      <c r="D39" s="1"/>
      <c r="E39" s="120"/>
      <c r="F39" s="1"/>
      <c r="G39" s="1" t="s">
        <v>398</v>
      </c>
      <c r="H39" s="1"/>
      <c r="I39" s="1"/>
      <c r="J39" s="1"/>
      <c r="K39" s="1"/>
      <c r="L39" s="1"/>
      <c r="M39" s="1"/>
      <c r="N39" s="1"/>
      <c r="O39" s="1"/>
      <c r="P39" s="1"/>
      <c r="Q39" s="1"/>
      <c r="R39" s="1"/>
      <c r="S39" s="1"/>
      <c r="T39" s="1"/>
      <c r="U39" s="1"/>
      <c r="V39" s="1"/>
      <c r="W39" s="1"/>
      <c r="X39" s="1"/>
      <c r="Y39" s="2"/>
      <c r="Z39" s="1"/>
      <c r="AA39" s="1"/>
      <c r="AB39" s="1"/>
      <c r="AC39" s="1"/>
      <c r="AE39" s="2" t="s">
        <v>399</v>
      </c>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row>
    <row r="40" spans="1:59" ht="45" x14ac:dyDescent="0.25">
      <c r="A40" s="1"/>
      <c r="B40" s="1"/>
      <c r="C40" s="1"/>
      <c r="D40" s="1"/>
      <c r="E40" s="120"/>
      <c r="F40" s="1"/>
      <c r="G40" s="1"/>
      <c r="H40" s="1"/>
      <c r="I40" s="1"/>
      <c r="J40" s="1"/>
      <c r="K40" s="1"/>
      <c r="L40" s="1"/>
      <c r="M40" s="1"/>
      <c r="N40" s="1"/>
      <c r="O40" s="1"/>
      <c r="P40" s="1"/>
      <c r="Q40" s="1"/>
      <c r="R40" s="1"/>
      <c r="S40" s="1"/>
      <c r="T40" s="1"/>
      <c r="U40" s="1"/>
      <c r="V40" s="1"/>
      <c r="W40" s="1"/>
      <c r="X40" s="1"/>
      <c r="Y40" s="2"/>
      <c r="Z40" s="1"/>
      <c r="AA40" s="1"/>
      <c r="AB40" s="1"/>
      <c r="AC40" s="1"/>
      <c r="AD40" s="1"/>
      <c r="AE40" s="2" t="s">
        <v>400</v>
      </c>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row>
    <row r="41" spans="1:59" ht="30" x14ac:dyDescent="0.25">
      <c r="A41" s="1"/>
      <c r="B41" s="1"/>
      <c r="C41" s="1"/>
      <c r="D41" s="1"/>
      <c r="E41" s="120"/>
      <c r="F41" s="1"/>
      <c r="G41" s="1"/>
      <c r="H41" s="1"/>
      <c r="I41" s="1"/>
      <c r="J41" s="1"/>
      <c r="K41" s="1"/>
      <c r="L41" s="1"/>
      <c r="M41" s="1"/>
      <c r="N41" s="1"/>
      <c r="O41" s="1"/>
      <c r="P41" s="1"/>
      <c r="Q41" s="1"/>
      <c r="R41" s="1"/>
      <c r="S41" s="1"/>
      <c r="T41" s="1"/>
      <c r="U41" s="1"/>
      <c r="V41" s="1"/>
      <c r="W41" s="1"/>
      <c r="X41" s="1"/>
      <c r="Y41" s="2"/>
      <c r="Z41" s="1"/>
      <c r="AA41" s="1"/>
      <c r="AB41" s="1"/>
      <c r="AC41" s="1"/>
      <c r="AD41" s="1"/>
      <c r="AE41" s="2" t="s">
        <v>312</v>
      </c>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row>
    <row r="42" spans="1:59" ht="30" x14ac:dyDescent="0.25">
      <c r="A42" s="1"/>
      <c r="B42" s="1"/>
      <c r="C42" s="1"/>
      <c r="D42" s="1"/>
      <c r="E42" s="1"/>
      <c r="F42" s="1"/>
      <c r="G42" s="1" t="e">
        <f>((D30+D34+D35)*F30)/2+F30</f>
        <v>#VALUE!</v>
      </c>
      <c r="H42" s="1"/>
      <c r="I42" s="1"/>
      <c r="J42" s="1"/>
      <c r="K42" s="1"/>
      <c r="L42" s="1"/>
      <c r="M42" s="1"/>
      <c r="N42" s="1"/>
      <c r="O42" s="1"/>
      <c r="P42" s="1"/>
      <c r="Q42" s="1"/>
      <c r="R42" s="1"/>
      <c r="S42" s="1"/>
      <c r="T42" s="1"/>
      <c r="U42" s="1"/>
      <c r="V42" s="1"/>
      <c r="W42" s="1"/>
      <c r="X42" s="1"/>
      <c r="Y42" s="2"/>
      <c r="Z42" s="1"/>
      <c r="AA42" s="1"/>
      <c r="AB42" s="1"/>
      <c r="AC42" s="1"/>
      <c r="AD42" s="1"/>
      <c r="AE42" s="2" t="s">
        <v>401</v>
      </c>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row>
    <row r="43" spans="1:59" x14ac:dyDescent="0.25">
      <c r="A43" s="1"/>
      <c r="B43" s="1"/>
      <c r="C43" s="1"/>
      <c r="D43" s="1"/>
      <c r="E43" s="1"/>
      <c r="F43" s="1"/>
      <c r="G43" s="1"/>
      <c r="H43" s="1"/>
      <c r="I43" s="1"/>
      <c r="J43" s="1"/>
      <c r="K43" s="1"/>
      <c r="L43" s="1"/>
      <c r="M43" s="1"/>
      <c r="N43" s="1"/>
      <c r="O43" s="1"/>
      <c r="P43" s="1"/>
      <c r="Q43" s="1"/>
      <c r="R43" s="1"/>
      <c r="S43" s="1"/>
      <c r="T43" s="1"/>
      <c r="U43" s="1"/>
      <c r="V43" s="1"/>
      <c r="W43" s="1"/>
      <c r="X43" s="1"/>
      <c r="Y43" s="2"/>
      <c r="Z43" s="1"/>
      <c r="AA43" s="1"/>
      <c r="AB43" s="1"/>
      <c r="AC43" s="1"/>
      <c r="AD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row>
    <row r="44" spans="1:59" ht="146.25" customHeight="1" x14ac:dyDescent="0.25">
      <c r="A44" s="122" t="s">
        <v>402</v>
      </c>
      <c r="B44" s="123" t="s">
        <v>403</v>
      </c>
      <c r="C44" s="124" t="s">
        <v>404</v>
      </c>
      <c r="D44" s="124" t="s">
        <v>405</v>
      </c>
      <c r="E44" s="125"/>
      <c r="F44" s="125"/>
      <c r="G44" s="124" t="s">
        <v>406</v>
      </c>
      <c r="H44" s="124" t="s">
        <v>407</v>
      </c>
      <c r="I44" s="126">
        <v>44270</v>
      </c>
      <c r="J44" s="123" t="s">
        <v>408</v>
      </c>
      <c r="K44" s="85">
        <v>5.7</v>
      </c>
      <c r="L44" s="86">
        <v>6.8</v>
      </c>
      <c r="M44" s="86">
        <v>5.0999999999999996</v>
      </c>
      <c r="N44" s="85">
        <v>6.7</v>
      </c>
      <c r="O44" s="86">
        <v>7.7</v>
      </c>
      <c r="P44" s="86">
        <v>6.2</v>
      </c>
      <c r="Q44" s="85">
        <v>8.6999999999999993</v>
      </c>
      <c r="R44" s="86">
        <v>9.5</v>
      </c>
      <c r="S44" s="86">
        <v>8.4</v>
      </c>
      <c r="T44" s="85">
        <v>15</v>
      </c>
      <c r="U44" s="86">
        <v>15</v>
      </c>
      <c r="V44" s="86">
        <v>15</v>
      </c>
      <c r="W44" s="122" t="s">
        <v>409</v>
      </c>
      <c r="X44" s="122"/>
      <c r="Y44" s="122" t="s">
        <v>410</v>
      </c>
      <c r="Z44" s="122"/>
      <c r="AA44" s="123" t="s">
        <v>411</v>
      </c>
      <c r="AB44" s="122"/>
      <c r="AC44" s="122"/>
      <c r="AD44" s="122"/>
      <c r="AE44" s="123" t="s">
        <v>412</v>
      </c>
      <c r="AF44" s="122" t="s">
        <v>413</v>
      </c>
      <c r="AG44" s="122"/>
      <c r="AH44" s="122"/>
      <c r="AI44" s="122"/>
      <c r="AJ44" s="85">
        <v>245</v>
      </c>
      <c r="AK44" s="86">
        <v>405</v>
      </c>
      <c r="AL44" s="86">
        <v>650</v>
      </c>
      <c r="AM44" s="85">
        <v>367</v>
      </c>
      <c r="AN44" s="86">
        <v>591</v>
      </c>
      <c r="AO44" s="86">
        <v>974</v>
      </c>
      <c r="AP44" s="85">
        <v>611</v>
      </c>
      <c r="AQ44" s="86">
        <v>963</v>
      </c>
      <c r="AR44" s="86">
        <v>1622</v>
      </c>
      <c r="AS44" s="85" t="s">
        <v>31</v>
      </c>
      <c r="AT44" s="122"/>
      <c r="AU44" s="122"/>
      <c r="AV44" s="125"/>
      <c r="AW44" s="125"/>
      <c r="AX44" s="125"/>
      <c r="AY44" s="125"/>
      <c r="AZ44" s="123" t="s">
        <v>414</v>
      </c>
      <c r="BA44" s="122" t="s">
        <v>413</v>
      </c>
      <c r="BB44" s="122" t="s">
        <v>293</v>
      </c>
      <c r="BC44" s="127">
        <v>245</v>
      </c>
      <c r="BD44" s="127">
        <v>367</v>
      </c>
      <c r="BE44" s="127">
        <v>610</v>
      </c>
      <c r="BF44" s="127" t="s">
        <v>31</v>
      </c>
      <c r="BG44" s="128" t="s">
        <v>415</v>
      </c>
    </row>
    <row r="45" spans="1:59" s="55" customFormat="1" ht="82.5" customHeight="1" x14ac:dyDescent="0.25">
      <c r="A45" s="115"/>
      <c r="B45" s="2"/>
      <c r="C45" s="89"/>
      <c r="D45" s="89"/>
      <c r="E45" s="90"/>
      <c r="F45" s="90"/>
      <c r="G45" s="89"/>
      <c r="H45" s="89"/>
      <c r="I45" s="129"/>
      <c r="J45" s="2"/>
      <c r="K45" s="91"/>
      <c r="L45" s="91"/>
      <c r="M45" s="91"/>
      <c r="N45" s="91"/>
      <c r="O45" s="91"/>
      <c r="P45" s="91"/>
      <c r="Q45" s="91"/>
      <c r="R45" s="91"/>
      <c r="S45" s="91"/>
      <c r="T45" s="91"/>
      <c r="U45" s="91"/>
      <c r="V45" s="91"/>
      <c r="W45" s="115"/>
      <c r="X45" s="115"/>
      <c r="Y45" s="115"/>
      <c r="Z45" s="115"/>
      <c r="AA45" s="2"/>
      <c r="AB45" s="115"/>
      <c r="AC45" s="115"/>
      <c r="AD45" s="115"/>
      <c r="AE45" s="2"/>
      <c r="AF45" s="115" t="s">
        <v>416</v>
      </c>
      <c r="AG45" s="115"/>
      <c r="AH45" s="115"/>
      <c r="AI45" s="115"/>
      <c r="AJ45" s="90"/>
      <c r="AK45" s="90"/>
      <c r="AL45" s="90"/>
      <c r="AM45" s="90"/>
      <c r="AN45" s="90"/>
      <c r="AO45" s="90"/>
      <c r="AP45" s="90"/>
      <c r="AQ45" s="90"/>
      <c r="AR45" s="90"/>
      <c r="AS45" s="90"/>
      <c r="AT45" s="115"/>
      <c r="AU45" s="115"/>
      <c r="AV45" s="90"/>
      <c r="AW45" s="90"/>
      <c r="AX45" s="90"/>
      <c r="AY45" s="90"/>
      <c r="AZ45" s="115"/>
      <c r="BA45" s="115" t="s">
        <v>417</v>
      </c>
      <c r="BB45" s="115" t="s">
        <v>293</v>
      </c>
      <c r="BC45" s="91">
        <v>6</v>
      </c>
      <c r="BD45" s="91">
        <v>12</v>
      </c>
      <c r="BE45" s="91">
        <v>18</v>
      </c>
      <c r="BF45" s="91" t="s">
        <v>31</v>
      </c>
      <c r="BG45" s="128" t="s">
        <v>415</v>
      </c>
    </row>
    <row r="46" spans="1:59" s="55" customFormat="1" ht="82.5" customHeight="1" x14ac:dyDescent="0.25">
      <c r="A46" s="115"/>
      <c r="B46" s="2"/>
      <c r="C46" s="89"/>
      <c r="D46" s="89"/>
      <c r="E46" s="90"/>
      <c r="F46" s="90"/>
      <c r="G46" s="89"/>
      <c r="H46" s="89"/>
      <c r="I46" s="129"/>
      <c r="J46" s="2"/>
      <c r="K46" s="91"/>
      <c r="L46" s="91"/>
      <c r="M46" s="91"/>
      <c r="N46" s="91"/>
      <c r="O46" s="91"/>
      <c r="P46" s="91"/>
      <c r="Q46" s="91"/>
      <c r="R46" s="91"/>
      <c r="S46" s="91"/>
      <c r="T46" s="91"/>
      <c r="U46" s="91"/>
      <c r="V46" s="91"/>
      <c r="W46" s="115"/>
      <c r="X46" s="115"/>
      <c r="Y46" s="115"/>
      <c r="Z46" s="115"/>
      <c r="AA46" s="2"/>
      <c r="AB46" s="115" t="s">
        <v>417</v>
      </c>
      <c r="AC46" s="115"/>
      <c r="AD46" s="115"/>
      <c r="AE46" s="2"/>
      <c r="AF46" s="115" t="s">
        <v>417</v>
      </c>
      <c r="AG46" s="115"/>
      <c r="AH46" s="115"/>
      <c r="AI46" s="115"/>
      <c r="AJ46" s="85">
        <v>6</v>
      </c>
      <c r="AK46" s="86" t="s">
        <v>31</v>
      </c>
      <c r="AL46" s="86">
        <v>15</v>
      </c>
      <c r="AM46" s="85">
        <v>12</v>
      </c>
      <c r="AN46" s="86" t="s">
        <v>31</v>
      </c>
      <c r="AO46" s="86">
        <v>30</v>
      </c>
      <c r="AP46" s="85">
        <v>24</v>
      </c>
      <c r="AQ46" s="86" t="s">
        <v>31</v>
      </c>
      <c r="AR46" s="86">
        <v>60</v>
      </c>
      <c r="AS46" s="85" t="s">
        <v>31</v>
      </c>
      <c r="AT46" s="115"/>
      <c r="AU46" s="115"/>
      <c r="AV46" s="90"/>
      <c r="AW46" s="90"/>
      <c r="AX46" s="90"/>
      <c r="AY46" s="90"/>
      <c r="AZ46" s="115"/>
      <c r="BA46" s="115" t="s">
        <v>418</v>
      </c>
      <c r="BB46" s="115" t="s">
        <v>293</v>
      </c>
      <c r="BC46" s="91">
        <v>88</v>
      </c>
      <c r="BD46" s="91">
        <v>131</v>
      </c>
      <c r="BE46" s="91">
        <v>217</v>
      </c>
      <c r="BF46" s="91" t="s">
        <v>31</v>
      </c>
    </row>
    <row r="47" spans="1:59" s="55" customFormat="1" ht="82.5" customHeight="1" x14ac:dyDescent="0.25">
      <c r="A47" s="115"/>
      <c r="B47" s="2"/>
      <c r="C47" s="89"/>
      <c r="D47" s="89"/>
      <c r="E47" s="90"/>
      <c r="F47" s="90"/>
      <c r="G47" s="89"/>
      <c r="H47" s="89"/>
      <c r="I47" s="129"/>
      <c r="J47" s="2"/>
      <c r="K47" s="91"/>
      <c r="L47" s="91"/>
      <c r="M47" s="91"/>
      <c r="N47" s="91"/>
      <c r="O47" s="91"/>
      <c r="P47" s="91"/>
      <c r="Q47" s="91"/>
      <c r="R47" s="91"/>
      <c r="S47" s="91"/>
      <c r="T47" s="91"/>
      <c r="U47" s="91"/>
      <c r="V47" s="91"/>
      <c r="W47" s="115"/>
      <c r="X47" s="115"/>
      <c r="Y47" s="115"/>
      <c r="Z47" s="115"/>
      <c r="AA47" s="2"/>
      <c r="AB47" s="115" t="s">
        <v>419</v>
      </c>
      <c r="AC47" s="115"/>
      <c r="AD47" s="115"/>
      <c r="AE47" s="2"/>
      <c r="AF47" s="115" t="s">
        <v>419</v>
      </c>
      <c r="AG47" s="115"/>
      <c r="AH47" s="115"/>
      <c r="AI47" s="115"/>
      <c r="AJ47" s="90"/>
      <c r="AK47" s="90"/>
      <c r="AL47" s="90"/>
      <c r="AM47" s="90"/>
      <c r="AN47" s="90"/>
      <c r="AO47" s="90"/>
      <c r="AP47" s="90"/>
      <c r="AQ47" s="90"/>
      <c r="AR47" s="90"/>
      <c r="AS47" s="90"/>
      <c r="AT47" s="115"/>
      <c r="AU47" s="115"/>
      <c r="AV47" s="90"/>
      <c r="AW47" s="90"/>
      <c r="AX47" s="90"/>
      <c r="AY47" s="90"/>
      <c r="AZ47" s="115"/>
      <c r="BA47" s="115" t="s">
        <v>420</v>
      </c>
      <c r="BB47" s="115" t="s">
        <v>421</v>
      </c>
      <c r="BC47" s="91">
        <v>2</v>
      </c>
      <c r="BD47" s="91">
        <v>3</v>
      </c>
      <c r="BE47" s="91">
        <v>5</v>
      </c>
      <c r="BF47" s="91" t="s">
        <v>31</v>
      </c>
    </row>
    <row r="48" spans="1:59" s="55" customFormat="1" ht="49.5" customHeight="1" x14ac:dyDescent="0.25">
      <c r="A48" s="115"/>
      <c r="B48" s="2"/>
      <c r="C48" s="89"/>
      <c r="D48" s="89"/>
      <c r="E48" s="90"/>
      <c r="F48" s="90"/>
      <c r="G48" s="89"/>
      <c r="H48" s="89"/>
      <c r="I48" s="129"/>
      <c r="J48" s="2"/>
      <c r="K48" s="91"/>
      <c r="L48" s="91"/>
      <c r="M48" s="91"/>
      <c r="N48" s="91"/>
      <c r="O48" s="91"/>
      <c r="P48" s="91"/>
      <c r="Q48" s="91"/>
      <c r="R48" s="91"/>
      <c r="S48" s="91"/>
      <c r="T48" s="91"/>
      <c r="U48" s="91"/>
      <c r="V48" s="91"/>
      <c r="W48" s="115"/>
      <c r="X48" s="115"/>
      <c r="Y48" s="115"/>
      <c r="Z48" s="115"/>
      <c r="AA48" s="2"/>
      <c r="AB48" s="115" t="s">
        <v>418</v>
      </c>
      <c r="AC48" s="115"/>
      <c r="AD48" s="115"/>
      <c r="AE48" s="2"/>
      <c r="AF48" s="115" t="s">
        <v>418</v>
      </c>
      <c r="AG48" s="115"/>
      <c r="AH48" s="115"/>
      <c r="AI48" s="115"/>
      <c r="AJ48" s="85">
        <v>88</v>
      </c>
      <c r="AK48" s="86">
        <v>136</v>
      </c>
      <c r="AL48" s="86">
        <v>363</v>
      </c>
      <c r="AM48" s="85">
        <v>131</v>
      </c>
      <c r="AN48" s="86">
        <v>203</v>
      </c>
      <c r="AO48" s="86">
        <v>544</v>
      </c>
      <c r="AP48" s="85">
        <v>217</v>
      </c>
      <c r="AQ48" s="86">
        <v>337</v>
      </c>
      <c r="AR48" s="86">
        <v>906</v>
      </c>
      <c r="AS48" s="85" t="s">
        <v>31</v>
      </c>
      <c r="AT48" s="115"/>
      <c r="AU48" s="115"/>
      <c r="AV48" s="90"/>
      <c r="AW48" s="90"/>
      <c r="AX48" s="90"/>
      <c r="AY48" s="90"/>
      <c r="AZ48" s="115"/>
      <c r="BA48" s="115" t="s">
        <v>422</v>
      </c>
      <c r="BB48" s="115" t="s">
        <v>421</v>
      </c>
      <c r="BC48" s="91">
        <v>3</v>
      </c>
      <c r="BD48" s="91">
        <v>4</v>
      </c>
      <c r="BE48" s="91">
        <v>6</v>
      </c>
      <c r="BF48" s="91" t="s">
        <v>31</v>
      </c>
    </row>
    <row r="49" spans="1:59" ht="50.25" customHeight="1" x14ac:dyDescent="0.25">
      <c r="A49" s="1"/>
      <c r="B49" s="1"/>
      <c r="C49" s="1"/>
      <c r="D49" s="89" t="s">
        <v>423</v>
      </c>
      <c r="E49" s="1"/>
      <c r="F49" s="1"/>
      <c r="G49" s="89" t="e">
        <f>(D44/D49)*100</f>
        <v>#VALUE!</v>
      </c>
      <c r="H49" s="89" t="s">
        <v>424</v>
      </c>
      <c r="I49" s="1"/>
      <c r="J49" s="1"/>
      <c r="K49" s="1"/>
      <c r="L49" s="1"/>
      <c r="M49" s="1"/>
      <c r="N49" s="1"/>
      <c r="O49" s="1"/>
      <c r="P49" s="1"/>
      <c r="Q49" s="1"/>
      <c r="R49" s="1"/>
      <c r="S49" s="1"/>
      <c r="T49" s="1"/>
      <c r="U49" s="1"/>
      <c r="V49" s="1"/>
      <c r="W49" s="1"/>
      <c r="X49" s="1"/>
      <c r="Y49" s="1"/>
      <c r="Z49" s="1"/>
      <c r="AA49" s="1"/>
      <c r="AB49" s="1"/>
      <c r="AC49" s="1"/>
      <c r="AD49" s="1"/>
      <c r="AE49" s="130" t="s">
        <v>425</v>
      </c>
      <c r="AF49" s="130" t="s">
        <v>426</v>
      </c>
      <c r="AG49" s="131"/>
      <c r="AH49" s="131"/>
      <c r="AI49" s="131"/>
      <c r="AJ49" s="4">
        <v>1</v>
      </c>
      <c r="AK49" s="4">
        <v>0</v>
      </c>
      <c r="AL49" s="4">
        <v>0</v>
      </c>
      <c r="AM49" s="4">
        <v>2</v>
      </c>
      <c r="AN49" s="4">
        <v>0</v>
      </c>
      <c r="AO49" s="4">
        <v>0</v>
      </c>
      <c r="AP49" s="4">
        <v>0</v>
      </c>
      <c r="AQ49" s="4">
        <v>0</v>
      </c>
      <c r="AR49" s="4">
        <v>0</v>
      </c>
      <c r="AS49" s="4" t="s">
        <v>31</v>
      </c>
      <c r="AT49" s="131"/>
      <c r="AU49" s="131"/>
      <c r="AV49" s="131"/>
      <c r="AW49" s="131"/>
      <c r="AX49" s="131"/>
      <c r="AY49" s="131"/>
      <c r="AZ49" s="131"/>
      <c r="BA49" s="75" t="s">
        <v>427</v>
      </c>
      <c r="BB49" s="132" t="s">
        <v>293</v>
      </c>
      <c r="BC49" s="132">
        <v>1</v>
      </c>
      <c r="BD49" s="132">
        <v>2</v>
      </c>
      <c r="BE49" s="132">
        <v>0</v>
      </c>
      <c r="BF49" s="132" t="s">
        <v>31</v>
      </c>
    </row>
    <row r="50" spans="1:59" ht="52.5" customHeight="1" x14ac:dyDescent="0.25">
      <c r="A50" s="1"/>
      <c r="B50" s="1"/>
      <c r="C50" s="1"/>
      <c r="D50" s="89"/>
      <c r="E50" s="1"/>
      <c r="F50" s="1"/>
      <c r="G50" s="89"/>
      <c r="H50" s="89"/>
      <c r="I50" s="1"/>
      <c r="J50" s="1"/>
      <c r="K50" s="1"/>
      <c r="L50" s="1"/>
      <c r="M50" s="1"/>
      <c r="N50" s="1"/>
      <c r="O50" s="1"/>
      <c r="P50" s="1"/>
      <c r="Q50" s="1"/>
      <c r="R50" s="1"/>
      <c r="S50" s="1"/>
      <c r="T50" s="1"/>
      <c r="U50" s="1"/>
      <c r="V50" s="1"/>
      <c r="W50" s="1"/>
      <c r="X50" s="1"/>
      <c r="Y50" s="1"/>
      <c r="Z50" s="1"/>
      <c r="AA50" s="1"/>
      <c r="AB50" s="1"/>
      <c r="AC50" s="1"/>
      <c r="AD50" s="1"/>
      <c r="AE50" s="130"/>
      <c r="AF50" s="130" t="s">
        <v>428</v>
      </c>
      <c r="AG50" s="131"/>
      <c r="AH50" s="131"/>
      <c r="AI50" s="131"/>
      <c r="AJ50" s="4">
        <v>15</v>
      </c>
      <c r="AK50" s="4">
        <v>15</v>
      </c>
      <c r="AL50" s="4">
        <v>15</v>
      </c>
      <c r="AM50" s="4">
        <v>20</v>
      </c>
      <c r="AN50" s="4">
        <v>20</v>
      </c>
      <c r="AO50" s="4">
        <v>20</v>
      </c>
      <c r="AP50" s="4">
        <v>30</v>
      </c>
      <c r="AQ50" s="4">
        <v>30</v>
      </c>
      <c r="AR50" s="4">
        <v>30</v>
      </c>
      <c r="AS50" s="4" t="s">
        <v>31</v>
      </c>
      <c r="AT50" s="131"/>
      <c r="AU50" s="131"/>
      <c r="AV50" s="131"/>
      <c r="AW50" s="131"/>
      <c r="AX50" s="131"/>
      <c r="AY50" s="131"/>
      <c r="AZ50" s="131"/>
      <c r="BA50" s="75" t="s">
        <v>429</v>
      </c>
      <c r="BB50" s="132" t="s">
        <v>293</v>
      </c>
      <c r="BC50" s="132">
        <v>15</v>
      </c>
      <c r="BD50" s="132">
        <v>20</v>
      </c>
      <c r="BE50" s="132">
        <v>30</v>
      </c>
      <c r="BF50" s="132" t="s">
        <v>31</v>
      </c>
    </row>
    <row r="51" spans="1:59" ht="52.5" customHeight="1" x14ac:dyDescent="0.25">
      <c r="A51" s="1"/>
      <c r="B51" s="1"/>
      <c r="C51" s="1"/>
      <c r="D51" s="89"/>
      <c r="E51" s="1"/>
      <c r="F51" s="1"/>
      <c r="G51" s="89"/>
      <c r="H51" s="89"/>
      <c r="I51" s="1"/>
      <c r="J51" s="1"/>
      <c r="K51" s="1"/>
      <c r="L51" s="1"/>
      <c r="M51" s="1"/>
      <c r="N51" s="1"/>
      <c r="O51" s="1"/>
      <c r="P51" s="1"/>
      <c r="Q51" s="1"/>
      <c r="R51" s="1"/>
      <c r="S51" s="1"/>
      <c r="T51" s="1"/>
      <c r="U51" s="1"/>
      <c r="V51" s="1"/>
      <c r="W51" s="1"/>
      <c r="X51" s="1"/>
      <c r="Y51" s="1"/>
      <c r="Z51" s="1"/>
      <c r="AA51" s="1"/>
      <c r="AB51" s="1"/>
      <c r="AC51" s="1"/>
      <c r="AD51" s="1"/>
      <c r="AE51" s="75" t="s">
        <v>430</v>
      </c>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row>
    <row r="52" spans="1:59" ht="51.75" customHeight="1" x14ac:dyDescent="0.25">
      <c r="A52" s="133" t="s">
        <v>431</v>
      </c>
      <c r="B52" s="134" t="s">
        <v>432</v>
      </c>
      <c r="C52" s="135" t="s">
        <v>433</v>
      </c>
      <c r="D52" s="136" t="s">
        <v>434</v>
      </c>
      <c r="E52" s="135" t="s">
        <v>435</v>
      </c>
      <c r="F52" s="137"/>
      <c r="G52" s="135" t="s">
        <v>436</v>
      </c>
      <c r="H52" s="135" t="s">
        <v>437</v>
      </c>
      <c r="I52" s="138">
        <v>44270</v>
      </c>
      <c r="J52" s="136" t="s">
        <v>438</v>
      </c>
      <c r="K52" s="85">
        <v>101</v>
      </c>
      <c r="L52" s="86">
        <v>101</v>
      </c>
      <c r="M52" s="86">
        <v>101</v>
      </c>
      <c r="N52" s="85">
        <v>103</v>
      </c>
      <c r="O52" s="86">
        <v>103</v>
      </c>
      <c r="P52" s="86">
        <v>103</v>
      </c>
      <c r="Q52" s="85">
        <v>107</v>
      </c>
      <c r="R52" s="86">
        <v>107</v>
      </c>
      <c r="S52" s="86">
        <v>107</v>
      </c>
      <c r="T52" s="85">
        <v>130</v>
      </c>
      <c r="U52" s="86">
        <v>130</v>
      </c>
      <c r="V52" s="86">
        <v>130</v>
      </c>
      <c r="W52" s="139" t="s">
        <v>439</v>
      </c>
      <c r="X52" s="139"/>
      <c r="Y52" s="139" t="s">
        <v>440</v>
      </c>
      <c r="Z52" s="139"/>
      <c r="AA52" s="139"/>
      <c r="AB52" s="139" t="s">
        <v>441</v>
      </c>
      <c r="AC52" s="139"/>
      <c r="AD52" s="139"/>
      <c r="AE52" s="136" t="s">
        <v>442</v>
      </c>
      <c r="AF52" s="139" t="s">
        <v>441</v>
      </c>
      <c r="AG52" s="139"/>
      <c r="AH52" s="139" t="s">
        <v>443</v>
      </c>
      <c r="AI52" s="139"/>
      <c r="AJ52" s="137"/>
      <c r="AK52" s="137"/>
      <c r="AL52" s="137"/>
      <c r="AM52" s="137"/>
      <c r="AN52" s="137"/>
      <c r="AO52" s="137"/>
      <c r="AP52" s="137"/>
      <c r="AQ52" s="137"/>
      <c r="AR52" s="137"/>
      <c r="AS52" s="137"/>
      <c r="AT52" s="139"/>
      <c r="AU52" s="139"/>
      <c r="AV52" s="137"/>
      <c r="AW52" s="137"/>
      <c r="AX52" s="137"/>
      <c r="AY52" s="137"/>
      <c r="AZ52" s="136" t="s">
        <v>444</v>
      </c>
      <c r="BA52" s="139" t="s">
        <v>445</v>
      </c>
      <c r="BB52" s="139" t="s">
        <v>446</v>
      </c>
      <c r="BC52" s="136">
        <v>2</v>
      </c>
      <c r="BD52" s="136">
        <v>2</v>
      </c>
      <c r="BE52" s="136" t="s">
        <v>31</v>
      </c>
      <c r="BF52" s="136" t="s">
        <v>31</v>
      </c>
      <c r="BG52" s="128" t="s">
        <v>447</v>
      </c>
    </row>
    <row r="53" spans="1:59" s="55" customFormat="1" ht="51.75" customHeight="1" x14ac:dyDescent="0.25">
      <c r="A53" s="115"/>
      <c r="B53" s="89"/>
      <c r="C53" s="89"/>
      <c r="D53" s="2"/>
      <c r="E53" s="89"/>
      <c r="F53" s="90"/>
      <c r="G53" s="89"/>
      <c r="H53" s="89"/>
      <c r="I53" s="129"/>
      <c r="J53" s="2"/>
      <c r="K53" s="91"/>
      <c r="L53" s="91"/>
      <c r="M53" s="91"/>
      <c r="N53" s="91"/>
      <c r="O53" s="91"/>
      <c r="P53" s="91"/>
      <c r="Q53" s="91"/>
      <c r="R53" s="91"/>
      <c r="S53" s="91"/>
      <c r="T53" s="91"/>
      <c r="U53" s="91"/>
      <c r="V53" s="91"/>
      <c r="W53" s="115"/>
      <c r="X53" s="115"/>
      <c r="Y53" s="115"/>
      <c r="Z53" s="115"/>
      <c r="AA53" s="115"/>
      <c r="AB53" s="115"/>
      <c r="AC53" s="115"/>
      <c r="AD53" s="115"/>
      <c r="AE53" s="2"/>
      <c r="AF53" s="115" t="s">
        <v>448</v>
      </c>
      <c r="AG53" s="115"/>
      <c r="AH53" s="115" t="s">
        <v>445</v>
      </c>
      <c r="AI53" s="115"/>
      <c r="AJ53" s="85">
        <v>2</v>
      </c>
      <c r="AK53" s="86"/>
      <c r="AL53" s="86">
        <v>0</v>
      </c>
      <c r="AM53" s="85">
        <v>2</v>
      </c>
      <c r="AN53" s="86"/>
      <c r="AO53" s="86">
        <v>1</v>
      </c>
      <c r="AP53" s="85">
        <v>2</v>
      </c>
      <c r="AQ53" s="86"/>
      <c r="AR53" s="86">
        <v>1</v>
      </c>
      <c r="AS53" s="85" t="s">
        <v>31</v>
      </c>
      <c r="AT53" s="115"/>
      <c r="AU53" s="115"/>
      <c r="AV53" s="90"/>
      <c r="AW53" s="90"/>
      <c r="AX53" s="90"/>
      <c r="AY53" s="90"/>
      <c r="AZ53" s="115"/>
      <c r="BA53" s="115"/>
      <c r="BB53" s="115"/>
      <c r="BC53" s="90"/>
      <c r="BD53" s="90"/>
      <c r="BE53" s="90"/>
      <c r="BF53" s="90"/>
    </row>
    <row r="54" spans="1:59" ht="72.75" customHeight="1" x14ac:dyDescent="0.25">
      <c r="A54" s="1"/>
      <c r="B54" s="1"/>
      <c r="C54" s="89"/>
      <c r="D54" s="89"/>
      <c r="E54" s="89" t="s">
        <v>449</v>
      </c>
      <c r="F54" s="1"/>
      <c r="G54" s="89"/>
      <c r="H54" s="1"/>
      <c r="I54" s="140"/>
      <c r="J54" s="1"/>
      <c r="K54" s="1"/>
      <c r="L54" s="1"/>
      <c r="M54" s="1"/>
      <c r="N54" s="1"/>
      <c r="O54" s="1"/>
      <c r="P54" s="1"/>
      <c r="Q54" s="1"/>
      <c r="R54" s="1"/>
      <c r="S54" s="1"/>
      <c r="T54" s="1"/>
      <c r="U54" s="1"/>
      <c r="V54" s="1"/>
      <c r="W54" s="75" t="s">
        <v>450</v>
      </c>
      <c r="X54" s="1"/>
      <c r="Y54" s="75" t="s">
        <v>451</v>
      </c>
      <c r="Z54" s="1"/>
      <c r="AA54" s="75" t="s">
        <v>288</v>
      </c>
      <c r="AB54" s="115" t="s">
        <v>452</v>
      </c>
      <c r="AC54" s="1"/>
      <c r="AD54" s="75"/>
      <c r="AE54" s="75" t="s">
        <v>453</v>
      </c>
      <c r="AF54" s="115" t="s">
        <v>452</v>
      </c>
      <c r="AG54" s="1"/>
      <c r="AH54" s="115" t="s">
        <v>454</v>
      </c>
      <c r="AI54" s="1"/>
      <c r="AJ54" s="1"/>
      <c r="AK54" s="1"/>
      <c r="AL54" s="1"/>
      <c r="AM54" s="1"/>
      <c r="AN54" s="1"/>
      <c r="AO54" s="1"/>
      <c r="AP54" s="1"/>
      <c r="AQ54" s="1"/>
      <c r="AR54" s="1"/>
      <c r="AS54" s="1"/>
      <c r="AT54" s="1"/>
      <c r="AU54" s="1"/>
      <c r="AV54" s="1"/>
      <c r="AW54" s="1"/>
      <c r="AX54" s="1"/>
      <c r="AY54" s="1"/>
      <c r="AZ54" s="75" t="s">
        <v>453</v>
      </c>
      <c r="BA54" s="115" t="s">
        <v>455</v>
      </c>
      <c r="BB54" s="115" t="s">
        <v>456</v>
      </c>
      <c r="BC54" s="119">
        <v>90</v>
      </c>
      <c r="BD54" s="119">
        <v>100</v>
      </c>
      <c r="BE54" s="119">
        <v>100</v>
      </c>
      <c r="BF54" s="119" t="s">
        <v>31</v>
      </c>
    </row>
    <row r="55" spans="1:59" ht="50.25" customHeight="1" x14ac:dyDescent="0.25">
      <c r="A55" s="1"/>
      <c r="B55" s="1"/>
      <c r="C55" s="89"/>
      <c r="D55" s="89"/>
      <c r="E55" s="89" t="s">
        <v>457</v>
      </c>
      <c r="F55" s="1"/>
      <c r="G55" s="89"/>
      <c r="H55" s="1"/>
      <c r="I55" s="140"/>
      <c r="J55" s="1"/>
      <c r="K55" s="1"/>
      <c r="L55" s="1"/>
      <c r="M55" s="1"/>
      <c r="N55" s="1"/>
      <c r="O55" s="1"/>
      <c r="P55" s="1"/>
      <c r="Q55" s="1"/>
      <c r="R55" s="1"/>
      <c r="S55" s="1"/>
      <c r="T55" s="1"/>
      <c r="U55" s="1"/>
      <c r="V55" s="1"/>
      <c r="W55" s="75" t="s">
        <v>458</v>
      </c>
      <c r="X55" s="1"/>
      <c r="Y55" s="1"/>
      <c r="Z55" s="1"/>
      <c r="AA55" s="1"/>
      <c r="AB55" s="1"/>
      <c r="AC55" s="1"/>
      <c r="AD55" s="1"/>
      <c r="AE55" s="1"/>
      <c r="AF55" s="115" t="s">
        <v>459</v>
      </c>
      <c r="AG55" s="1"/>
      <c r="AH55" s="115" t="s">
        <v>455</v>
      </c>
      <c r="AI55" s="1"/>
      <c r="AJ55" s="85">
        <v>90</v>
      </c>
      <c r="AK55" s="86">
        <v>90</v>
      </c>
      <c r="AL55" s="86">
        <v>90</v>
      </c>
      <c r="AM55" s="85">
        <v>100</v>
      </c>
      <c r="AN55" s="86">
        <v>100</v>
      </c>
      <c r="AO55" s="86">
        <v>100</v>
      </c>
      <c r="AP55" s="85">
        <v>100</v>
      </c>
      <c r="AQ55" s="86">
        <v>100</v>
      </c>
      <c r="AR55" s="86">
        <v>100</v>
      </c>
      <c r="AS55" s="85" t="s">
        <v>31</v>
      </c>
      <c r="AT55" s="1"/>
      <c r="AU55" s="1"/>
      <c r="AV55" s="1"/>
      <c r="AW55" s="1"/>
      <c r="AX55" s="1"/>
      <c r="AY55" s="1"/>
      <c r="AZ55" s="1"/>
      <c r="BA55" s="115" t="s">
        <v>460</v>
      </c>
      <c r="BB55" s="115" t="s">
        <v>456</v>
      </c>
      <c r="BC55" s="119">
        <v>15</v>
      </c>
      <c r="BD55" s="119">
        <v>18</v>
      </c>
      <c r="BE55" s="119">
        <v>29</v>
      </c>
      <c r="BF55" s="119" t="s">
        <v>31</v>
      </c>
    </row>
    <row r="56" spans="1:59" ht="48.75" customHeight="1" x14ac:dyDescent="0.25">
      <c r="A56" s="1"/>
      <c r="B56" s="1"/>
      <c r="C56" s="89"/>
      <c r="D56" s="89" t="s">
        <v>461</v>
      </c>
      <c r="E56" s="89" t="s">
        <v>462</v>
      </c>
      <c r="F56" s="1"/>
      <c r="G56" s="89" t="s">
        <v>463</v>
      </c>
      <c r="H56" s="1"/>
      <c r="I56" s="140"/>
      <c r="J56" s="1"/>
      <c r="K56" s="1"/>
      <c r="L56" s="1"/>
      <c r="M56" s="1"/>
      <c r="N56" s="1"/>
      <c r="O56" s="1"/>
      <c r="P56" s="1"/>
      <c r="Q56" s="1"/>
      <c r="R56" s="1"/>
      <c r="S56" s="1"/>
      <c r="T56" s="1"/>
      <c r="U56" s="1"/>
      <c r="V56" s="1"/>
      <c r="W56" s="75" t="s">
        <v>464</v>
      </c>
      <c r="X56" s="1"/>
      <c r="Y56" s="1"/>
      <c r="Z56" s="1"/>
      <c r="AA56" s="1"/>
      <c r="AB56" s="1"/>
      <c r="AC56" s="1"/>
      <c r="AD56" s="1"/>
      <c r="AE56" s="1"/>
      <c r="AF56" s="115" t="s">
        <v>465</v>
      </c>
      <c r="AG56" s="1"/>
      <c r="AH56" s="115" t="s">
        <v>460</v>
      </c>
      <c r="AI56" s="1"/>
      <c r="AJ56" s="85">
        <v>15</v>
      </c>
      <c r="AK56" s="86">
        <v>21</v>
      </c>
      <c r="AL56" s="86">
        <v>68</v>
      </c>
      <c r="AM56" s="85">
        <v>18</v>
      </c>
      <c r="AN56" s="86">
        <v>28</v>
      </c>
      <c r="AO56" s="86">
        <v>84</v>
      </c>
      <c r="AP56" s="85">
        <v>29</v>
      </c>
      <c r="AQ56" s="86">
        <v>44</v>
      </c>
      <c r="AR56" s="86">
        <v>116</v>
      </c>
      <c r="AS56" s="85" t="s">
        <v>31</v>
      </c>
      <c r="AT56" s="1"/>
      <c r="AU56" s="1"/>
      <c r="AV56" s="1"/>
      <c r="AW56" s="1"/>
      <c r="AX56" s="1"/>
      <c r="AY56" s="1"/>
      <c r="AZ56" s="1"/>
      <c r="BA56" s="115" t="s">
        <v>466</v>
      </c>
      <c r="BB56" s="115" t="s">
        <v>467</v>
      </c>
      <c r="BC56" s="119">
        <v>1.1759999999999999</v>
      </c>
      <c r="BD56" s="119">
        <v>1.232</v>
      </c>
      <c r="BE56" s="119">
        <v>1.3440000000000001</v>
      </c>
      <c r="BF56" s="119" t="s">
        <v>31</v>
      </c>
      <c r="BG56" s="141" t="s">
        <v>468</v>
      </c>
    </row>
    <row r="57" spans="1:59" ht="64.5" customHeight="1" x14ac:dyDescent="0.25">
      <c r="A57" s="1"/>
      <c r="B57" s="1"/>
      <c r="C57" s="89"/>
      <c r="D57" s="89"/>
      <c r="E57" s="89" t="s">
        <v>469</v>
      </c>
      <c r="F57" s="1"/>
      <c r="G57" s="89"/>
      <c r="H57" s="1"/>
      <c r="I57" s="140"/>
      <c r="J57" s="1"/>
      <c r="K57" s="1"/>
      <c r="L57" s="1"/>
      <c r="M57" s="1"/>
      <c r="N57" s="1"/>
      <c r="O57" s="1"/>
      <c r="P57" s="1"/>
      <c r="Q57" s="1"/>
      <c r="R57" s="1"/>
      <c r="S57" s="1"/>
      <c r="T57" s="1"/>
      <c r="U57" s="1"/>
      <c r="V57" s="1"/>
      <c r="W57" s="75" t="s">
        <v>470</v>
      </c>
      <c r="X57" s="1"/>
      <c r="Y57" s="1"/>
      <c r="Z57" s="1"/>
      <c r="AA57" s="1"/>
      <c r="AB57" s="1"/>
      <c r="AC57" s="1"/>
      <c r="AD57" s="1"/>
      <c r="AE57" s="1"/>
      <c r="AF57" s="115" t="s">
        <v>471</v>
      </c>
      <c r="AG57" s="1"/>
      <c r="AH57" s="115" t="s">
        <v>472</v>
      </c>
      <c r="AI57" s="1"/>
      <c r="AJ57" s="117">
        <v>1.1759999999999999</v>
      </c>
      <c r="AK57" s="118">
        <v>1.98</v>
      </c>
      <c r="AL57" s="118">
        <v>4.6740000000000004</v>
      </c>
      <c r="AM57" s="117">
        <v>1.232</v>
      </c>
      <c r="AN57" s="118">
        <v>2.0739999999999998</v>
      </c>
      <c r="AO57" s="118">
        <v>4.8970000000000002</v>
      </c>
      <c r="AP57" s="117">
        <v>1.3440000000000001</v>
      </c>
      <c r="AQ57" s="118">
        <v>2.262</v>
      </c>
      <c r="AR57" s="118">
        <v>5.3419999999999996</v>
      </c>
      <c r="AS57" s="117" t="s">
        <v>31</v>
      </c>
      <c r="AT57" s="1"/>
      <c r="AU57" s="1"/>
      <c r="AV57" s="1"/>
      <c r="AW57" s="1"/>
      <c r="AX57" s="1"/>
      <c r="AY57" s="1"/>
      <c r="AZ57" s="1"/>
      <c r="BA57" s="1"/>
      <c r="BB57" s="1"/>
      <c r="BC57" s="1"/>
      <c r="BD57" s="1"/>
      <c r="BE57" s="1"/>
      <c r="BF57" s="1"/>
    </row>
    <row r="58" spans="1:59" ht="54" customHeight="1" x14ac:dyDescent="0.25">
      <c r="A58" s="1"/>
      <c r="B58" s="1"/>
      <c r="C58" s="89"/>
      <c r="D58" s="89" t="s">
        <v>473</v>
      </c>
      <c r="E58" s="89"/>
      <c r="F58" s="1"/>
      <c r="G58" s="89"/>
      <c r="H58" s="1"/>
      <c r="I58" s="140"/>
      <c r="J58" s="1"/>
      <c r="K58" s="1"/>
      <c r="L58" s="1"/>
      <c r="M58" s="1"/>
      <c r="N58" s="1"/>
      <c r="O58" s="1"/>
      <c r="P58" s="1"/>
      <c r="Q58" s="1"/>
      <c r="R58" s="1"/>
      <c r="S58" s="1"/>
      <c r="T58" s="1"/>
      <c r="U58" s="1"/>
      <c r="V58" s="1"/>
      <c r="W58" s="75" t="s">
        <v>474</v>
      </c>
      <c r="X58" s="1"/>
      <c r="Y58" s="1"/>
      <c r="Z58" s="1"/>
      <c r="AA58" s="1"/>
      <c r="AB58" s="1"/>
      <c r="AC58" s="1"/>
      <c r="AD58" s="1"/>
      <c r="AE58" s="75" t="s">
        <v>475</v>
      </c>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row>
    <row r="59" spans="1:59" ht="79.5" customHeight="1" x14ac:dyDescent="0.25">
      <c r="A59" s="1"/>
      <c r="B59" s="1"/>
      <c r="C59" s="89"/>
      <c r="D59" s="89" t="s">
        <v>476</v>
      </c>
      <c r="E59" s="89" t="s">
        <v>477</v>
      </c>
      <c r="F59" s="1"/>
      <c r="G59" s="89" t="s">
        <v>478</v>
      </c>
      <c r="H59" s="1"/>
      <c r="I59" s="140"/>
      <c r="J59" s="1"/>
      <c r="K59" s="1"/>
      <c r="L59" s="1"/>
      <c r="M59" s="1"/>
      <c r="N59" s="1"/>
      <c r="O59" s="1"/>
      <c r="P59" s="1"/>
      <c r="Q59" s="1"/>
      <c r="R59" s="1"/>
      <c r="S59" s="1"/>
      <c r="T59" s="1"/>
      <c r="U59" s="1"/>
      <c r="V59" s="1"/>
      <c r="W59" s="75" t="s">
        <v>479</v>
      </c>
      <c r="X59" s="1"/>
      <c r="Y59" s="75"/>
      <c r="Z59" s="1"/>
      <c r="AA59" s="1"/>
      <c r="AB59" s="1"/>
      <c r="AC59" s="1"/>
      <c r="AD59" s="1"/>
      <c r="AE59" s="75" t="s">
        <v>480</v>
      </c>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row>
    <row r="60" spans="1:59" ht="57.75" customHeight="1" x14ac:dyDescent="0.25">
      <c r="A60" s="1"/>
      <c r="B60" s="1"/>
      <c r="C60" s="89"/>
      <c r="D60" s="89"/>
      <c r="E60" s="89" t="s">
        <v>481</v>
      </c>
      <c r="F60" s="1"/>
      <c r="G60" s="89"/>
      <c r="H60" s="1"/>
      <c r="I60" s="140"/>
      <c r="J60" s="1"/>
      <c r="K60" s="1"/>
      <c r="L60" s="1"/>
      <c r="M60" s="1"/>
      <c r="N60" s="1"/>
      <c r="O60" s="1"/>
      <c r="P60" s="1"/>
      <c r="Q60" s="1"/>
      <c r="R60" s="1"/>
      <c r="S60" s="1"/>
      <c r="T60" s="1"/>
      <c r="U60" s="1"/>
      <c r="V60" s="1"/>
      <c r="W60" s="75" t="s">
        <v>482</v>
      </c>
      <c r="X60" s="1"/>
      <c r="Y60" s="1"/>
      <c r="Z60" s="1"/>
      <c r="AA60" s="1"/>
      <c r="AB60" s="1"/>
      <c r="AC60" s="1"/>
      <c r="AD60" s="1"/>
      <c r="AE60" s="75" t="s">
        <v>399</v>
      </c>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row>
    <row r="61" spans="1:59" ht="47.25" customHeight="1" x14ac:dyDescent="0.25">
      <c r="A61" s="1"/>
      <c r="B61" s="1"/>
      <c r="C61" s="89"/>
      <c r="D61" s="89"/>
      <c r="E61" s="89" t="s">
        <v>483</v>
      </c>
      <c r="F61" s="1"/>
      <c r="G61" s="89"/>
      <c r="H61" s="1"/>
      <c r="I61" s="140"/>
      <c r="J61" s="1"/>
      <c r="K61" s="1"/>
      <c r="L61" s="1"/>
      <c r="M61" s="1"/>
      <c r="N61" s="1"/>
      <c r="O61" s="1"/>
      <c r="P61" s="1"/>
      <c r="Q61" s="1"/>
      <c r="R61" s="1"/>
      <c r="S61" s="1"/>
      <c r="T61" s="1"/>
      <c r="U61" s="1"/>
      <c r="V61" s="1"/>
      <c r="W61" s="75" t="s">
        <v>484</v>
      </c>
      <c r="X61" s="1"/>
      <c r="Y61" s="1"/>
      <c r="Z61" s="1"/>
      <c r="AA61" s="1"/>
      <c r="AB61" s="1"/>
      <c r="AC61" s="1"/>
      <c r="AD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row>
    <row r="62" spans="1:59" ht="60" customHeight="1" x14ac:dyDescent="0.25">
      <c r="A62" s="1"/>
      <c r="B62" s="1"/>
      <c r="C62" s="89"/>
      <c r="D62" s="89"/>
      <c r="E62" s="89" t="s">
        <v>485</v>
      </c>
      <c r="F62" s="1"/>
      <c r="G62" s="89"/>
      <c r="H62" s="1"/>
      <c r="I62" s="140"/>
      <c r="J62" s="1"/>
      <c r="K62" s="1"/>
      <c r="L62" s="1"/>
      <c r="M62" s="1"/>
      <c r="N62" s="1"/>
      <c r="O62" s="1"/>
      <c r="P62" s="1"/>
      <c r="Q62" s="1"/>
      <c r="R62" s="1"/>
      <c r="S62" s="1"/>
      <c r="T62" s="1"/>
      <c r="U62" s="1"/>
      <c r="V62" s="1"/>
      <c r="W62" s="75" t="s">
        <v>486</v>
      </c>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row>
    <row r="63" spans="1:59" ht="44.25" customHeight="1" x14ac:dyDescent="0.25">
      <c r="A63" s="1"/>
      <c r="B63" s="1"/>
      <c r="C63" s="89"/>
      <c r="D63" s="89"/>
      <c r="E63" s="89" t="s">
        <v>487</v>
      </c>
      <c r="F63" s="1"/>
      <c r="G63" s="89"/>
      <c r="H63" s="1"/>
      <c r="I63" s="140"/>
      <c r="J63" s="1"/>
      <c r="K63" s="1"/>
      <c r="L63" s="1"/>
      <c r="M63" s="1"/>
      <c r="N63" s="1"/>
      <c r="O63" s="1"/>
      <c r="P63" s="1"/>
      <c r="Q63" s="1"/>
      <c r="R63" s="1"/>
      <c r="S63" s="1"/>
      <c r="T63" s="1"/>
      <c r="U63" s="1"/>
      <c r="V63" s="1"/>
      <c r="W63" s="75" t="s">
        <v>488</v>
      </c>
      <c r="X63" s="1"/>
      <c r="Y63" s="75" t="s">
        <v>489</v>
      </c>
      <c r="Z63" s="75" t="s">
        <v>490</v>
      </c>
      <c r="AA63" s="1"/>
      <c r="AB63" s="1"/>
      <c r="AC63" s="1"/>
      <c r="AD63" s="1"/>
      <c r="AE63" s="75" t="s">
        <v>491</v>
      </c>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row>
    <row r="64" spans="1:59" ht="41.25" customHeight="1" x14ac:dyDescent="0.25">
      <c r="A64" s="1"/>
      <c r="B64" s="1"/>
      <c r="C64" s="89"/>
      <c r="D64" s="89"/>
      <c r="E64" s="89" t="s">
        <v>492</v>
      </c>
      <c r="F64" s="1"/>
      <c r="G64" s="89"/>
      <c r="H64" s="1"/>
      <c r="I64" s="140"/>
      <c r="J64" s="1"/>
      <c r="K64" s="1"/>
      <c r="L64" s="1"/>
      <c r="M64" s="1"/>
      <c r="N64" s="1"/>
      <c r="O64" s="1"/>
      <c r="P64" s="1"/>
      <c r="Q64" s="1"/>
      <c r="R64" s="1"/>
      <c r="S64" s="1"/>
      <c r="T64" s="1"/>
      <c r="U64" s="1"/>
      <c r="V64" s="1"/>
      <c r="W64" s="75"/>
      <c r="X64" s="1"/>
      <c r="Y64" s="1"/>
      <c r="Z64" s="75" t="s">
        <v>493</v>
      </c>
      <c r="AA64" s="1"/>
      <c r="AB64" s="1"/>
      <c r="AC64" s="1"/>
      <c r="AD64" s="1"/>
      <c r="AE64" s="75" t="s">
        <v>494</v>
      </c>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row>
    <row r="65" spans="1:59" ht="45.75" customHeight="1" x14ac:dyDescent="0.25">
      <c r="A65" s="1"/>
      <c r="B65" s="1"/>
      <c r="C65" s="89"/>
      <c r="D65" s="89"/>
      <c r="E65" s="89" t="s">
        <v>495</v>
      </c>
      <c r="F65" s="1"/>
      <c r="G65" s="89"/>
      <c r="H65" s="1"/>
      <c r="I65" s="140"/>
      <c r="J65" s="1"/>
      <c r="K65" s="1"/>
      <c r="L65" s="1"/>
      <c r="M65" s="1"/>
      <c r="N65" s="1"/>
      <c r="O65" s="1"/>
      <c r="P65" s="1"/>
      <c r="Q65" s="1"/>
      <c r="R65" s="1"/>
      <c r="S65" s="1"/>
      <c r="T65" s="1"/>
      <c r="U65" s="1"/>
      <c r="V65" s="1"/>
      <c r="W65" s="75"/>
      <c r="X65" s="1"/>
      <c r="Y65" s="1"/>
      <c r="Z65" s="75" t="s">
        <v>496</v>
      </c>
      <c r="AA65" s="1"/>
      <c r="AB65" s="1"/>
      <c r="AC65" s="1"/>
      <c r="AD65" s="1"/>
      <c r="AE65" s="75" t="s">
        <v>497</v>
      </c>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row>
    <row r="66" spans="1:59" ht="150" x14ac:dyDescent="0.25">
      <c r="A66" s="1"/>
      <c r="B66" s="1"/>
      <c r="C66" s="89"/>
      <c r="D66" s="89"/>
      <c r="E66" s="89" t="s">
        <v>498</v>
      </c>
      <c r="F66" s="1"/>
      <c r="G66" s="89"/>
      <c r="H66" s="1"/>
      <c r="I66" s="140"/>
      <c r="J66" s="1"/>
      <c r="K66" s="1"/>
      <c r="L66" s="1"/>
      <c r="M66" s="1"/>
      <c r="N66" s="1"/>
      <c r="O66" s="1"/>
      <c r="P66" s="1"/>
      <c r="Q66" s="1"/>
      <c r="R66" s="1"/>
      <c r="S66" s="1"/>
      <c r="T66" s="1"/>
      <c r="U66" s="1"/>
      <c r="V66" s="1"/>
      <c r="W66" s="1"/>
      <c r="X66" s="1"/>
      <c r="Y66" s="1"/>
      <c r="Z66" s="1"/>
      <c r="AA66" s="1"/>
      <c r="AB66" s="1"/>
      <c r="AC66" s="1"/>
      <c r="AD66" s="1"/>
      <c r="AE66" s="75" t="s">
        <v>499</v>
      </c>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row>
    <row r="67" spans="1:59" ht="105" x14ac:dyDescent="0.25">
      <c r="A67" s="1"/>
      <c r="B67" s="1"/>
      <c r="C67" s="89"/>
      <c r="D67" s="89"/>
      <c r="E67" s="89" t="s">
        <v>500</v>
      </c>
      <c r="F67" s="1"/>
      <c r="G67" s="89"/>
      <c r="H67" s="1"/>
      <c r="I67" s="140"/>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row>
    <row r="68" spans="1:59" ht="165" x14ac:dyDescent="0.25">
      <c r="A68" s="1"/>
      <c r="B68" s="1"/>
      <c r="C68" s="89"/>
      <c r="D68" s="89"/>
      <c r="E68" s="89" t="s">
        <v>501</v>
      </c>
      <c r="F68" s="1"/>
      <c r="G68" s="89"/>
      <c r="H68" s="1"/>
      <c r="I68" s="140"/>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row>
    <row r="69" spans="1:59" ht="345" x14ac:dyDescent="0.25">
      <c r="A69" s="1"/>
      <c r="B69" s="1"/>
      <c r="C69" s="89"/>
      <c r="D69" s="89" t="s">
        <v>502</v>
      </c>
      <c r="E69" s="89"/>
      <c r="F69" s="1"/>
      <c r="G69" s="89"/>
      <c r="H69" s="1"/>
      <c r="I69" s="140"/>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row>
    <row r="70" spans="1:59" ht="255" x14ac:dyDescent="0.25">
      <c r="A70" s="1"/>
      <c r="B70" s="1"/>
      <c r="C70" s="89"/>
      <c r="D70" s="89" t="s">
        <v>503</v>
      </c>
      <c r="E70" s="89" t="s">
        <v>504</v>
      </c>
      <c r="F70" s="1"/>
      <c r="G70" s="89" t="s">
        <v>505</v>
      </c>
      <c r="H70" s="1"/>
      <c r="I70" s="140"/>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row>
    <row r="71" spans="1:59" ht="225" x14ac:dyDescent="0.25">
      <c r="A71" s="1"/>
      <c r="B71" s="1"/>
      <c r="C71" s="89"/>
      <c r="D71" s="89"/>
      <c r="E71" s="89" t="s">
        <v>506</v>
      </c>
      <c r="F71" s="1"/>
      <c r="G71" s="89"/>
      <c r="H71" s="1"/>
      <c r="I71" s="140"/>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row>
    <row r="72" spans="1:59" ht="90" x14ac:dyDescent="0.25">
      <c r="A72" s="1"/>
      <c r="B72" s="1"/>
      <c r="C72" s="89"/>
      <c r="D72" s="89"/>
      <c r="E72" s="89" t="s">
        <v>507</v>
      </c>
      <c r="F72" s="1"/>
      <c r="G72" s="89"/>
      <c r="H72" s="1"/>
      <c r="I72" s="140"/>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row>
    <row r="73" spans="1:59" ht="375" x14ac:dyDescent="0.25">
      <c r="A73" s="1"/>
      <c r="B73" s="1"/>
      <c r="C73" s="89"/>
      <c r="D73" s="89"/>
      <c r="E73" s="89"/>
      <c r="F73" s="1"/>
      <c r="G73" s="89" t="s">
        <v>508</v>
      </c>
      <c r="H73" s="1"/>
      <c r="I73" s="140"/>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row>
    <row r="74" spans="1:59" x14ac:dyDescent="0.25">
      <c r="A74" s="1"/>
      <c r="B74" s="1"/>
      <c r="C74" s="89"/>
      <c r="D74" s="89"/>
      <c r="E74" s="89"/>
      <c r="F74" s="1"/>
      <c r="G74" s="89" t="e">
        <f>(0.15*((E52+E54+E55)/(E52+E54+E55))+(0.125*((E56+E57)/(E56+E57)))+0.15*1+(0.4*((E59+E60+E61+E62+E63+E64+E65+E66+E67+E68)/(E59+E60+E61+E62+E63+E64+E65+E66+E67+E68))+0.075*1+(0.1*((E70+E71+E72)/(E70+E71+E72))))*100)</f>
        <v>#VALUE!</v>
      </c>
      <c r="H74" s="1"/>
      <c r="I74" s="140"/>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row>
    <row r="75" spans="1:59" ht="99.95" customHeight="1" x14ac:dyDescent="0.25">
      <c r="A75" s="142" t="s">
        <v>23</v>
      </c>
      <c r="B75" s="143" t="s">
        <v>509</v>
      </c>
      <c r="C75" s="144" t="s">
        <v>510</v>
      </c>
      <c r="D75" s="144" t="s">
        <v>511</v>
      </c>
      <c r="E75" s="145"/>
      <c r="F75" s="145"/>
      <c r="G75" s="144" t="s">
        <v>512</v>
      </c>
      <c r="H75" s="144" t="s">
        <v>513</v>
      </c>
      <c r="I75" s="146">
        <v>44270</v>
      </c>
      <c r="J75" s="143" t="s">
        <v>514</v>
      </c>
      <c r="K75" s="85">
        <v>4155</v>
      </c>
      <c r="L75" s="86">
        <v>62.43</v>
      </c>
      <c r="M75" s="86">
        <v>14358</v>
      </c>
      <c r="N75" s="85">
        <v>4567</v>
      </c>
      <c r="O75" s="86">
        <v>68.59</v>
      </c>
      <c r="P75" s="86">
        <v>15786</v>
      </c>
      <c r="Q75" s="85">
        <v>5708</v>
      </c>
      <c r="R75" s="86">
        <v>85.7</v>
      </c>
      <c r="S75" s="86">
        <v>19723</v>
      </c>
      <c r="T75" s="85">
        <v>11360</v>
      </c>
      <c r="U75" s="86">
        <v>17055</v>
      </c>
      <c r="V75" s="86">
        <v>39084</v>
      </c>
      <c r="W75" s="143" t="s">
        <v>515</v>
      </c>
      <c r="X75" s="147"/>
      <c r="Y75" s="147" t="s">
        <v>516</v>
      </c>
      <c r="Z75" s="147"/>
      <c r="AA75" s="147" t="s">
        <v>411</v>
      </c>
      <c r="AB75" s="147" t="s">
        <v>517</v>
      </c>
      <c r="AC75" s="147"/>
      <c r="AD75" s="147"/>
      <c r="AE75" s="147" t="s">
        <v>518</v>
      </c>
      <c r="AF75" s="147" t="s">
        <v>517</v>
      </c>
      <c r="AG75" s="147"/>
      <c r="AH75" s="147"/>
      <c r="AI75" s="147"/>
      <c r="AJ75" s="85">
        <v>13</v>
      </c>
      <c r="AK75" s="86">
        <v>5</v>
      </c>
      <c r="AL75" s="86">
        <v>18</v>
      </c>
      <c r="AM75" s="85">
        <v>27</v>
      </c>
      <c r="AN75" s="86">
        <v>8</v>
      </c>
      <c r="AO75" s="86">
        <v>23</v>
      </c>
      <c r="AP75" s="85">
        <v>30</v>
      </c>
      <c r="AQ75" s="86">
        <v>9</v>
      </c>
      <c r="AR75" s="86">
        <v>33</v>
      </c>
      <c r="AS75" s="85" t="s">
        <v>31</v>
      </c>
      <c r="AT75" s="147"/>
      <c r="AU75" s="147"/>
      <c r="AV75" s="1"/>
      <c r="AW75" s="1"/>
      <c r="AX75" s="1"/>
      <c r="AY75" s="1"/>
      <c r="AZ75" s="147" t="s">
        <v>519</v>
      </c>
      <c r="BA75" s="147" t="s">
        <v>517</v>
      </c>
      <c r="BB75" s="147" t="s">
        <v>293</v>
      </c>
      <c r="BC75" s="148">
        <v>10</v>
      </c>
      <c r="BD75" s="148">
        <v>12</v>
      </c>
      <c r="BE75" s="148">
        <v>20</v>
      </c>
      <c r="BF75" s="148" t="s">
        <v>31</v>
      </c>
      <c r="BG75" s="149" t="s">
        <v>520</v>
      </c>
    </row>
    <row r="76" spans="1:59" ht="409.5" x14ac:dyDescent="0.25">
      <c r="A76" s="150"/>
      <c r="B76" s="150"/>
      <c r="C76" s="89"/>
      <c r="D76" s="1" t="s">
        <v>521</v>
      </c>
      <c r="E76" s="1"/>
      <c r="F76" s="1"/>
      <c r="G76" s="132" t="e">
        <f>D75+D76+D77+D78+D79+D80+D81+D82+D83+D84+D85+D86</f>
        <v>#VALUE!</v>
      </c>
      <c r="H76" s="132"/>
      <c r="I76" s="151"/>
      <c r="J76" s="150" t="s">
        <v>522</v>
      </c>
      <c r="K76" s="1"/>
      <c r="L76" s="1"/>
      <c r="M76" s="1"/>
      <c r="N76" s="1"/>
      <c r="O76" s="1"/>
      <c r="P76" s="1"/>
      <c r="Q76" s="1"/>
      <c r="R76" s="1"/>
      <c r="S76" s="1"/>
      <c r="T76" s="1"/>
      <c r="U76" s="1"/>
      <c r="V76" s="1"/>
      <c r="W76" s="75" t="s">
        <v>523</v>
      </c>
      <c r="X76" s="150"/>
      <c r="Y76" s="150"/>
      <c r="Z76" s="150"/>
      <c r="AA76" s="150" t="s">
        <v>524</v>
      </c>
      <c r="AB76" s="150" t="s">
        <v>525</v>
      </c>
      <c r="AC76" s="150"/>
      <c r="AD76" s="150"/>
      <c r="AF76" s="150" t="s">
        <v>525</v>
      </c>
      <c r="AG76" s="150"/>
      <c r="AH76" s="150"/>
      <c r="AI76" s="150"/>
      <c r="AJ76" s="85">
        <v>10</v>
      </c>
      <c r="AK76" s="86">
        <v>8</v>
      </c>
      <c r="AL76" s="86">
        <v>23</v>
      </c>
      <c r="AM76" s="85">
        <v>14</v>
      </c>
      <c r="AN76" s="86">
        <v>9</v>
      </c>
      <c r="AO76" s="86">
        <v>31</v>
      </c>
      <c r="AP76" s="85">
        <v>20</v>
      </c>
      <c r="AQ76" s="86">
        <v>17</v>
      </c>
      <c r="AR76" s="86">
        <v>42</v>
      </c>
      <c r="AS76" s="85" t="s">
        <v>31</v>
      </c>
      <c r="AT76" s="150"/>
      <c r="AU76" s="150"/>
      <c r="AV76" s="1"/>
      <c r="AW76" s="1"/>
      <c r="AX76" s="1"/>
      <c r="AY76" s="1"/>
      <c r="AZ76" s="150"/>
      <c r="BA76" s="150" t="s">
        <v>525</v>
      </c>
      <c r="BB76" s="150" t="s">
        <v>293</v>
      </c>
      <c r="BC76" s="148">
        <v>17</v>
      </c>
      <c r="BD76" s="148">
        <v>19</v>
      </c>
      <c r="BE76" s="148">
        <v>25</v>
      </c>
      <c r="BF76" s="148" t="s">
        <v>31</v>
      </c>
      <c r="BG76" s="149" t="s">
        <v>520</v>
      </c>
    </row>
    <row r="77" spans="1:59" ht="195" x14ac:dyDescent="0.25">
      <c r="A77" s="150"/>
      <c r="B77" s="150"/>
      <c r="C77" s="89"/>
      <c r="D77" s="89" t="s">
        <v>526</v>
      </c>
      <c r="E77" s="1"/>
      <c r="F77" s="1"/>
      <c r="G77" s="132"/>
      <c r="H77" s="132"/>
      <c r="I77" s="151"/>
      <c r="J77" s="150"/>
      <c r="K77" s="1"/>
      <c r="L77" s="1"/>
      <c r="M77" s="1"/>
      <c r="N77" s="1"/>
      <c r="O77" s="1"/>
      <c r="P77" s="1"/>
      <c r="Q77" s="1"/>
      <c r="R77" s="1"/>
      <c r="S77" s="1"/>
      <c r="T77" s="1"/>
      <c r="U77" s="1"/>
      <c r="V77" s="1"/>
      <c r="W77" s="75" t="s">
        <v>527</v>
      </c>
      <c r="X77" s="150"/>
      <c r="Y77" s="150"/>
      <c r="Z77" s="150"/>
      <c r="AA77" s="150" t="s">
        <v>528</v>
      </c>
      <c r="AB77" s="150"/>
      <c r="AC77" s="150"/>
      <c r="AD77" s="150"/>
      <c r="AE77" s="150" t="s">
        <v>529</v>
      </c>
      <c r="AF77" s="150"/>
      <c r="AG77" s="150"/>
      <c r="AH77" s="150"/>
      <c r="AI77" s="150"/>
      <c r="AJ77" s="1"/>
      <c r="AK77" s="1"/>
      <c r="AL77" s="1"/>
      <c r="AM77" s="1"/>
      <c r="AN77" s="1"/>
      <c r="AO77" s="1"/>
      <c r="AP77" s="1"/>
      <c r="AQ77" s="1"/>
      <c r="AR77" s="1"/>
      <c r="AS77" s="1"/>
      <c r="AT77" s="150"/>
      <c r="AU77" s="150"/>
      <c r="AV77" s="1"/>
      <c r="AW77" s="1"/>
      <c r="AX77" s="1"/>
      <c r="AY77" s="1"/>
      <c r="AZ77" s="150"/>
      <c r="BA77" s="150"/>
      <c r="BB77" s="150"/>
      <c r="BC77" s="1"/>
      <c r="BD77" s="1"/>
      <c r="BE77" s="1"/>
      <c r="BF77" s="1"/>
    </row>
    <row r="78" spans="1:59" ht="75" x14ac:dyDescent="0.25">
      <c r="A78" s="150"/>
      <c r="B78" s="150"/>
      <c r="C78" s="89"/>
      <c r="D78" s="89" t="s">
        <v>530</v>
      </c>
      <c r="E78" s="1"/>
      <c r="F78" s="1"/>
      <c r="G78" s="132"/>
      <c r="H78" s="132"/>
      <c r="I78" s="151"/>
      <c r="J78" s="150"/>
      <c r="K78" s="1"/>
      <c r="L78" s="1"/>
      <c r="M78" s="1"/>
      <c r="N78" s="1"/>
      <c r="O78" s="1"/>
      <c r="P78" s="1"/>
      <c r="Q78" s="1"/>
      <c r="R78" s="1"/>
      <c r="S78" s="1"/>
      <c r="T78" s="1"/>
      <c r="U78" s="1"/>
      <c r="V78" s="1"/>
      <c r="W78" s="75" t="s">
        <v>531</v>
      </c>
      <c r="X78" s="150"/>
      <c r="Y78" s="150" t="s">
        <v>528</v>
      </c>
      <c r="Z78" s="150"/>
      <c r="AA78" s="150"/>
      <c r="AB78" s="150"/>
      <c r="AC78" s="150"/>
      <c r="AD78" s="150"/>
      <c r="AE78" s="150" t="s">
        <v>532</v>
      </c>
      <c r="AF78" s="150"/>
      <c r="AG78" s="150"/>
      <c r="AH78" s="150"/>
      <c r="AI78" s="150"/>
      <c r="AJ78" s="1"/>
      <c r="AK78" s="1"/>
      <c r="AL78" s="1"/>
      <c r="AM78" s="1"/>
      <c r="AN78" s="1"/>
      <c r="AO78" s="1"/>
      <c r="AP78" s="1"/>
      <c r="AQ78" s="1"/>
      <c r="AR78" s="1"/>
      <c r="AS78" s="1"/>
      <c r="AT78" s="150"/>
      <c r="AU78" s="150"/>
      <c r="AV78" s="1"/>
      <c r="AW78" s="1"/>
      <c r="AX78" s="1"/>
      <c r="AY78" s="1"/>
      <c r="AZ78" s="150"/>
      <c r="BA78" s="150"/>
      <c r="BB78" s="150"/>
      <c r="BC78" s="1"/>
      <c r="BD78" s="1"/>
      <c r="BE78" s="1"/>
      <c r="BF78" s="1"/>
    </row>
    <row r="79" spans="1:59" ht="60" x14ac:dyDescent="0.25">
      <c r="A79" s="150"/>
      <c r="B79" s="150"/>
      <c r="C79" s="89"/>
      <c r="D79" s="89" t="s">
        <v>533</v>
      </c>
      <c r="E79" s="1"/>
      <c r="F79" s="1"/>
      <c r="G79" s="132"/>
      <c r="H79" s="132"/>
      <c r="I79" s="151"/>
      <c r="J79" s="150"/>
      <c r="K79" s="1"/>
      <c r="L79" s="1"/>
      <c r="M79" s="1"/>
      <c r="N79" s="1"/>
      <c r="O79" s="1"/>
      <c r="P79" s="1"/>
      <c r="Q79" s="1"/>
      <c r="R79" s="1"/>
      <c r="S79" s="1"/>
      <c r="T79" s="1"/>
      <c r="U79" s="1"/>
      <c r="V79" s="1"/>
      <c r="W79" s="75" t="s">
        <v>534</v>
      </c>
      <c r="X79" s="150"/>
      <c r="Y79" s="150" t="s">
        <v>535</v>
      </c>
      <c r="Z79" s="150"/>
      <c r="AA79" s="150"/>
      <c r="AB79" s="150"/>
      <c r="AC79" s="150"/>
      <c r="AD79" s="150"/>
      <c r="AE79" s="150" t="s">
        <v>399</v>
      </c>
      <c r="AF79" s="150"/>
      <c r="AG79" s="150"/>
      <c r="AH79" s="150"/>
      <c r="AI79" s="150"/>
      <c r="AJ79" s="1"/>
      <c r="AK79" s="1"/>
      <c r="AL79" s="1"/>
      <c r="AM79" s="1"/>
      <c r="AN79" s="1"/>
      <c r="AO79" s="1"/>
      <c r="AP79" s="1"/>
      <c r="AQ79" s="1"/>
      <c r="AR79" s="1"/>
      <c r="AS79" s="1"/>
      <c r="AT79" s="150"/>
      <c r="AU79" s="150"/>
      <c r="AV79" s="1"/>
      <c r="AW79" s="1"/>
      <c r="AX79" s="1"/>
      <c r="AY79" s="1"/>
      <c r="AZ79" s="150"/>
      <c r="BA79" s="150"/>
      <c r="BB79" s="150"/>
      <c r="BC79" s="1"/>
      <c r="BD79" s="1"/>
      <c r="BE79" s="1"/>
      <c r="BF79" s="1"/>
    </row>
    <row r="80" spans="1:59" ht="210" x14ac:dyDescent="0.25">
      <c r="A80" s="150"/>
      <c r="B80" s="150"/>
      <c r="C80" s="89"/>
      <c r="D80" s="89" t="s">
        <v>536</v>
      </c>
      <c r="E80" s="1"/>
      <c r="F80" s="1"/>
      <c r="G80" s="132"/>
      <c r="H80" s="132"/>
      <c r="I80" s="151"/>
      <c r="J80" s="150"/>
      <c r="K80" s="1"/>
      <c r="L80" s="1"/>
      <c r="M80" s="1"/>
      <c r="N80" s="1"/>
      <c r="O80" s="1"/>
      <c r="P80" s="1"/>
      <c r="Q80" s="1"/>
      <c r="R80" s="1"/>
      <c r="S80" s="1"/>
      <c r="T80" s="1"/>
      <c r="U80" s="1"/>
      <c r="V80" s="1"/>
      <c r="W80" s="75" t="s">
        <v>537</v>
      </c>
      <c r="X80" s="150"/>
      <c r="Y80" s="150"/>
      <c r="Z80" s="150"/>
      <c r="AA80" s="150"/>
      <c r="AB80" s="150"/>
      <c r="AC80" s="150"/>
      <c r="AD80" s="150"/>
      <c r="AE80" s="150" t="s">
        <v>538</v>
      </c>
      <c r="AF80" s="150"/>
      <c r="AG80" s="150"/>
      <c r="AH80" s="150"/>
      <c r="AI80" s="150"/>
      <c r="AJ80" s="1"/>
      <c r="AK80" s="1"/>
      <c r="AL80" s="1"/>
      <c r="AM80" s="1"/>
      <c r="AN80" s="1"/>
      <c r="AO80" s="1"/>
      <c r="AP80" s="1"/>
      <c r="AQ80" s="1"/>
      <c r="AR80" s="1"/>
      <c r="AS80" s="1"/>
      <c r="AT80" s="150"/>
      <c r="AU80" s="150"/>
      <c r="AV80" s="1"/>
      <c r="AW80" s="1"/>
      <c r="AX80" s="1"/>
      <c r="AY80" s="1"/>
      <c r="AZ80" s="150"/>
      <c r="BA80" s="150"/>
      <c r="BB80" s="150"/>
      <c r="BC80" s="1"/>
      <c r="BD80" s="1"/>
      <c r="BE80" s="1"/>
      <c r="BF80" s="1"/>
    </row>
    <row r="81" spans="1:58" ht="255" x14ac:dyDescent="0.25">
      <c r="A81" s="150"/>
      <c r="B81" s="150"/>
      <c r="C81" s="89"/>
      <c r="D81" s="89" t="s">
        <v>539</v>
      </c>
      <c r="E81" s="1"/>
      <c r="F81" s="1"/>
      <c r="G81" s="132"/>
      <c r="H81" s="132"/>
      <c r="I81" s="151"/>
      <c r="J81" s="150"/>
      <c r="K81" s="1"/>
      <c r="L81" s="1"/>
      <c r="M81" s="1"/>
      <c r="N81" s="1"/>
      <c r="O81" s="1"/>
      <c r="P81" s="1"/>
      <c r="Q81" s="1"/>
      <c r="R81" s="1"/>
      <c r="S81" s="1"/>
      <c r="T81" s="1"/>
      <c r="U81" s="1"/>
      <c r="V81" s="1"/>
      <c r="W81" s="150" t="s">
        <v>540</v>
      </c>
      <c r="X81" s="150"/>
      <c r="Y81" s="150"/>
      <c r="Z81" s="150"/>
      <c r="AA81" s="150"/>
      <c r="AB81" s="150"/>
      <c r="AC81" s="150"/>
      <c r="AD81" s="150"/>
      <c r="AE81" s="150" t="s">
        <v>475</v>
      </c>
      <c r="AF81" s="150"/>
      <c r="AG81" s="150"/>
      <c r="AH81" s="150"/>
      <c r="AI81" s="150"/>
      <c r="AJ81" s="1"/>
      <c r="AK81" s="1"/>
      <c r="AL81" s="1"/>
      <c r="AM81" s="1"/>
      <c r="AN81" s="1"/>
      <c r="AO81" s="1"/>
      <c r="AP81" s="1"/>
      <c r="AQ81" s="1"/>
      <c r="AR81" s="1"/>
      <c r="AS81" s="1"/>
      <c r="AT81" s="150"/>
      <c r="AU81" s="150"/>
      <c r="AV81" s="1"/>
      <c r="AW81" s="1"/>
      <c r="AX81" s="1"/>
      <c r="AY81" s="1"/>
      <c r="AZ81" s="150"/>
      <c r="BA81" s="150"/>
      <c r="BB81" s="150"/>
      <c r="BC81" s="1"/>
      <c r="BD81" s="1"/>
      <c r="BE81" s="1"/>
      <c r="BF81" s="1"/>
    </row>
    <row r="82" spans="1:58" ht="30" x14ac:dyDescent="0.25">
      <c r="A82" s="150"/>
      <c r="B82" s="150"/>
      <c r="C82" s="89"/>
      <c r="D82" s="89" t="s">
        <v>541</v>
      </c>
      <c r="E82" s="1"/>
      <c r="F82" s="1"/>
      <c r="G82" s="132"/>
      <c r="H82" s="132"/>
      <c r="I82" s="151"/>
      <c r="J82" s="150"/>
      <c r="K82" s="1"/>
      <c r="L82" s="1"/>
      <c r="M82" s="1"/>
      <c r="N82" s="1"/>
      <c r="O82" s="1"/>
      <c r="P82" s="1"/>
      <c r="Q82" s="1"/>
      <c r="R82" s="1"/>
      <c r="S82" s="1"/>
      <c r="T82" s="1"/>
      <c r="U82" s="1"/>
      <c r="V82" s="1"/>
      <c r="W82" s="150"/>
      <c r="X82" s="150"/>
      <c r="Y82" s="150"/>
      <c r="Z82" s="150"/>
      <c r="AA82" s="150"/>
      <c r="AB82" s="150"/>
      <c r="AC82" s="150"/>
      <c r="AD82" s="150"/>
      <c r="AE82" s="150" t="s">
        <v>542</v>
      </c>
      <c r="AF82" s="150"/>
      <c r="AG82" s="150"/>
      <c r="AH82" s="150"/>
      <c r="AI82" s="150"/>
      <c r="AJ82" s="1"/>
      <c r="AK82" s="1"/>
      <c r="AL82" s="1"/>
      <c r="AM82" s="1"/>
      <c r="AN82" s="1"/>
      <c r="AO82" s="1"/>
      <c r="AP82" s="1"/>
      <c r="AQ82" s="1"/>
      <c r="AR82" s="1"/>
      <c r="AS82" s="1"/>
      <c r="AT82" s="150"/>
      <c r="AU82" s="150"/>
      <c r="AV82" s="1"/>
      <c r="AW82" s="1"/>
      <c r="AX82" s="1"/>
      <c r="AY82" s="1"/>
      <c r="AZ82" s="150"/>
      <c r="BA82" s="150"/>
      <c r="BB82" s="150"/>
      <c r="BC82" s="1"/>
      <c r="BD82" s="1"/>
      <c r="BE82" s="1"/>
      <c r="BF82" s="1"/>
    </row>
    <row r="83" spans="1:58" ht="409.5" x14ac:dyDescent="0.25">
      <c r="A83" s="150"/>
      <c r="B83" s="150"/>
      <c r="C83" s="89"/>
      <c r="D83" s="89" t="s">
        <v>543</v>
      </c>
      <c r="E83" s="89" t="s">
        <v>544</v>
      </c>
      <c r="F83" s="1"/>
      <c r="G83" s="132"/>
      <c r="H83" s="132"/>
      <c r="I83" s="151"/>
      <c r="J83" s="150"/>
      <c r="K83" s="1"/>
      <c r="L83" s="1"/>
      <c r="M83" s="1"/>
      <c r="N83" s="1"/>
      <c r="O83" s="1"/>
      <c r="P83" s="1"/>
      <c r="Q83" s="1"/>
      <c r="R83" s="1"/>
      <c r="S83" s="1"/>
      <c r="T83" s="1"/>
      <c r="U83" s="1"/>
      <c r="V83" s="1"/>
      <c r="W83" s="150"/>
      <c r="X83" s="150"/>
      <c r="Y83" s="150"/>
      <c r="Z83" s="150"/>
      <c r="AA83" s="150"/>
      <c r="AB83" s="150"/>
      <c r="AC83" s="150"/>
      <c r="AD83" s="150"/>
      <c r="AE83" s="150" t="s">
        <v>475</v>
      </c>
      <c r="AF83" s="150"/>
      <c r="AG83" s="150"/>
      <c r="AH83" s="150"/>
      <c r="AI83" s="150"/>
      <c r="AJ83" s="1"/>
      <c r="AK83" s="1"/>
      <c r="AL83" s="1"/>
      <c r="AM83" s="1"/>
      <c r="AN83" s="1"/>
      <c r="AO83" s="1"/>
      <c r="AP83" s="1"/>
      <c r="AQ83" s="1"/>
      <c r="AR83" s="1"/>
      <c r="AS83" s="1"/>
      <c r="AT83" s="150"/>
      <c r="AU83" s="150"/>
      <c r="AV83" s="1"/>
      <c r="AW83" s="1"/>
      <c r="AX83" s="1"/>
      <c r="AY83" s="1"/>
      <c r="AZ83" s="150"/>
      <c r="BA83" s="150"/>
      <c r="BB83" s="150"/>
      <c r="BC83" s="1"/>
      <c r="BD83" s="1"/>
      <c r="BE83" s="1"/>
      <c r="BF83" s="1"/>
    </row>
    <row r="84" spans="1:58" ht="75" x14ac:dyDescent="0.25">
      <c r="A84" s="150"/>
      <c r="B84" s="150"/>
      <c r="C84" s="89"/>
      <c r="D84" s="89" t="s">
        <v>545</v>
      </c>
      <c r="E84" s="1"/>
      <c r="F84" s="1"/>
      <c r="G84" s="132"/>
      <c r="H84" s="132"/>
      <c r="I84" s="151"/>
      <c r="J84" s="150"/>
      <c r="K84" s="1"/>
      <c r="L84" s="1"/>
      <c r="M84" s="1"/>
      <c r="N84" s="1"/>
      <c r="O84" s="1"/>
      <c r="P84" s="1"/>
      <c r="Q84" s="1"/>
      <c r="R84" s="1"/>
      <c r="S84" s="1"/>
      <c r="T84" s="1"/>
      <c r="U84" s="1"/>
      <c r="V84" s="1"/>
      <c r="W84" s="150"/>
      <c r="X84" s="150"/>
      <c r="Y84" s="150"/>
      <c r="Z84" s="150"/>
      <c r="AA84" s="150"/>
      <c r="AB84" s="150"/>
      <c r="AC84" s="150"/>
      <c r="AD84" s="150"/>
      <c r="AE84" s="150"/>
      <c r="AF84" s="150"/>
      <c r="AG84" s="150"/>
      <c r="AH84" s="150"/>
      <c r="AI84" s="150"/>
      <c r="AJ84" s="1"/>
      <c r="AK84" s="1"/>
      <c r="AL84" s="1"/>
      <c r="AM84" s="1"/>
      <c r="AN84" s="1"/>
      <c r="AO84" s="1"/>
      <c r="AP84" s="1"/>
      <c r="AQ84" s="1"/>
      <c r="AR84" s="1"/>
      <c r="AS84" s="1"/>
      <c r="AT84" s="150"/>
      <c r="AU84" s="150"/>
      <c r="AV84" s="1"/>
      <c r="AW84" s="1"/>
      <c r="AX84" s="1"/>
      <c r="AY84" s="1"/>
      <c r="AZ84" s="150"/>
      <c r="BA84" s="150"/>
      <c r="BB84" s="150"/>
      <c r="BC84" s="1"/>
      <c r="BD84" s="1"/>
      <c r="BE84" s="1"/>
      <c r="BF84" s="1"/>
    </row>
    <row r="85" spans="1:58" ht="90" x14ac:dyDescent="0.25">
      <c r="A85" s="150"/>
      <c r="B85" s="150"/>
      <c r="C85" s="89"/>
      <c r="D85" s="89" t="s">
        <v>546</v>
      </c>
      <c r="E85" s="1"/>
      <c r="F85" s="1"/>
      <c r="G85" s="132"/>
      <c r="H85" s="132"/>
      <c r="I85" s="151"/>
      <c r="J85" s="150"/>
      <c r="K85" s="1"/>
      <c r="L85" s="1"/>
      <c r="M85" s="1"/>
      <c r="N85" s="1"/>
      <c r="O85" s="1"/>
      <c r="P85" s="1"/>
      <c r="Q85" s="1"/>
      <c r="R85" s="1"/>
      <c r="S85" s="1"/>
      <c r="T85" s="1"/>
      <c r="U85" s="1"/>
      <c r="V85" s="1"/>
      <c r="W85" s="150"/>
      <c r="X85" s="150"/>
      <c r="Y85" s="150"/>
      <c r="Z85" s="150"/>
      <c r="AA85" s="150"/>
      <c r="AB85" s="150"/>
      <c r="AC85" s="150"/>
      <c r="AD85" s="150"/>
      <c r="AE85" s="150"/>
      <c r="AF85" s="150"/>
      <c r="AG85" s="150"/>
      <c r="AH85" s="150"/>
      <c r="AI85" s="150"/>
      <c r="AJ85" s="1"/>
      <c r="AK85" s="1"/>
      <c r="AL85" s="1"/>
      <c r="AM85" s="1"/>
      <c r="AN85" s="1"/>
      <c r="AO85" s="1"/>
      <c r="AP85" s="1"/>
      <c r="AQ85" s="1"/>
      <c r="AR85" s="1"/>
      <c r="AS85" s="1"/>
      <c r="AT85" s="150"/>
      <c r="AU85" s="150"/>
      <c r="AV85" s="1"/>
      <c r="AW85" s="1"/>
      <c r="AX85" s="1"/>
      <c r="AY85" s="1"/>
      <c r="AZ85" s="150"/>
      <c r="BA85" s="150"/>
      <c r="BB85" s="150"/>
      <c r="BC85" s="1"/>
      <c r="BD85" s="1"/>
      <c r="BE85" s="1"/>
      <c r="BF85" s="1"/>
    </row>
    <row r="86" spans="1:58" ht="90" x14ac:dyDescent="0.25">
      <c r="A86" s="150"/>
      <c r="B86" s="150"/>
      <c r="C86" s="89"/>
      <c r="D86" s="89" t="s">
        <v>547</v>
      </c>
      <c r="E86" s="1"/>
      <c r="F86" s="1"/>
      <c r="G86" s="132"/>
      <c r="H86" s="132"/>
      <c r="I86" s="151"/>
      <c r="J86" s="150"/>
      <c r="K86" s="1"/>
      <c r="L86" s="1"/>
      <c r="M86" s="1"/>
      <c r="N86" s="1"/>
      <c r="O86" s="1"/>
      <c r="P86" s="1"/>
      <c r="Q86" s="1"/>
      <c r="R86" s="1"/>
      <c r="S86" s="1"/>
      <c r="T86" s="1"/>
      <c r="U86" s="1"/>
      <c r="V86" s="1"/>
      <c r="W86" s="150"/>
      <c r="X86" s="150"/>
      <c r="Y86" s="150"/>
      <c r="Z86" s="150"/>
      <c r="AA86" s="150"/>
      <c r="AB86" s="150"/>
      <c r="AC86" s="150"/>
      <c r="AD86" s="150"/>
      <c r="AE86" s="150"/>
      <c r="AF86" s="150"/>
      <c r="AG86" s="150"/>
      <c r="AH86" s="150"/>
      <c r="AI86" s="150"/>
      <c r="AJ86" s="1"/>
      <c r="AK86" s="1"/>
      <c r="AL86" s="1"/>
      <c r="AM86" s="1"/>
      <c r="AN86" s="1"/>
      <c r="AO86" s="1"/>
      <c r="AP86" s="1"/>
      <c r="AQ86" s="1"/>
      <c r="AR86" s="1"/>
      <c r="AS86" s="1"/>
      <c r="AT86" s="150"/>
      <c r="AU86" s="150"/>
      <c r="AV86" s="1"/>
      <c r="AW86" s="1"/>
      <c r="AX86" s="1"/>
      <c r="AY86" s="1"/>
      <c r="AZ86" s="150"/>
      <c r="BA86" s="150"/>
      <c r="BB86" s="150"/>
      <c r="BC86" s="1"/>
      <c r="BD86" s="1"/>
      <c r="BE86" s="1"/>
      <c r="BF86" s="1"/>
    </row>
  </sheetData>
  <customSheetViews>
    <customSheetView guid="{C8C17E3C-67E9-4E63-BAE0-98EA897EFB7D}" scale="55">
      <pane ySplit="4" topLeftCell="A5" activePane="bottomLeft" state="frozen"/>
      <selection pane="bottomLeft" activeCell="B6" sqref="B6"/>
      <pageMargins left="0.7" right="0.7" top="0.75" bottom="0.75" header="0.3" footer="0.3"/>
      <pageSetup paperSize="9" orientation="portrait" r:id="rId1"/>
    </customSheetView>
    <customSheetView guid="{97EFD7F5-7797-4430-939E-FF2BF15F80C9}">
      <pane ySplit="4" topLeftCell="A5" activePane="bottomLeft" state="frozen"/>
      <selection pane="bottomLeft" activeCell="D11" sqref="D11"/>
      <pageMargins left="0.7" right="0.7" top="0.75" bottom="0.75" header="0.3" footer="0.3"/>
      <pageSetup paperSize="9" orientation="portrait" r:id="rId2"/>
    </customSheetView>
  </customSheetViews>
  <mergeCells count="45">
    <mergeCell ref="AE1:AS1"/>
    <mergeCell ref="AC2:AD2"/>
    <mergeCell ref="AE2:AE4"/>
    <mergeCell ref="AF2:AF4"/>
    <mergeCell ref="AG2:AI2"/>
    <mergeCell ref="AJ2:AS2"/>
    <mergeCell ref="A1:A4"/>
    <mergeCell ref="B1:B4"/>
    <mergeCell ref="C1:I2"/>
    <mergeCell ref="J1:Z1"/>
    <mergeCell ref="AA1:AD1"/>
    <mergeCell ref="H3:H4"/>
    <mergeCell ref="I3:I4"/>
    <mergeCell ref="K3:M3"/>
    <mergeCell ref="J2:J4"/>
    <mergeCell ref="K2:V2"/>
    <mergeCell ref="W2:W4"/>
    <mergeCell ref="X2:X4"/>
    <mergeCell ref="Y2:Y4"/>
    <mergeCell ref="Z2:Z4"/>
    <mergeCell ref="AA2:AA4"/>
    <mergeCell ref="AB2:AB4"/>
    <mergeCell ref="AU2:AU4"/>
    <mergeCell ref="AV2:AY2"/>
    <mergeCell ref="AZ2:AZ4"/>
    <mergeCell ref="BA2:BA4"/>
    <mergeCell ref="AT1:AY1"/>
    <mergeCell ref="AZ1:BF1"/>
    <mergeCell ref="AT2:AT4"/>
    <mergeCell ref="B5:BF5"/>
    <mergeCell ref="Z19:Z21"/>
    <mergeCell ref="H34:H35"/>
    <mergeCell ref="N3:P3"/>
    <mergeCell ref="Q3:S3"/>
    <mergeCell ref="T3:V3"/>
    <mergeCell ref="AJ3:AL3"/>
    <mergeCell ref="AM3:AO3"/>
    <mergeCell ref="AP3:AR3"/>
    <mergeCell ref="BB2:BB4"/>
    <mergeCell ref="BC2:BF2"/>
    <mergeCell ref="C3:C4"/>
    <mergeCell ref="D3:D4"/>
    <mergeCell ref="E3:E4"/>
    <mergeCell ref="F3:F4"/>
    <mergeCell ref="G3:G4"/>
  </mergeCells>
  <pageMargins left="0.7" right="0.7" top="0.75" bottom="0.75" header="0.3" footer="0.3"/>
  <pageSetup paperSize="9" orientation="portrait"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23"/>
  <sheetViews>
    <sheetView zoomScale="70" zoomScaleNormal="70" workbookViewId="0">
      <pane ySplit="4" topLeftCell="A47" activePane="bottomLeft" state="frozen"/>
      <selection pane="bottomLeft" activeCell="B12" sqref="B12"/>
    </sheetView>
  </sheetViews>
  <sheetFormatPr defaultRowHeight="15" x14ac:dyDescent="0.25"/>
  <cols>
    <col min="1" max="1" width="35.140625" customWidth="1"/>
    <col min="2" max="2" width="33.85546875" customWidth="1"/>
    <col min="3" max="3" width="49" customWidth="1"/>
    <col min="4" max="4" width="53.28515625" customWidth="1"/>
    <col min="5" max="5" width="35.28515625" customWidth="1"/>
    <col min="6" max="6" width="18.28515625" customWidth="1"/>
    <col min="7" max="7" width="23.140625" customWidth="1"/>
    <col min="8" max="8" width="21.28515625" customWidth="1"/>
    <col min="9" max="9" width="15.7109375" customWidth="1"/>
    <col min="10" max="10" width="32.28515625" customWidth="1"/>
    <col min="11" max="11" width="5.7109375" customWidth="1"/>
    <col min="12" max="12" width="6.5703125" customWidth="1"/>
    <col min="13" max="13" width="6.28515625" customWidth="1"/>
    <col min="14" max="14" width="5.7109375" customWidth="1"/>
    <col min="15" max="15" width="5.28515625" customWidth="1"/>
    <col min="16" max="16" width="6.140625" customWidth="1"/>
    <col min="17" max="17" width="7.85546875" customWidth="1"/>
    <col min="18" max="18" width="7.42578125" customWidth="1"/>
    <col min="19" max="19" width="5.5703125" customWidth="1"/>
    <col min="20" max="20" width="5.7109375" customWidth="1"/>
    <col min="21" max="21" width="5.28515625" customWidth="1"/>
    <col min="22" max="22" width="5.5703125" customWidth="1"/>
    <col min="23" max="23" width="44.140625" customWidth="1"/>
    <col min="24" max="24" width="20.42578125" customWidth="1"/>
    <col min="25" max="25" width="30.5703125" customWidth="1"/>
    <col min="26" max="26" width="25.42578125" customWidth="1"/>
    <col min="27" max="27" width="30.7109375" customWidth="1"/>
    <col min="28" max="30" width="15" customWidth="1"/>
    <col min="31" max="31" width="41.42578125" customWidth="1"/>
    <col min="32" max="32" width="32.42578125" customWidth="1"/>
    <col min="33" max="34" width="15" customWidth="1"/>
    <col min="35" max="35" width="31.140625" customWidth="1"/>
    <col min="36" max="36" width="7.42578125" customWidth="1"/>
    <col min="37" max="37" width="9.28515625" customWidth="1"/>
    <col min="38" max="38" width="7.85546875" customWidth="1"/>
    <col min="39" max="39" width="7" customWidth="1"/>
    <col min="40" max="40" width="7.28515625" customWidth="1"/>
    <col min="41" max="41" width="8.28515625" customWidth="1"/>
    <col min="42" max="42" width="7.5703125" customWidth="1"/>
    <col min="43" max="43" width="7.7109375" customWidth="1"/>
    <col min="44" max="44" width="7.140625" customWidth="1"/>
    <col min="45" max="45" width="10" customWidth="1"/>
    <col min="46" max="51" width="15" customWidth="1"/>
    <col min="52" max="52" width="17.28515625" customWidth="1"/>
    <col min="53" max="53" width="28.7109375" customWidth="1"/>
    <col min="54" max="54" width="19.5703125" customWidth="1"/>
    <col min="55" max="55" width="24.5703125" customWidth="1"/>
    <col min="56" max="56" width="10.28515625" customWidth="1"/>
    <col min="57" max="57" width="9.5703125" customWidth="1"/>
    <col min="58" max="58" width="12.85546875" customWidth="1"/>
    <col min="59" max="59" width="10.5703125" customWidth="1"/>
    <col min="60" max="60" width="22.140625" customWidth="1"/>
  </cols>
  <sheetData>
    <row r="1" spans="1:60" x14ac:dyDescent="0.25">
      <c r="A1" s="1008" t="s">
        <v>684</v>
      </c>
      <c r="B1" s="1008" t="s">
        <v>685</v>
      </c>
      <c r="C1" s="1008"/>
      <c r="D1" s="1008"/>
      <c r="E1" s="1008"/>
      <c r="F1" s="1008"/>
      <c r="G1" s="1008"/>
      <c r="H1" s="1008"/>
      <c r="J1" s="1035" t="s">
        <v>243</v>
      </c>
      <c r="K1" s="1035"/>
      <c r="L1" s="1035"/>
      <c r="M1" s="1035"/>
      <c r="N1" s="1035"/>
      <c r="O1" s="1035"/>
      <c r="P1" s="1035"/>
      <c r="Q1" s="1035"/>
      <c r="R1" s="1035"/>
      <c r="S1" s="1035"/>
      <c r="T1" s="1035"/>
      <c r="U1" s="1035"/>
      <c r="V1" s="1035"/>
      <c r="W1" s="189"/>
      <c r="X1" s="189"/>
      <c r="Y1" s="189"/>
      <c r="Z1" s="189"/>
      <c r="AA1" s="1034" t="s">
        <v>686</v>
      </c>
      <c r="AB1" s="1034"/>
      <c r="AC1" s="1034"/>
      <c r="AD1" s="1034"/>
      <c r="AE1" s="994" t="s">
        <v>245</v>
      </c>
      <c r="AF1" s="994"/>
      <c r="AG1" s="994"/>
      <c r="AH1" s="994"/>
      <c r="AI1" s="994"/>
      <c r="AJ1" s="994"/>
      <c r="AK1" s="994"/>
      <c r="AL1" s="994"/>
      <c r="AM1" s="994"/>
      <c r="AN1" s="994"/>
      <c r="AO1" s="994"/>
      <c r="AP1" s="994"/>
      <c r="AQ1" s="994"/>
      <c r="AR1" s="994"/>
      <c r="AS1" s="994"/>
      <c r="AT1" s="994" t="s">
        <v>246</v>
      </c>
      <c r="AU1" s="1007"/>
      <c r="AV1" s="1007"/>
      <c r="AW1" s="1007"/>
      <c r="AX1" s="1007"/>
      <c r="AY1" s="1007"/>
    </row>
    <row r="2" spans="1:60" ht="17.25" customHeight="1" x14ac:dyDescent="0.25">
      <c r="A2" s="1008"/>
      <c r="B2" s="1008" t="s">
        <v>266</v>
      </c>
      <c r="C2" s="1008" t="s">
        <v>267</v>
      </c>
      <c r="D2" s="1008" t="s">
        <v>256</v>
      </c>
      <c r="E2" s="1025" t="s">
        <v>687</v>
      </c>
      <c r="F2" s="1008" t="s">
        <v>268</v>
      </c>
      <c r="G2" s="1008" t="s">
        <v>269</v>
      </c>
      <c r="H2" s="1008" t="s">
        <v>270</v>
      </c>
      <c r="I2" s="1008" t="s">
        <v>271</v>
      </c>
      <c r="J2" s="1008" t="s">
        <v>688</v>
      </c>
      <c r="K2" s="994" t="s">
        <v>249</v>
      </c>
      <c r="L2" s="994"/>
      <c r="M2" s="994"/>
      <c r="N2" s="994"/>
      <c r="O2" s="994"/>
      <c r="P2" s="994"/>
      <c r="Q2" s="994"/>
      <c r="R2" s="994"/>
      <c r="S2" s="994"/>
      <c r="T2" s="994"/>
      <c r="U2" s="994"/>
      <c r="V2" s="994"/>
      <c r="W2" s="994" t="s">
        <v>250</v>
      </c>
      <c r="X2" s="994" t="s">
        <v>251</v>
      </c>
      <c r="Y2" s="994" t="s">
        <v>252</v>
      </c>
      <c r="Z2" s="994" t="s">
        <v>253</v>
      </c>
      <c r="AA2" s="994" t="s">
        <v>254</v>
      </c>
      <c r="AB2" s="994" t="s">
        <v>255</v>
      </c>
      <c r="AC2" s="994" t="s">
        <v>256</v>
      </c>
      <c r="AD2" s="911"/>
      <c r="AE2" s="994" t="s">
        <v>257</v>
      </c>
      <c r="AF2" s="994" t="s">
        <v>258</v>
      </c>
      <c r="AG2" s="994" t="s">
        <v>256</v>
      </c>
      <c r="AH2" s="994"/>
      <c r="AI2" s="994"/>
      <c r="AJ2" s="994" t="s">
        <v>249</v>
      </c>
      <c r="AK2" s="994"/>
      <c r="AL2" s="994"/>
      <c r="AM2" s="994"/>
      <c r="AN2" s="994"/>
      <c r="AO2" s="994"/>
      <c r="AP2" s="994"/>
      <c r="AQ2" s="994"/>
      <c r="AR2" s="994"/>
      <c r="AS2" s="994"/>
      <c r="AT2" s="994" t="s">
        <v>260</v>
      </c>
      <c r="AU2" s="994" t="s">
        <v>261</v>
      </c>
      <c r="AV2" s="1"/>
      <c r="AW2" s="75"/>
      <c r="AX2" s="75"/>
      <c r="AY2" s="75"/>
      <c r="AZ2" s="913" t="s">
        <v>263</v>
      </c>
      <c r="BA2" s="994" t="s">
        <v>264</v>
      </c>
      <c r="BB2" s="994" t="s">
        <v>265</v>
      </c>
      <c r="BC2" s="994" t="s">
        <v>689</v>
      </c>
      <c r="BD2" s="1033" t="s">
        <v>262</v>
      </c>
      <c r="BE2" s="994"/>
      <c r="BF2" s="994"/>
      <c r="BG2" s="994"/>
      <c r="BH2" s="1" t="s">
        <v>690</v>
      </c>
    </row>
    <row r="3" spans="1:60" ht="21.75" customHeight="1" x14ac:dyDescent="0.25">
      <c r="A3" s="1008"/>
      <c r="B3" s="1008"/>
      <c r="C3" s="1008"/>
      <c r="D3" s="1008"/>
      <c r="E3" s="1036"/>
      <c r="F3" s="1008"/>
      <c r="G3" s="1008"/>
      <c r="H3" s="1008"/>
      <c r="I3" s="1009"/>
      <c r="J3" s="1009"/>
      <c r="K3" s="994">
        <v>2021</v>
      </c>
      <c r="L3" s="994"/>
      <c r="M3" s="994"/>
      <c r="N3" s="994">
        <v>2022</v>
      </c>
      <c r="O3" s="994"/>
      <c r="P3" s="994"/>
      <c r="Q3" s="994">
        <v>2024</v>
      </c>
      <c r="R3" s="994"/>
      <c r="S3" s="994"/>
      <c r="T3" s="994">
        <v>2030</v>
      </c>
      <c r="U3" s="994"/>
      <c r="V3" s="994"/>
      <c r="W3" s="994"/>
      <c r="X3" s="994"/>
      <c r="Y3" s="994"/>
      <c r="Z3" s="994"/>
      <c r="AA3" s="994"/>
      <c r="AB3" s="994"/>
      <c r="AC3" s="75" t="s">
        <v>272</v>
      </c>
      <c r="AD3" s="69" t="s">
        <v>273</v>
      </c>
      <c r="AE3" s="994"/>
      <c r="AF3" s="994"/>
      <c r="AG3" s="75"/>
      <c r="AH3" s="75"/>
      <c r="AI3" s="75"/>
      <c r="AJ3" s="994">
        <v>2021</v>
      </c>
      <c r="AK3" s="994"/>
      <c r="AL3" s="994"/>
      <c r="AM3" s="994">
        <v>2022</v>
      </c>
      <c r="AN3" s="994"/>
      <c r="AO3" s="994"/>
      <c r="AP3" s="994">
        <v>2024</v>
      </c>
      <c r="AQ3" s="994"/>
      <c r="AR3" s="994"/>
      <c r="AS3" s="78">
        <v>2030</v>
      </c>
      <c r="AT3" s="994"/>
      <c r="AU3" s="994"/>
      <c r="AV3" s="75"/>
      <c r="AW3" s="75"/>
      <c r="AX3" s="75"/>
      <c r="AY3" s="75"/>
      <c r="AZ3" s="913"/>
      <c r="BA3" s="994"/>
      <c r="BB3" s="994"/>
      <c r="BC3" s="1004"/>
      <c r="BD3" s="1"/>
      <c r="BE3" s="1"/>
      <c r="BF3" s="1"/>
      <c r="BG3" s="1"/>
      <c r="BH3" s="1"/>
    </row>
    <row r="4" spans="1:60" ht="21" customHeight="1" x14ac:dyDescent="0.25">
      <c r="A4" s="1034"/>
      <c r="B4" s="1008"/>
      <c r="C4" s="1008"/>
      <c r="D4" s="1008"/>
      <c r="E4" s="1036"/>
      <c r="F4" s="1008"/>
      <c r="G4" s="1008"/>
      <c r="H4" s="1008"/>
      <c r="I4" s="1009"/>
      <c r="J4" s="1009"/>
      <c r="K4" s="75">
        <v>1</v>
      </c>
      <c r="L4" s="75">
        <v>2</v>
      </c>
      <c r="M4" s="75">
        <v>3</v>
      </c>
      <c r="N4" s="75">
        <v>1</v>
      </c>
      <c r="O4" s="75">
        <v>2</v>
      </c>
      <c r="P4" s="75">
        <v>3</v>
      </c>
      <c r="Q4" s="75">
        <v>1</v>
      </c>
      <c r="R4" s="75">
        <v>2</v>
      </c>
      <c r="S4" s="75">
        <v>3</v>
      </c>
      <c r="T4" s="75">
        <v>1</v>
      </c>
      <c r="U4" s="75">
        <v>2</v>
      </c>
      <c r="V4" s="75">
        <v>3</v>
      </c>
      <c r="W4" s="994"/>
      <c r="X4" s="994"/>
      <c r="Y4" s="994"/>
      <c r="Z4" s="994"/>
      <c r="AA4" s="994"/>
      <c r="AB4" s="994"/>
      <c r="AC4" s="190"/>
      <c r="AD4" s="190"/>
      <c r="AE4" s="994"/>
      <c r="AF4" s="994"/>
      <c r="AG4" s="78" t="s">
        <v>274</v>
      </c>
      <c r="AH4" s="78" t="s">
        <v>275</v>
      </c>
      <c r="AI4" s="75" t="s">
        <v>276</v>
      </c>
      <c r="AJ4" s="75">
        <v>1</v>
      </c>
      <c r="AK4" s="75">
        <v>2</v>
      </c>
      <c r="AL4" s="75">
        <v>3</v>
      </c>
      <c r="AM4" s="75">
        <v>1</v>
      </c>
      <c r="AN4" s="75">
        <v>2</v>
      </c>
      <c r="AO4" s="75">
        <v>3</v>
      </c>
      <c r="AP4" s="78">
        <v>1</v>
      </c>
      <c r="AQ4" s="75">
        <v>2</v>
      </c>
      <c r="AR4" s="75">
        <v>3</v>
      </c>
      <c r="AS4" s="78"/>
      <c r="AT4" s="994"/>
      <c r="AU4" s="994"/>
      <c r="AV4" s="75">
        <v>2021</v>
      </c>
      <c r="AW4" s="75">
        <v>2022</v>
      </c>
      <c r="AX4" s="78">
        <v>2024</v>
      </c>
      <c r="AY4" s="78">
        <v>2030</v>
      </c>
      <c r="AZ4" s="913"/>
      <c r="BA4" s="994"/>
      <c r="BB4" s="994"/>
      <c r="BC4" s="1004"/>
      <c r="BD4" s="75">
        <v>2021</v>
      </c>
      <c r="BE4" s="78">
        <v>2022</v>
      </c>
      <c r="BF4" s="78">
        <v>2024</v>
      </c>
      <c r="BG4" s="78">
        <v>2030</v>
      </c>
      <c r="BH4" s="75"/>
    </row>
    <row r="5" spans="1:60" ht="44.25" customHeight="1" x14ac:dyDescent="0.25">
      <c r="A5" s="1027"/>
      <c r="B5" s="1027"/>
      <c r="C5" s="1027"/>
      <c r="D5" s="1027"/>
      <c r="E5" s="1027"/>
      <c r="F5" s="1027"/>
      <c r="G5" s="1027"/>
      <c r="H5" s="1027"/>
      <c r="I5" s="1027"/>
      <c r="J5" s="1027"/>
      <c r="K5" s="1027"/>
      <c r="L5" s="1027"/>
      <c r="M5" s="1027"/>
      <c r="N5" s="1027"/>
      <c r="O5" s="1027"/>
      <c r="P5" s="1027"/>
      <c r="Q5" s="1027"/>
      <c r="R5" s="1027"/>
      <c r="S5" s="1027"/>
      <c r="T5" s="1027"/>
      <c r="U5" s="1027"/>
      <c r="V5" s="1027"/>
      <c r="W5" s="1027"/>
      <c r="X5" s="1027"/>
      <c r="Y5" s="1027"/>
      <c r="Z5" s="1027"/>
      <c r="AA5" s="1027"/>
      <c r="AB5" s="1027"/>
      <c r="AC5" s="1027"/>
      <c r="AD5" s="1027"/>
      <c r="AE5" s="1027"/>
      <c r="AF5" s="1027"/>
      <c r="AG5" s="1027"/>
      <c r="AH5" s="1027"/>
      <c r="AI5" s="1027"/>
      <c r="AJ5" s="1027"/>
      <c r="AK5" s="1027"/>
      <c r="AL5" s="1027"/>
      <c r="AM5" s="1027"/>
      <c r="AN5" s="1027"/>
      <c r="AO5" s="1027"/>
      <c r="AP5" s="1027"/>
      <c r="AQ5" s="1027"/>
      <c r="AR5" s="1027"/>
      <c r="AS5" s="1027"/>
      <c r="AT5" s="1027"/>
      <c r="AU5" s="1027"/>
      <c r="AV5" s="1027"/>
      <c r="AW5" s="1027"/>
      <c r="AX5" s="1027"/>
      <c r="AY5" s="1027"/>
      <c r="AZ5" s="1027"/>
      <c r="BA5" s="1027"/>
      <c r="BB5" s="1027"/>
      <c r="BC5" s="1027"/>
      <c r="BD5" s="1027"/>
      <c r="BE5" s="1027"/>
      <c r="BF5" s="1027"/>
      <c r="BG5" s="1027"/>
      <c r="BH5" s="1028"/>
    </row>
    <row r="6" spans="1:60" ht="24.75" customHeight="1" x14ac:dyDescent="0.25">
      <c r="A6" s="1001" t="s">
        <v>691</v>
      </c>
      <c r="B6" s="1029"/>
      <c r="C6" s="1029"/>
      <c r="D6" s="1029"/>
      <c r="E6" s="1029"/>
      <c r="F6" s="1029"/>
      <c r="G6" s="1029"/>
      <c r="H6" s="1029"/>
      <c r="I6" s="1029"/>
      <c r="J6" s="1029"/>
      <c r="K6" s="1029"/>
      <c r="L6" s="1029"/>
      <c r="M6" s="1029"/>
      <c r="N6" s="1029"/>
      <c r="O6" s="1029"/>
      <c r="P6" s="1029"/>
      <c r="Q6" s="1029"/>
      <c r="R6" s="1029"/>
      <c r="S6" s="1029"/>
      <c r="T6" s="1029"/>
      <c r="U6" s="1029"/>
      <c r="V6" s="1029"/>
      <c r="W6" s="1029"/>
      <c r="X6" s="1029"/>
      <c r="Y6" s="1029"/>
      <c r="Z6" s="1029"/>
      <c r="AA6" s="1029"/>
      <c r="AB6" s="1029"/>
      <c r="AC6" s="1029"/>
      <c r="AD6" s="1029"/>
      <c r="AE6" s="1029"/>
      <c r="AF6" s="1029"/>
      <c r="AG6" s="1029"/>
      <c r="AH6" s="1029"/>
      <c r="AI6" s="1029"/>
      <c r="AJ6" s="1029"/>
      <c r="AK6" s="1029"/>
      <c r="AL6" s="1029"/>
      <c r="AM6" s="1029"/>
      <c r="AN6" s="1029"/>
      <c r="AO6" s="1029"/>
      <c r="AP6" s="1029"/>
      <c r="AQ6" s="1029"/>
      <c r="AR6" s="1029"/>
      <c r="AS6" s="1029"/>
      <c r="AT6" s="1029"/>
      <c r="AU6" s="1029"/>
      <c r="AV6" s="1029"/>
      <c r="AW6" s="1029"/>
      <c r="AX6" s="1029"/>
      <c r="AY6" s="1029"/>
      <c r="AZ6" s="1029"/>
      <c r="BA6" s="1029"/>
      <c r="BB6" s="1029"/>
      <c r="BC6" s="1029"/>
      <c r="BD6" s="1029"/>
      <c r="BE6" s="1029"/>
      <c r="BF6" s="1029"/>
      <c r="BG6" s="1029"/>
      <c r="BH6" s="1029"/>
    </row>
    <row r="7" spans="1:60" ht="75" customHeight="1" x14ac:dyDescent="0.25">
      <c r="A7" s="191" t="s">
        <v>692</v>
      </c>
      <c r="B7" s="192" t="s">
        <v>693</v>
      </c>
      <c r="C7" s="192" t="s">
        <v>694</v>
      </c>
      <c r="D7" s="193" t="s">
        <v>695</v>
      </c>
      <c r="E7" s="194" t="s">
        <v>696</v>
      </c>
      <c r="F7" s="195"/>
      <c r="G7" s="196"/>
      <c r="H7" s="196"/>
      <c r="I7" s="197"/>
      <c r="J7" s="198" t="s">
        <v>697</v>
      </c>
      <c r="K7" s="195">
        <v>6.6</v>
      </c>
      <c r="L7" s="195">
        <v>11.8</v>
      </c>
      <c r="M7" s="195">
        <v>34.9</v>
      </c>
      <c r="N7" s="195">
        <v>6.8</v>
      </c>
      <c r="O7" s="195">
        <v>12.1</v>
      </c>
      <c r="P7" s="195">
        <v>36.6</v>
      </c>
      <c r="Q7" s="195">
        <v>8</v>
      </c>
      <c r="R7" s="195">
        <v>14</v>
      </c>
      <c r="S7" s="195">
        <v>41.6</v>
      </c>
      <c r="T7" s="195">
        <v>9.3000000000000007</v>
      </c>
      <c r="U7" s="195">
        <v>16.8</v>
      </c>
      <c r="V7" s="195">
        <v>48.9</v>
      </c>
      <c r="W7" s="198" t="s">
        <v>698</v>
      </c>
      <c r="X7" s="195"/>
      <c r="Y7" s="198" t="s">
        <v>699</v>
      </c>
      <c r="Z7" s="198" t="s">
        <v>700</v>
      </c>
      <c r="AA7" s="198" t="s">
        <v>701</v>
      </c>
      <c r="AB7" s="199" t="s">
        <v>702</v>
      </c>
      <c r="AC7" s="195"/>
      <c r="AD7" s="195"/>
      <c r="AE7" s="199" t="s">
        <v>703</v>
      </c>
      <c r="AF7" s="199" t="s">
        <v>702</v>
      </c>
      <c r="AG7" s="195"/>
      <c r="AH7" s="195"/>
      <c r="AI7" s="200" t="s">
        <v>704</v>
      </c>
      <c r="AJ7" s="195"/>
      <c r="AK7" s="195"/>
      <c r="AL7" s="195"/>
      <c r="AM7" s="195"/>
      <c r="AN7" s="195"/>
      <c r="AO7" s="195"/>
      <c r="AP7" s="195"/>
      <c r="AQ7" s="195"/>
      <c r="AR7" s="195"/>
      <c r="AS7" s="195"/>
      <c r="AT7" s="195"/>
      <c r="AU7" s="195"/>
      <c r="AV7" s="195"/>
      <c r="AW7" s="195"/>
      <c r="AX7" s="195"/>
      <c r="AY7" s="195"/>
      <c r="AZ7" s="201"/>
      <c r="BA7" s="202"/>
      <c r="BB7" s="202"/>
      <c r="BC7" s="201"/>
      <c r="BD7" s="201"/>
      <c r="BE7" s="201"/>
      <c r="BF7" s="201"/>
      <c r="BG7" s="201"/>
      <c r="BH7" s="201"/>
    </row>
    <row r="8" spans="1:60" ht="64.5" customHeight="1" x14ac:dyDescent="0.25">
      <c r="A8" s="203"/>
      <c r="B8" s="83"/>
      <c r="C8" s="83" t="s">
        <v>705</v>
      </c>
      <c r="D8" s="132" t="s">
        <v>706</v>
      </c>
      <c r="E8" s="75" t="s">
        <v>707</v>
      </c>
      <c r="F8" s="90"/>
      <c r="G8" s="89" t="s">
        <v>708</v>
      </c>
      <c r="H8" s="89" t="s">
        <v>709</v>
      </c>
      <c r="I8" s="129">
        <v>44283</v>
      </c>
      <c r="J8" s="204"/>
      <c r="K8" s="90"/>
      <c r="L8" s="90"/>
      <c r="M8" s="90"/>
      <c r="N8" s="90"/>
      <c r="O8" s="90"/>
      <c r="P8" s="90"/>
      <c r="Q8" s="90"/>
      <c r="R8" s="90"/>
      <c r="S8" s="90"/>
      <c r="T8" s="90"/>
      <c r="U8" s="90"/>
      <c r="V8" s="90"/>
      <c r="W8" s="200" t="s">
        <v>710</v>
      </c>
      <c r="X8" s="90"/>
      <c r="Y8" s="90"/>
      <c r="Z8" s="90"/>
      <c r="AB8" s="200" t="s">
        <v>698</v>
      </c>
      <c r="AC8" s="90"/>
      <c r="AD8" s="90"/>
      <c r="AF8" s="200" t="s">
        <v>698</v>
      </c>
      <c r="AG8" s="205"/>
      <c r="AH8" s="205"/>
      <c r="AI8" s="200" t="s">
        <v>704</v>
      </c>
      <c r="AJ8" s="90"/>
      <c r="AK8" s="90"/>
      <c r="AL8" s="90"/>
      <c r="AM8" s="90"/>
      <c r="AN8" s="90"/>
      <c r="AO8" s="90"/>
      <c r="AP8" s="90"/>
      <c r="AQ8" s="90"/>
      <c r="AR8" s="90"/>
      <c r="AS8" s="90"/>
      <c r="AT8" s="90"/>
      <c r="AU8" s="90"/>
      <c r="AV8" s="90"/>
      <c r="AW8" s="90"/>
      <c r="AX8" s="90"/>
      <c r="AY8" s="90"/>
      <c r="AZ8" s="206"/>
      <c r="BA8" s="207"/>
      <c r="BB8" s="207"/>
      <c r="BC8" s="132"/>
      <c r="BD8" s="132"/>
      <c r="BE8" s="132"/>
      <c r="BF8" s="132"/>
      <c r="BG8" s="132"/>
      <c r="BH8" s="89"/>
    </row>
    <row r="9" spans="1:60" ht="45" customHeight="1" x14ac:dyDescent="0.25">
      <c r="A9" s="208"/>
      <c r="B9" s="83"/>
      <c r="C9" s="83" t="s">
        <v>711</v>
      </c>
      <c r="D9" s="132" t="s">
        <v>712</v>
      </c>
      <c r="E9" s="75" t="s">
        <v>713</v>
      </c>
      <c r="F9" s="1"/>
      <c r="G9" s="132" t="e">
        <f>(C8+C9+C10+C11+C12+C13)/1000</f>
        <v>#VALUE!</v>
      </c>
      <c r="H9" s="132"/>
      <c r="I9" s="151"/>
      <c r="J9" s="204"/>
      <c r="K9" s="90"/>
      <c r="L9" s="90"/>
      <c r="M9" s="90"/>
      <c r="N9" s="90"/>
      <c r="O9" s="90"/>
      <c r="P9" s="90"/>
      <c r="Q9" s="90"/>
      <c r="R9" s="90"/>
      <c r="S9" s="90"/>
      <c r="T9" s="90"/>
      <c r="U9" s="90"/>
      <c r="V9" s="90"/>
      <c r="W9" s="200" t="s">
        <v>714</v>
      </c>
      <c r="X9" s="90"/>
      <c r="Y9" s="200"/>
      <c r="Z9" s="200"/>
      <c r="AB9" s="209" t="s">
        <v>715</v>
      </c>
      <c r="AC9" s="90"/>
      <c r="AD9" s="90"/>
      <c r="AE9" s="1"/>
      <c r="AF9" s="209" t="s">
        <v>715</v>
      </c>
      <c r="AG9" s="90"/>
      <c r="AH9" s="90"/>
      <c r="AI9" s="200" t="s">
        <v>704</v>
      </c>
      <c r="AJ9" s="90"/>
      <c r="AK9" s="90"/>
      <c r="AL9" s="90"/>
      <c r="AM9" s="90"/>
      <c r="AN9" s="90"/>
      <c r="AO9" s="90"/>
      <c r="AP9" s="90"/>
      <c r="AQ9" s="90"/>
      <c r="AR9" s="90"/>
      <c r="AS9" s="90"/>
      <c r="AT9" s="90"/>
      <c r="AU9" s="90"/>
      <c r="AV9" s="90"/>
      <c r="AW9" s="90"/>
      <c r="AX9" s="90"/>
      <c r="AY9" s="90"/>
      <c r="AZ9" s="210"/>
      <c r="BA9" s="207"/>
      <c r="BB9" s="207"/>
      <c r="BC9" s="132"/>
      <c r="BD9" s="132"/>
      <c r="BE9" s="132"/>
      <c r="BF9" s="132"/>
      <c r="BG9" s="132"/>
      <c r="BH9" s="132"/>
    </row>
    <row r="10" spans="1:60" ht="92.25" customHeight="1" x14ac:dyDescent="0.25">
      <c r="A10" s="208"/>
      <c r="B10" s="83"/>
      <c r="C10" s="83" t="s">
        <v>716</v>
      </c>
      <c r="D10" s="132" t="s">
        <v>717</v>
      </c>
      <c r="E10" s="75" t="s">
        <v>718</v>
      </c>
      <c r="F10" s="1"/>
      <c r="G10" s="132"/>
      <c r="H10" s="132"/>
      <c r="I10" s="151"/>
      <c r="J10" s="204"/>
      <c r="K10" s="90"/>
      <c r="L10" s="90"/>
      <c r="M10" s="90"/>
      <c r="N10" s="90"/>
      <c r="O10" s="90"/>
      <c r="P10" s="90"/>
      <c r="Q10" s="90"/>
      <c r="R10" s="90"/>
      <c r="S10" s="90"/>
      <c r="T10" s="90"/>
      <c r="U10" s="90"/>
      <c r="V10" s="90"/>
      <c r="W10" s="200" t="s">
        <v>719</v>
      </c>
      <c r="X10" s="90"/>
      <c r="Y10" s="90"/>
      <c r="Z10" s="90"/>
      <c r="AB10" s="209" t="s">
        <v>719</v>
      </c>
      <c r="AC10" s="90"/>
      <c r="AD10" s="90"/>
      <c r="AE10" s="209"/>
      <c r="AF10" s="209" t="s">
        <v>719</v>
      </c>
      <c r="AG10" s="90"/>
      <c r="AH10" s="90"/>
      <c r="AI10" s="200" t="s">
        <v>704</v>
      </c>
      <c r="AJ10" s="90"/>
      <c r="AK10" s="90"/>
      <c r="AL10" s="90"/>
      <c r="AM10" s="90"/>
      <c r="AN10" s="90"/>
      <c r="AO10" s="90"/>
      <c r="AP10" s="90"/>
      <c r="AQ10" s="90"/>
      <c r="AR10" s="90"/>
      <c r="AS10" s="90"/>
      <c r="AT10" s="90"/>
      <c r="AU10" s="90"/>
      <c r="AV10" s="90"/>
      <c r="AW10" s="90"/>
      <c r="AX10" s="90"/>
      <c r="AY10" s="90"/>
      <c r="AZ10" s="210"/>
      <c r="BA10" s="207"/>
      <c r="BB10" s="207"/>
      <c r="BC10" s="132"/>
      <c r="BD10" s="132"/>
      <c r="BE10" s="132"/>
      <c r="BF10" s="132"/>
      <c r="BG10" s="132"/>
      <c r="BH10" s="132"/>
    </row>
    <row r="11" spans="1:60" ht="147.75" customHeight="1" x14ac:dyDescent="0.25">
      <c r="A11" s="208"/>
      <c r="B11" s="83"/>
      <c r="C11" s="83" t="s">
        <v>720</v>
      </c>
      <c r="D11" s="132" t="s">
        <v>721</v>
      </c>
      <c r="E11" s="132" t="s">
        <v>722</v>
      </c>
      <c r="F11" s="1"/>
      <c r="G11" s="132"/>
      <c r="H11" s="132"/>
      <c r="I11" s="151"/>
      <c r="J11" s="204"/>
      <c r="K11" s="90"/>
      <c r="L11" s="90"/>
      <c r="M11" s="90"/>
      <c r="N11" s="90"/>
      <c r="O11" s="90"/>
      <c r="P11" s="90"/>
      <c r="Q11" s="90"/>
      <c r="R11" s="90"/>
      <c r="S11" s="90"/>
      <c r="T11" s="90"/>
      <c r="U11" s="90"/>
      <c r="V11" s="90"/>
      <c r="W11" s="200" t="s">
        <v>723</v>
      </c>
      <c r="X11" s="90"/>
      <c r="Y11" s="90"/>
      <c r="Z11" s="90"/>
      <c r="AA11" s="90"/>
      <c r="AB11" s="209" t="s">
        <v>710</v>
      </c>
      <c r="AC11" s="90"/>
      <c r="AD11" s="90"/>
      <c r="AE11" s="209"/>
      <c r="AF11" s="209" t="s">
        <v>710</v>
      </c>
      <c r="AG11" s="90"/>
      <c r="AH11" s="90"/>
      <c r="AI11" s="200" t="s">
        <v>704</v>
      </c>
      <c r="AJ11" s="90"/>
      <c r="AK11" s="90"/>
      <c r="AL11" s="90"/>
      <c r="AM11" s="90"/>
      <c r="AN11" s="90"/>
      <c r="AO11" s="90"/>
      <c r="AP11" s="90"/>
      <c r="AQ11" s="90"/>
      <c r="AR11" s="90"/>
      <c r="AS11" s="90"/>
      <c r="AT11" s="90"/>
      <c r="AU11" s="90"/>
      <c r="AV11" s="90"/>
      <c r="AW11" s="90"/>
      <c r="AX11" s="90"/>
      <c r="AY11" s="90"/>
      <c r="AZ11" s="210"/>
      <c r="BA11" s="207"/>
      <c r="BB11" s="207"/>
      <c r="BC11" s="132"/>
      <c r="BD11" s="132"/>
      <c r="BE11" s="132"/>
      <c r="BF11" s="132"/>
      <c r="BG11" s="132"/>
      <c r="BH11" s="132"/>
    </row>
    <row r="12" spans="1:60" ht="140.25" customHeight="1" x14ac:dyDescent="0.25">
      <c r="A12" s="208"/>
      <c r="B12" s="83"/>
      <c r="C12" s="83" t="s">
        <v>724</v>
      </c>
      <c r="D12" s="132" t="s">
        <v>725</v>
      </c>
      <c r="E12" s="132" t="s">
        <v>726</v>
      </c>
      <c r="F12" s="1"/>
      <c r="G12" s="132"/>
      <c r="H12" s="132"/>
      <c r="I12" s="151"/>
      <c r="J12" s="204"/>
      <c r="K12" s="90"/>
      <c r="L12" s="90"/>
      <c r="M12" s="90"/>
      <c r="N12" s="90"/>
      <c r="O12" s="90"/>
      <c r="P12" s="90"/>
      <c r="Q12" s="90"/>
      <c r="R12" s="90"/>
      <c r="S12" s="90"/>
      <c r="T12" s="90"/>
      <c r="U12" s="90"/>
      <c r="V12" s="90"/>
      <c r="W12" s="200" t="s">
        <v>727</v>
      </c>
      <c r="X12" s="90"/>
      <c r="Y12" s="200" t="s">
        <v>728</v>
      </c>
      <c r="Z12" s="200" t="s">
        <v>729</v>
      </c>
      <c r="AA12" s="90"/>
      <c r="AB12" s="209" t="s">
        <v>723</v>
      </c>
      <c r="AC12" s="90"/>
      <c r="AD12" s="90"/>
      <c r="AE12" s="209"/>
      <c r="AF12" s="209" t="s">
        <v>723</v>
      </c>
      <c r="AG12" s="90"/>
      <c r="AH12" s="90"/>
      <c r="AI12" s="200" t="s">
        <v>704</v>
      </c>
      <c r="AJ12" s="90"/>
      <c r="AK12" s="90"/>
      <c r="AL12" s="90"/>
      <c r="AM12" s="90"/>
      <c r="AN12" s="90"/>
      <c r="AO12" s="90"/>
      <c r="AP12" s="90"/>
      <c r="AQ12" s="90"/>
      <c r="AR12" s="90"/>
      <c r="AS12" s="90"/>
      <c r="AT12" s="90"/>
      <c r="AU12" s="90"/>
      <c r="AV12" s="90"/>
      <c r="AW12" s="90"/>
      <c r="AX12" s="90"/>
      <c r="AY12" s="90"/>
      <c r="AZ12" s="210"/>
      <c r="BA12" s="207"/>
      <c r="BB12" s="207"/>
      <c r="BC12" s="132"/>
      <c r="BD12" s="132"/>
      <c r="BE12" s="132"/>
      <c r="BF12" s="132"/>
      <c r="BG12" s="132"/>
      <c r="BH12" s="132"/>
    </row>
    <row r="13" spans="1:60" ht="36.75" customHeight="1" x14ac:dyDescent="0.25">
      <c r="A13" s="208"/>
      <c r="B13" s="83"/>
      <c r="C13" s="83"/>
      <c r="D13" s="132"/>
      <c r="E13" s="132" t="s">
        <v>730</v>
      </c>
      <c r="F13" s="1"/>
      <c r="G13" s="132"/>
      <c r="H13" s="132"/>
      <c r="I13" s="151"/>
      <c r="J13" s="204"/>
      <c r="K13" s="1"/>
      <c r="L13" s="1"/>
      <c r="M13" s="1"/>
      <c r="N13" s="1"/>
      <c r="O13" s="1"/>
      <c r="P13" s="1"/>
      <c r="Q13" s="1"/>
      <c r="R13" s="1"/>
      <c r="S13" s="1"/>
      <c r="T13" s="1"/>
      <c r="U13" s="1"/>
      <c r="V13" s="1"/>
      <c r="W13" s="200" t="s">
        <v>731</v>
      </c>
      <c r="X13" s="1"/>
      <c r="Y13" s="1"/>
      <c r="Z13" s="1"/>
      <c r="AA13" s="200" t="s">
        <v>732</v>
      </c>
      <c r="AB13" s="200" t="s">
        <v>727</v>
      </c>
      <c r="AC13" s="1"/>
      <c r="AD13" s="1"/>
      <c r="AE13" s="200"/>
      <c r="AF13" s="200" t="s">
        <v>727</v>
      </c>
      <c r="AG13" s="211"/>
      <c r="AH13" s="211"/>
      <c r="AI13" s="200" t="s">
        <v>704</v>
      </c>
      <c r="AJ13" s="1"/>
      <c r="AK13" s="1"/>
      <c r="AL13" s="1"/>
      <c r="AM13" s="1"/>
      <c r="AN13" s="1"/>
      <c r="AO13" s="1"/>
      <c r="AP13" s="1"/>
      <c r="AQ13" s="1"/>
      <c r="AR13" s="1"/>
      <c r="AS13" s="1"/>
      <c r="AT13" s="1"/>
      <c r="AU13" s="1"/>
      <c r="AV13" s="1"/>
      <c r="AW13" s="1"/>
      <c r="AX13" s="1"/>
      <c r="AY13" s="1"/>
      <c r="AZ13" s="210"/>
      <c r="BA13" s="207"/>
      <c r="BB13" s="207"/>
      <c r="BC13" s="132"/>
      <c r="BD13" s="132"/>
      <c r="BE13" s="132"/>
      <c r="BF13" s="132"/>
      <c r="BG13" s="132"/>
      <c r="BH13" s="132"/>
    </row>
    <row r="14" spans="1:60" ht="38.25" customHeight="1" x14ac:dyDescent="0.25">
      <c r="A14" s="208"/>
      <c r="B14" s="83"/>
      <c r="C14" s="83"/>
      <c r="D14" s="132"/>
      <c r="E14" s="132" t="s">
        <v>733</v>
      </c>
      <c r="F14" s="1"/>
      <c r="G14" s="132"/>
      <c r="H14" s="132"/>
      <c r="I14" s="151"/>
      <c r="J14" s="204"/>
      <c r="K14" s="1"/>
      <c r="L14" s="1"/>
      <c r="M14" s="1"/>
      <c r="N14" s="1"/>
      <c r="O14" s="1"/>
      <c r="P14" s="1"/>
      <c r="Q14" s="1"/>
      <c r="R14" s="1"/>
      <c r="S14" s="1"/>
      <c r="T14" s="1"/>
      <c r="U14" s="1"/>
      <c r="V14" s="1"/>
      <c r="W14" s="200" t="s">
        <v>734</v>
      </c>
      <c r="X14" s="1"/>
      <c r="Y14" s="1"/>
      <c r="Z14" s="1"/>
      <c r="AA14" s="200" t="s">
        <v>735</v>
      </c>
      <c r="AB14" s="200" t="s">
        <v>736</v>
      </c>
      <c r="AC14" s="1"/>
      <c r="AD14" s="1"/>
      <c r="AF14" s="200" t="s">
        <v>736</v>
      </c>
      <c r="AG14" s="1"/>
      <c r="AH14" s="1"/>
      <c r="AI14" s="200" t="s">
        <v>704</v>
      </c>
      <c r="AJ14" s="1"/>
      <c r="AK14" s="1"/>
      <c r="AL14" s="1"/>
      <c r="AM14" s="1"/>
      <c r="AN14" s="1"/>
      <c r="AO14" s="1"/>
      <c r="AP14" s="1"/>
      <c r="AQ14" s="1"/>
      <c r="AR14" s="1"/>
      <c r="AS14" s="1"/>
      <c r="AT14" s="1"/>
      <c r="AU14" s="1"/>
      <c r="AV14" s="1"/>
      <c r="AW14" s="1"/>
      <c r="AX14" s="1"/>
      <c r="AY14" s="1"/>
      <c r="AZ14" s="210"/>
      <c r="BH14" s="132"/>
    </row>
    <row r="15" spans="1:60" ht="41.25" customHeight="1" x14ac:dyDescent="0.25">
      <c r="A15" s="208"/>
      <c r="B15" s="83"/>
      <c r="C15" s="83"/>
      <c r="D15" s="132"/>
      <c r="E15" s="132"/>
      <c r="F15" s="1"/>
      <c r="G15" s="132"/>
      <c r="H15" s="132"/>
      <c r="I15" s="151"/>
      <c r="J15" s="212"/>
      <c r="K15" s="1"/>
      <c r="L15" s="1"/>
      <c r="M15" s="1"/>
      <c r="N15" s="1"/>
      <c r="O15" s="1"/>
      <c r="P15" s="1"/>
      <c r="Q15" s="1"/>
      <c r="R15" s="1"/>
      <c r="S15" s="1"/>
      <c r="T15" s="1"/>
      <c r="U15" s="1"/>
      <c r="V15" s="1"/>
      <c r="W15" s="200" t="s">
        <v>737</v>
      </c>
      <c r="X15" s="1"/>
      <c r="Y15" s="1"/>
      <c r="Z15" s="1"/>
      <c r="AA15" s="200"/>
      <c r="AB15" s="1"/>
      <c r="AC15" s="1"/>
      <c r="AD15" s="1"/>
      <c r="AE15" s="1"/>
      <c r="AF15" s="1"/>
      <c r="AG15" s="1"/>
      <c r="AH15" s="1"/>
      <c r="AI15" s="1"/>
      <c r="AJ15" s="1"/>
      <c r="AK15" s="1"/>
      <c r="AL15" s="1"/>
      <c r="AM15" s="1"/>
      <c r="AN15" s="1"/>
      <c r="AO15" s="1"/>
      <c r="AP15" s="1"/>
      <c r="AQ15" s="1"/>
      <c r="AR15" s="1"/>
      <c r="AS15" s="1"/>
      <c r="AT15" s="1"/>
      <c r="AU15" s="1"/>
      <c r="AV15" s="1"/>
      <c r="AW15" s="1"/>
      <c r="AX15" s="1"/>
      <c r="AY15" s="1"/>
      <c r="AZ15" s="210"/>
      <c r="BH15" s="132"/>
    </row>
    <row r="16" spans="1:60" ht="60" customHeight="1" x14ac:dyDescent="0.25">
      <c r="A16" s="208"/>
      <c r="B16" s="213" t="s">
        <v>738</v>
      </c>
      <c r="C16" s="213" t="s">
        <v>739</v>
      </c>
      <c r="D16" s="213" t="s">
        <v>740</v>
      </c>
      <c r="E16" s="89" t="s">
        <v>741</v>
      </c>
      <c r="F16" s="213"/>
      <c r="G16" s="213" t="s">
        <v>742</v>
      </c>
      <c r="H16" s="213" t="s">
        <v>329</v>
      </c>
      <c r="I16" s="213" t="s">
        <v>743</v>
      </c>
      <c r="J16" s="214" t="s">
        <v>744</v>
      </c>
      <c r="K16" s="215">
        <v>4.8000000000000001E-2</v>
      </c>
      <c r="L16" s="215">
        <v>0.30199999999999999</v>
      </c>
      <c r="M16" s="215">
        <v>0.317</v>
      </c>
      <c r="N16" s="215">
        <v>4.8000000000000001E-2</v>
      </c>
      <c r="O16" s="215">
        <v>0.32100000000000001</v>
      </c>
      <c r="P16" s="215">
        <v>0.314</v>
      </c>
      <c r="Q16" s="215">
        <v>5.3999999999999999E-2</v>
      </c>
      <c r="R16" s="215">
        <v>0.39900000000000002</v>
      </c>
      <c r="S16" s="215">
        <v>0.36099999999999999</v>
      </c>
      <c r="T16" s="215">
        <v>8.3000000000000004E-2</v>
      </c>
      <c r="U16" s="215">
        <v>0.47499999999999998</v>
      </c>
      <c r="V16" s="215">
        <v>0.54200000000000004</v>
      </c>
      <c r="W16" s="216" t="s">
        <v>745</v>
      </c>
      <c r="X16" s="217"/>
      <c r="Y16" s="216" t="s">
        <v>746</v>
      </c>
      <c r="Z16" s="217"/>
      <c r="AA16" s="216" t="s">
        <v>701</v>
      </c>
      <c r="AB16" s="216" t="s">
        <v>747</v>
      </c>
      <c r="AC16" s="217"/>
      <c r="AD16" s="217"/>
      <c r="AE16" s="216" t="s">
        <v>703</v>
      </c>
      <c r="AF16" s="216" t="s">
        <v>747</v>
      </c>
      <c r="AG16" s="217"/>
      <c r="AH16" s="217"/>
      <c r="AI16" s="209" t="s">
        <v>704</v>
      </c>
      <c r="AJ16" s="215">
        <v>4.8000000000000001E-2</v>
      </c>
      <c r="AK16" s="215">
        <v>0.30199999999999999</v>
      </c>
      <c r="AL16" s="215">
        <v>0.317</v>
      </c>
      <c r="AM16" s="215">
        <v>4.8000000000000001E-2</v>
      </c>
      <c r="AN16" s="215">
        <v>0.32100000000000001</v>
      </c>
      <c r="AO16" s="215">
        <v>0.314</v>
      </c>
      <c r="AP16" s="215">
        <v>5.3999999999999999E-2</v>
      </c>
      <c r="AQ16" s="215">
        <v>0.39900000000000002</v>
      </c>
      <c r="AR16" s="215">
        <v>0.36099999999999999</v>
      </c>
      <c r="AS16" s="215" t="s">
        <v>31</v>
      </c>
      <c r="AT16" s="217"/>
      <c r="AU16" s="217"/>
      <c r="AV16" s="217"/>
      <c r="AW16" s="217"/>
      <c r="AX16" s="217"/>
      <c r="AY16" s="217"/>
      <c r="AZ16" s="216" t="s">
        <v>748</v>
      </c>
      <c r="BA16" s="218" t="s">
        <v>747</v>
      </c>
      <c r="BB16" s="219" t="s">
        <v>293</v>
      </c>
      <c r="BC16" s="213"/>
      <c r="BD16" s="215">
        <v>4.8000000000000001E-2</v>
      </c>
      <c r="BE16" s="215">
        <v>4.8000000000000001E-2</v>
      </c>
      <c r="BF16" s="215">
        <v>5.3999999999999999E-2</v>
      </c>
      <c r="BG16" s="215" t="s">
        <v>31</v>
      </c>
      <c r="BH16" s="213"/>
    </row>
    <row r="17" spans="1:60" ht="63.75" customHeight="1" x14ac:dyDescent="0.25">
      <c r="A17" s="208"/>
      <c r="B17" s="132"/>
      <c r="C17" s="132" t="s">
        <v>749</v>
      </c>
      <c r="D17" s="132" t="s">
        <v>750</v>
      </c>
      <c r="E17" s="132" t="s">
        <v>751</v>
      </c>
      <c r="F17" s="132"/>
      <c r="G17" s="132" t="e">
        <f>C16+C17</f>
        <v>#VALUE!</v>
      </c>
      <c r="H17" s="132"/>
      <c r="I17" s="132"/>
      <c r="J17" s="208"/>
      <c r="K17" s="1"/>
      <c r="L17" s="1"/>
      <c r="M17" s="1"/>
      <c r="N17" s="1"/>
      <c r="O17" s="1"/>
      <c r="P17" s="1"/>
      <c r="Q17" s="1"/>
      <c r="R17" s="1"/>
      <c r="S17" s="1"/>
      <c r="T17" s="1"/>
      <c r="U17" s="1"/>
      <c r="V17" s="1"/>
      <c r="W17" s="200" t="s">
        <v>752</v>
      </c>
      <c r="X17" s="1"/>
      <c r="Y17" s="200" t="s">
        <v>753</v>
      </c>
      <c r="Z17" s="1"/>
      <c r="AA17" s="200" t="s">
        <v>754</v>
      </c>
      <c r="AB17" s="200" t="s">
        <v>755</v>
      </c>
      <c r="AC17" s="1"/>
      <c r="AD17" s="1"/>
      <c r="AE17" s="220" t="s">
        <v>756</v>
      </c>
      <c r="AF17" s="200" t="s">
        <v>755</v>
      </c>
      <c r="AG17" s="1"/>
      <c r="AH17" s="1"/>
      <c r="AI17" s="209" t="s">
        <v>704</v>
      </c>
      <c r="AJ17" s="1"/>
      <c r="AK17" s="1"/>
      <c r="AL17" s="1"/>
      <c r="AM17" s="1"/>
      <c r="AN17" s="1"/>
      <c r="AO17" s="1"/>
      <c r="AP17" s="1"/>
      <c r="AQ17" s="1"/>
      <c r="AR17" s="1"/>
      <c r="AS17" s="1"/>
      <c r="AT17" s="1"/>
      <c r="AU17" s="1"/>
      <c r="AV17" s="1"/>
      <c r="AW17" s="1"/>
      <c r="AX17" s="1"/>
      <c r="AY17" s="1"/>
      <c r="AZ17" s="210"/>
      <c r="BA17" s="207"/>
      <c r="BB17" s="207"/>
      <c r="BC17" s="132"/>
      <c r="BD17" s="132"/>
      <c r="BE17" s="132"/>
      <c r="BF17" s="132"/>
      <c r="BG17" s="132"/>
      <c r="BH17" s="132"/>
    </row>
    <row r="18" spans="1:60" ht="35.25" customHeight="1" x14ac:dyDescent="0.25">
      <c r="A18" s="208"/>
      <c r="B18" s="132"/>
      <c r="C18" s="132"/>
      <c r="D18" s="132"/>
      <c r="E18" s="132" t="s">
        <v>757</v>
      </c>
      <c r="F18" s="132"/>
      <c r="G18" s="132"/>
      <c r="H18" s="132"/>
      <c r="I18" s="132"/>
      <c r="J18" s="208"/>
      <c r="K18" s="1"/>
      <c r="L18" s="1"/>
      <c r="M18" s="1"/>
      <c r="N18" s="1"/>
      <c r="O18" s="1"/>
      <c r="P18" s="1"/>
      <c r="Q18" s="1"/>
      <c r="R18" s="1"/>
      <c r="S18" s="1"/>
      <c r="T18" s="1"/>
      <c r="U18" s="1"/>
      <c r="V18" s="1"/>
      <c r="W18" s="200"/>
      <c r="X18" s="1"/>
      <c r="Y18" s="200" t="s">
        <v>758</v>
      </c>
      <c r="Z18" s="1"/>
      <c r="AA18" s="216" t="s">
        <v>759</v>
      </c>
      <c r="AB18" s="200" t="s">
        <v>760</v>
      </c>
      <c r="AC18" s="1"/>
      <c r="AD18" s="1"/>
      <c r="AE18" s="220" t="s">
        <v>761</v>
      </c>
      <c r="AF18" s="200" t="s">
        <v>760</v>
      </c>
      <c r="AG18" s="1"/>
      <c r="AH18" s="1"/>
      <c r="AI18" s="209" t="s">
        <v>704</v>
      </c>
      <c r="AJ18" s="1"/>
      <c r="AK18" s="1"/>
      <c r="AL18" s="1"/>
      <c r="AM18" s="1"/>
      <c r="AN18" s="1"/>
      <c r="AO18" s="1"/>
      <c r="AP18" s="1"/>
      <c r="AQ18" s="1"/>
      <c r="AR18" s="1"/>
      <c r="AS18" s="1"/>
      <c r="AT18" s="1"/>
      <c r="AU18" s="1"/>
      <c r="AV18" s="1"/>
      <c r="AW18" s="1"/>
      <c r="AX18" s="1"/>
      <c r="AY18" s="1"/>
      <c r="AZ18" s="210"/>
      <c r="BA18" s="207"/>
      <c r="BB18" s="207"/>
      <c r="BC18" s="132"/>
      <c r="BD18" s="132"/>
      <c r="BE18" s="132"/>
      <c r="BF18" s="132"/>
      <c r="BG18" s="132"/>
      <c r="BH18" s="132"/>
    </row>
    <row r="19" spans="1:60" ht="63" customHeight="1" x14ac:dyDescent="0.25">
      <c r="A19" s="208"/>
      <c r="B19" s="132"/>
      <c r="C19" s="132"/>
      <c r="D19" s="132"/>
      <c r="E19" s="132" t="s">
        <v>762</v>
      </c>
      <c r="F19" s="132"/>
      <c r="G19" s="132"/>
      <c r="H19" s="132"/>
      <c r="I19" s="132"/>
      <c r="J19" s="208"/>
      <c r="K19" s="1"/>
      <c r="L19" s="1"/>
      <c r="M19" s="1"/>
      <c r="N19" s="1"/>
      <c r="O19" s="1"/>
      <c r="P19" s="1"/>
      <c r="Q19" s="1"/>
      <c r="R19" s="1"/>
      <c r="S19" s="1"/>
      <c r="T19" s="1"/>
      <c r="U19" s="1"/>
      <c r="V19" s="1"/>
      <c r="W19" s="1"/>
      <c r="X19" s="1"/>
      <c r="Y19" s="200" t="s">
        <v>763</v>
      </c>
      <c r="Z19" s="1"/>
      <c r="AA19" s="200" t="s">
        <v>764</v>
      </c>
      <c r="AB19" s="200" t="s">
        <v>765</v>
      </c>
      <c r="AC19" s="1"/>
      <c r="AD19" s="1"/>
      <c r="AE19" s="220" t="s">
        <v>766</v>
      </c>
      <c r="AF19" s="200" t="s">
        <v>765</v>
      </c>
      <c r="AG19" s="1"/>
      <c r="AH19" s="1"/>
      <c r="AI19" s="209" t="s">
        <v>704</v>
      </c>
      <c r="AJ19" s="1"/>
      <c r="AK19" s="1"/>
      <c r="AL19" s="1"/>
      <c r="AM19" s="1"/>
      <c r="AN19" s="1"/>
      <c r="AO19" s="1"/>
      <c r="AP19" s="1"/>
      <c r="AQ19" s="1"/>
      <c r="AR19" s="1"/>
      <c r="AS19" s="1"/>
      <c r="AT19" s="1"/>
      <c r="AU19" s="1"/>
      <c r="AV19" s="1"/>
      <c r="AW19" s="1"/>
      <c r="AX19" s="1"/>
      <c r="AY19" s="1"/>
      <c r="AZ19" s="210"/>
      <c r="BA19" s="207"/>
      <c r="BB19" s="207"/>
      <c r="BC19" s="132"/>
      <c r="BD19" s="132"/>
      <c r="BE19" s="132"/>
      <c r="BF19" s="132"/>
      <c r="BG19" s="132"/>
      <c r="BH19" s="132"/>
    </row>
    <row r="20" spans="1:60" ht="59.25" customHeight="1" x14ac:dyDescent="0.25">
      <c r="A20" s="208"/>
      <c r="B20" s="132"/>
      <c r="C20" s="132"/>
      <c r="D20" s="132"/>
      <c r="E20" s="132" t="s">
        <v>767</v>
      </c>
      <c r="F20" s="132"/>
      <c r="G20" s="132"/>
      <c r="H20" s="132"/>
      <c r="I20" s="132"/>
      <c r="J20" s="208"/>
      <c r="K20" s="1"/>
      <c r="L20" s="1"/>
      <c r="M20" s="1"/>
      <c r="N20" s="1"/>
      <c r="O20" s="1"/>
      <c r="P20" s="1"/>
      <c r="Q20" s="1"/>
      <c r="R20" s="1"/>
      <c r="S20" s="1"/>
      <c r="T20" s="1"/>
      <c r="U20" s="1"/>
      <c r="V20" s="1"/>
      <c r="W20" s="1"/>
      <c r="X20" s="1"/>
      <c r="Y20" s="1"/>
      <c r="Z20" s="1"/>
      <c r="AA20" s="200" t="s">
        <v>768</v>
      </c>
      <c r="AB20" s="200" t="s">
        <v>769</v>
      </c>
      <c r="AC20" s="1"/>
      <c r="AD20" s="1"/>
      <c r="AE20" s="221" t="s">
        <v>770</v>
      </c>
      <c r="AF20" s="200" t="s">
        <v>771</v>
      </c>
      <c r="AG20" s="1"/>
      <c r="AH20" s="1"/>
      <c r="AI20" s="209" t="s">
        <v>704</v>
      </c>
      <c r="AJ20" s="1"/>
      <c r="AK20" s="1"/>
      <c r="AL20" s="1"/>
      <c r="AM20" s="1"/>
      <c r="AN20" s="1"/>
      <c r="AO20" s="1"/>
      <c r="AP20" s="1"/>
      <c r="AQ20" s="1"/>
      <c r="AR20" s="1"/>
      <c r="AS20" s="1"/>
      <c r="AT20" s="1"/>
      <c r="AU20" s="1"/>
      <c r="AV20" s="1"/>
      <c r="AW20" s="1"/>
      <c r="AX20" s="1"/>
      <c r="AY20" s="1"/>
      <c r="AZ20" s="210"/>
      <c r="BA20" s="207"/>
      <c r="BB20" s="207"/>
      <c r="BC20" s="132"/>
      <c r="BD20" s="132"/>
      <c r="BE20" s="132"/>
      <c r="BF20" s="132"/>
      <c r="BG20" s="132"/>
      <c r="BH20" s="132"/>
    </row>
    <row r="21" spans="1:60" ht="59.25" customHeight="1" x14ac:dyDescent="0.25">
      <c r="A21" s="208"/>
      <c r="B21" s="132"/>
      <c r="C21" s="132"/>
      <c r="D21" s="132"/>
      <c r="E21" s="132"/>
      <c r="F21" s="132"/>
      <c r="G21" s="132"/>
      <c r="H21" s="132"/>
      <c r="I21" s="132"/>
      <c r="J21" s="208"/>
      <c r="K21" s="1"/>
      <c r="L21" s="1"/>
      <c r="M21" s="1"/>
      <c r="N21" s="1"/>
      <c r="O21" s="1"/>
      <c r="P21" s="1"/>
      <c r="Q21" s="1"/>
      <c r="R21" s="1"/>
      <c r="S21" s="1"/>
      <c r="T21" s="1"/>
      <c r="U21" s="1"/>
      <c r="V21" s="1"/>
      <c r="W21" s="1"/>
      <c r="X21" s="1"/>
      <c r="Y21" s="1"/>
      <c r="Z21" s="1"/>
      <c r="AA21" s="200" t="s">
        <v>772</v>
      </c>
      <c r="AB21" s="200" t="s">
        <v>773</v>
      </c>
      <c r="AC21" s="1"/>
      <c r="AD21" s="1"/>
      <c r="AE21" s="221" t="s">
        <v>774</v>
      </c>
      <c r="AF21" s="200" t="s">
        <v>775</v>
      </c>
      <c r="AG21" s="1"/>
      <c r="AH21" s="1"/>
      <c r="AI21" s="209" t="s">
        <v>704</v>
      </c>
      <c r="AJ21" s="1"/>
      <c r="AK21" s="1"/>
      <c r="AL21" s="1"/>
      <c r="AM21" s="1"/>
      <c r="AN21" s="1"/>
      <c r="AO21" s="1"/>
      <c r="AP21" s="1"/>
      <c r="AQ21" s="1"/>
      <c r="AR21" s="1"/>
      <c r="AS21" s="1"/>
      <c r="AT21" s="1"/>
      <c r="AU21" s="1"/>
      <c r="AV21" s="1"/>
      <c r="AW21" s="1"/>
      <c r="AX21" s="1"/>
      <c r="AY21" s="1"/>
      <c r="AZ21" s="132"/>
      <c r="BA21" s="132"/>
      <c r="BB21" s="132"/>
      <c r="BC21" s="132"/>
      <c r="BD21" s="132"/>
      <c r="BE21" s="132"/>
      <c r="BF21" s="132"/>
      <c r="BG21" s="132"/>
      <c r="BH21" s="132"/>
    </row>
    <row r="22" spans="1:60" ht="68.25" customHeight="1" x14ac:dyDescent="0.25">
      <c r="A22" s="208"/>
      <c r="B22" s="132"/>
      <c r="C22" s="132"/>
      <c r="D22" s="132"/>
      <c r="E22" s="132"/>
      <c r="F22" s="132"/>
      <c r="G22" s="132"/>
      <c r="H22" s="132"/>
      <c r="I22" s="132"/>
      <c r="J22" s="208"/>
      <c r="K22" s="1"/>
      <c r="L22" s="1"/>
      <c r="M22" s="1"/>
      <c r="N22" s="1"/>
      <c r="O22" s="1"/>
      <c r="P22" s="1"/>
      <c r="Q22" s="1"/>
      <c r="R22" s="1"/>
      <c r="S22" s="1"/>
      <c r="T22" s="1"/>
      <c r="U22" s="1"/>
      <c r="V22" s="1"/>
      <c r="W22" s="1"/>
      <c r="X22" s="1"/>
      <c r="Y22" s="1"/>
      <c r="Z22" s="1"/>
      <c r="AA22" s="200" t="s">
        <v>776</v>
      </c>
      <c r="AB22" s="200" t="s">
        <v>777</v>
      </c>
      <c r="AC22" s="1"/>
      <c r="AD22" s="1"/>
      <c r="AE22" s="220" t="s">
        <v>778</v>
      </c>
      <c r="AF22" s="200" t="s">
        <v>775</v>
      </c>
      <c r="AG22" s="1"/>
      <c r="AH22" s="1"/>
      <c r="AI22" s="209" t="s">
        <v>704</v>
      </c>
      <c r="AJ22" s="1"/>
      <c r="AK22" s="1"/>
      <c r="AL22" s="1"/>
      <c r="AM22" s="1"/>
      <c r="AN22" s="1"/>
      <c r="AO22" s="1"/>
      <c r="AP22" s="1"/>
      <c r="AQ22" s="1"/>
      <c r="AR22" s="1"/>
      <c r="AS22" s="1"/>
      <c r="AT22" s="1"/>
      <c r="AU22" s="1"/>
      <c r="AV22" s="1"/>
      <c r="AW22" s="1"/>
      <c r="AX22" s="1"/>
      <c r="AY22" s="1"/>
      <c r="AZ22" s="132"/>
      <c r="BA22" s="132"/>
      <c r="BB22" s="132"/>
      <c r="BC22" s="132"/>
      <c r="BD22" s="132"/>
      <c r="BE22" s="132"/>
      <c r="BF22" s="132"/>
      <c r="BG22" s="132"/>
      <c r="BH22" s="132"/>
    </row>
    <row r="23" spans="1:60" ht="35.25" customHeight="1" x14ac:dyDescent="0.25">
      <c r="A23" s="208"/>
      <c r="B23" s="132"/>
      <c r="C23" s="132"/>
      <c r="D23" s="132"/>
      <c r="E23" s="132"/>
      <c r="F23" s="132"/>
      <c r="G23" s="132"/>
      <c r="H23" s="132"/>
      <c r="I23" s="132"/>
      <c r="J23" s="208"/>
      <c r="K23" s="1"/>
      <c r="L23" s="1"/>
      <c r="M23" s="1"/>
      <c r="N23" s="1"/>
      <c r="O23" s="1"/>
      <c r="P23" s="1"/>
      <c r="Q23" s="1"/>
      <c r="R23" s="1"/>
      <c r="S23" s="1"/>
      <c r="T23" s="1"/>
      <c r="U23" s="1"/>
      <c r="V23" s="1"/>
      <c r="W23" s="1"/>
      <c r="X23" s="1"/>
      <c r="Y23" s="1"/>
      <c r="Z23" s="1"/>
      <c r="AA23" s="200" t="s">
        <v>779</v>
      </c>
      <c r="AB23" s="200" t="s">
        <v>780</v>
      </c>
      <c r="AC23" s="1"/>
      <c r="AD23" s="1"/>
      <c r="AE23" s="220" t="s">
        <v>781</v>
      </c>
      <c r="AF23" s="200" t="s">
        <v>764</v>
      </c>
      <c r="AG23" s="1"/>
      <c r="AH23" s="1"/>
      <c r="AI23" s="209" t="s">
        <v>704</v>
      </c>
      <c r="AJ23" s="1"/>
      <c r="AK23" s="1"/>
      <c r="AL23" s="1"/>
      <c r="AM23" s="1"/>
      <c r="AN23" s="1"/>
      <c r="AO23" s="1"/>
      <c r="AP23" s="1"/>
      <c r="AQ23" s="1"/>
      <c r="AR23" s="1"/>
      <c r="AS23" s="1"/>
      <c r="AT23" s="1"/>
      <c r="AU23" s="1"/>
      <c r="AV23" s="1"/>
      <c r="AW23" s="1"/>
      <c r="AX23" s="1"/>
      <c r="AY23" s="1"/>
      <c r="AZ23" s="132"/>
      <c r="BA23" s="132"/>
      <c r="BB23" s="132"/>
      <c r="BC23" s="132"/>
      <c r="BD23" s="132"/>
      <c r="BE23" s="132"/>
      <c r="BF23" s="132"/>
      <c r="BG23" s="132"/>
      <c r="BH23" s="132"/>
    </row>
    <row r="24" spans="1:60" ht="35.25" customHeight="1" x14ac:dyDescent="0.25">
      <c r="A24" s="208"/>
      <c r="B24" s="132"/>
      <c r="C24" s="132"/>
      <c r="D24" s="132"/>
      <c r="E24" s="132"/>
      <c r="F24" s="132"/>
      <c r="G24" s="132"/>
      <c r="H24" s="132"/>
      <c r="I24" s="132"/>
      <c r="J24" s="208"/>
      <c r="K24" s="1"/>
      <c r="L24" s="1"/>
      <c r="M24" s="1"/>
      <c r="N24" s="1"/>
      <c r="O24" s="1"/>
      <c r="P24" s="1"/>
      <c r="Q24" s="1"/>
      <c r="R24" s="1"/>
      <c r="S24" s="1"/>
      <c r="T24" s="1"/>
      <c r="U24" s="1"/>
      <c r="V24" s="1"/>
      <c r="W24" s="1"/>
      <c r="X24" s="1"/>
      <c r="Y24" s="1"/>
      <c r="Z24" s="1"/>
      <c r="AA24" s="1"/>
      <c r="AB24" s="1"/>
      <c r="AC24" s="1"/>
      <c r="AD24" s="1"/>
      <c r="AE24" s="220" t="s">
        <v>782</v>
      </c>
      <c r="AF24" s="200" t="s">
        <v>768</v>
      </c>
      <c r="AG24" s="1"/>
      <c r="AH24" s="1"/>
      <c r="AI24" s="209" t="s">
        <v>704</v>
      </c>
      <c r="AJ24" s="1"/>
      <c r="AK24" s="1"/>
      <c r="AL24" s="1"/>
      <c r="AM24" s="1"/>
      <c r="AN24" s="1"/>
      <c r="AO24" s="1"/>
      <c r="AP24" s="1"/>
      <c r="AQ24" s="1"/>
      <c r="AR24" s="1"/>
      <c r="AS24" s="1"/>
      <c r="AT24" s="1"/>
      <c r="AU24" s="1"/>
      <c r="AV24" s="1"/>
      <c r="AW24" s="1"/>
      <c r="AX24" s="1"/>
      <c r="AY24" s="1"/>
      <c r="AZ24" s="132"/>
      <c r="BA24" s="132"/>
      <c r="BB24" s="132"/>
      <c r="BC24" s="132"/>
      <c r="BD24" s="132"/>
      <c r="BE24" s="132"/>
      <c r="BF24" s="132"/>
      <c r="BG24" s="132"/>
      <c r="BH24" s="132"/>
    </row>
    <row r="25" spans="1:60" ht="35.25" customHeight="1" x14ac:dyDescent="0.25">
      <c r="A25" s="208"/>
      <c r="B25" s="132"/>
      <c r="C25" s="132"/>
      <c r="D25" s="132"/>
      <c r="E25" s="132"/>
      <c r="F25" s="132"/>
      <c r="G25" s="132"/>
      <c r="H25" s="132"/>
      <c r="I25" s="132"/>
      <c r="J25" s="208"/>
      <c r="K25" s="1"/>
      <c r="L25" s="1"/>
      <c r="M25" s="1"/>
      <c r="N25" s="1"/>
      <c r="O25" s="1"/>
      <c r="P25" s="1"/>
      <c r="Q25" s="1"/>
      <c r="R25" s="1"/>
      <c r="S25" s="1"/>
      <c r="T25" s="1"/>
      <c r="U25" s="1"/>
      <c r="V25" s="1"/>
      <c r="W25" s="1"/>
      <c r="X25" s="1"/>
      <c r="Y25" s="1"/>
      <c r="Z25" s="1"/>
      <c r="AA25" s="1"/>
      <c r="AB25" s="1"/>
      <c r="AC25" s="1"/>
      <c r="AD25" s="1"/>
      <c r="AE25" s="1"/>
      <c r="AF25" s="200" t="s">
        <v>769</v>
      </c>
      <c r="AG25" s="1"/>
      <c r="AH25" s="1"/>
      <c r="AI25" s="209" t="s">
        <v>704</v>
      </c>
      <c r="AJ25" s="1"/>
      <c r="AK25" s="1"/>
      <c r="AL25" s="1"/>
      <c r="AM25" s="1"/>
      <c r="AN25" s="1"/>
      <c r="AO25" s="1"/>
      <c r="AP25" s="1"/>
      <c r="AQ25" s="1"/>
      <c r="AR25" s="1"/>
      <c r="AS25" s="1"/>
      <c r="AT25" s="1"/>
      <c r="AU25" s="1"/>
      <c r="AV25" s="1"/>
      <c r="AW25" s="1"/>
      <c r="AX25" s="1"/>
      <c r="AY25" s="1"/>
      <c r="AZ25" s="132"/>
      <c r="BA25" s="132"/>
      <c r="BB25" s="132"/>
      <c r="BC25" s="132"/>
      <c r="BD25" s="132"/>
      <c r="BE25" s="132"/>
      <c r="BF25" s="132"/>
      <c r="BG25" s="132"/>
      <c r="BH25" s="132"/>
    </row>
    <row r="26" spans="1:60" ht="35.25" customHeight="1" x14ac:dyDescent="0.25">
      <c r="A26" s="208"/>
      <c r="B26" s="132"/>
      <c r="C26" s="132"/>
      <c r="D26" s="132"/>
      <c r="E26" s="132"/>
      <c r="F26" s="132"/>
      <c r="G26" s="132"/>
      <c r="H26" s="132"/>
      <c r="I26" s="132"/>
      <c r="J26" s="208"/>
      <c r="K26" s="1"/>
      <c r="L26" s="1"/>
      <c r="M26" s="1"/>
      <c r="N26" s="1"/>
      <c r="O26" s="1"/>
      <c r="P26" s="1"/>
      <c r="Q26" s="1"/>
      <c r="R26" s="1"/>
      <c r="S26" s="1"/>
      <c r="T26" s="1"/>
      <c r="U26" s="1"/>
      <c r="V26" s="1"/>
      <c r="W26" s="1"/>
      <c r="X26" s="1"/>
      <c r="Y26" s="1"/>
      <c r="Z26" s="1"/>
      <c r="AA26" s="1"/>
      <c r="AB26" s="1"/>
      <c r="AC26" s="1"/>
      <c r="AD26" s="1"/>
      <c r="AE26" s="1"/>
      <c r="AF26" s="200" t="s">
        <v>773</v>
      </c>
      <c r="AG26" s="1"/>
      <c r="AH26" s="1"/>
      <c r="AI26" s="209" t="s">
        <v>704</v>
      </c>
      <c r="AJ26" s="1"/>
      <c r="AK26" s="1"/>
      <c r="AL26" s="1"/>
      <c r="AM26" s="1"/>
      <c r="AN26" s="1"/>
      <c r="AO26" s="1"/>
      <c r="AP26" s="1"/>
      <c r="AQ26" s="1"/>
      <c r="AR26" s="1"/>
      <c r="AS26" s="1"/>
      <c r="AT26" s="1"/>
      <c r="AU26" s="1"/>
      <c r="AV26" s="1"/>
      <c r="AW26" s="1"/>
      <c r="AX26" s="1"/>
      <c r="AY26" s="1"/>
      <c r="AZ26" s="132"/>
      <c r="BA26" s="132"/>
      <c r="BB26" s="132"/>
      <c r="BC26" s="132"/>
      <c r="BD26" s="132"/>
      <c r="BE26" s="132"/>
      <c r="BF26" s="132"/>
      <c r="BG26" s="132"/>
      <c r="BH26" s="132"/>
    </row>
    <row r="27" spans="1:60" ht="35.25" customHeight="1" x14ac:dyDescent="0.25">
      <c r="A27" s="208"/>
      <c r="B27" s="132"/>
      <c r="C27" s="132"/>
      <c r="D27" s="132"/>
      <c r="E27" s="132"/>
      <c r="F27" s="132"/>
      <c r="G27" s="132"/>
      <c r="H27" s="132"/>
      <c r="I27" s="132"/>
      <c r="J27" s="208"/>
      <c r="K27" s="1"/>
      <c r="L27" s="1"/>
      <c r="M27" s="1"/>
      <c r="N27" s="1"/>
      <c r="O27" s="1"/>
      <c r="P27" s="1"/>
      <c r="Q27" s="1"/>
      <c r="R27" s="1"/>
      <c r="S27" s="1"/>
      <c r="T27" s="1"/>
      <c r="U27" s="1"/>
      <c r="V27" s="1"/>
      <c r="W27" s="1"/>
      <c r="X27" s="1"/>
      <c r="Y27" s="1"/>
      <c r="Z27" s="1"/>
      <c r="AA27" s="1"/>
      <c r="AB27" s="1"/>
      <c r="AC27" s="1"/>
      <c r="AD27" s="1"/>
      <c r="AE27" s="1"/>
      <c r="AF27" s="200" t="s">
        <v>777</v>
      </c>
      <c r="AG27" s="1"/>
      <c r="AH27" s="1"/>
      <c r="AI27" s="209" t="s">
        <v>704</v>
      </c>
      <c r="AJ27" s="1"/>
      <c r="AK27" s="1"/>
      <c r="AL27" s="1"/>
      <c r="AM27" s="1"/>
      <c r="AN27" s="1"/>
      <c r="AO27" s="1"/>
      <c r="AP27" s="1"/>
      <c r="AQ27" s="1"/>
      <c r="AR27" s="1"/>
      <c r="AS27" s="1"/>
      <c r="AT27" s="1"/>
      <c r="AU27" s="1"/>
      <c r="AV27" s="1"/>
      <c r="AW27" s="1"/>
      <c r="AX27" s="1"/>
      <c r="AY27" s="1"/>
      <c r="AZ27" s="132"/>
      <c r="BA27" s="132"/>
      <c r="BB27" s="132"/>
      <c r="BC27" s="132"/>
      <c r="BD27" s="132"/>
      <c r="BE27" s="132"/>
      <c r="BF27" s="132"/>
      <c r="BG27" s="132"/>
      <c r="BH27" s="132"/>
    </row>
    <row r="28" spans="1:60" ht="35.25" customHeight="1" x14ac:dyDescent="0.25">
      <c r="A28" s="208"/>
      <c r="B28" s="132"/>
      <c r="C28" s="132"/>
      <c r="D28" s="132"/>
      <c r="E28" s="132"/>
      <c r="F28" s="132"/>
      <c r="G28" s="132"/>
      <c r="H28" s="132"/>
      <c r="I28" s="132"/>
      <c r="J28" s="208"/>
      <c r="K28" s="1"/>
      <c r="L28" s="1"/>
      <c r="M28" s="1"/>
      <c r="N28" s="1"/>
      <c r="O28" s="1"/>
      <c r="P28" s="1"/>
      <c r="Q28" s="1"/>
      <c r="R28" s="1"/>
      <c r="S28" s="1"/>
      <c r="T28" s="1"/>
      <c r="U28" s="1"/>
      <c r="V28" s="1"/>
      <c r="W28" s="1"/>
      <c r="X28" s="1"/>
      <c r="Y28" s="1"/>
      <c r="Z28" s="1"/>
      <c r="AA28" s="1"/>
      <c r="AB28" s="1"/>
      <c r="AC28" s="1"/>
      <c r="AD28" s="1"/>
      <c r="AE28" s="1"/>
      <c r="AF28" s="200" t="s">
        <v>780</v>
      </c>
      <c r="AG28" s="1"/>
      <c r="AH28" s="222"/>
      <c r="AI28" s="209" t="s">
        <v>704</v>
      </c>
      <c r="AJ28" s="222"/>
      <c r="AK28" s="222"/>
      <c r="AL28" s="222"/>
      <c r="AM28" s="222"/>
      <c r="AN28" s="222"/>
      <c r="AO28" s="222"/>
      <c r="AP28" s="222"/>
      <c r="AQ28" s="222"/>
      <c r="AR28" s="222"/>
      <c r="AS28" s="222"/>
      <c r="AT28" s="222"/>
      <c r="AU28" s="222"/>
      <c r="AV28" s="222"/>
      <c r="AW28" s="222"/>
      <c r="AX28" s="222"/>
      <c r="AY28" s="222"/>
      <c r="AZ28" s="1022"/>
      <c r="BA28" s="132"/>
      <c r="BB28" s="132"/>
      <c r="BC28" s="132"/>
      <c r="BD28" s="132"/>
      <c r="BE28" s="132"/>
      <c r="BF28" s="132"/>
      <c r="BG28" s="132"/>
      <c r="BH28" s="132"/>
    </row>
    <row r="29" spans="1:60" ht="35.25" customHeight="1" x14ac:dyDescent="0.25">
      <c r="A29" s="223"/>
      <c r="B29" s="132"/>
      <c r="C29" s="132"/>
      <c r="D29" s="132"/>
      <c r="E29" s="132"/>
      <c r="F29" s="132"/>
      <c r="G29" s="132"/>
      <c r="H29" s="132"/>
      <c r="I29" s="132"/>
      <c r="J29" s="223"/>
      <c r="K29" s="1"/>
      <c r="L29" s="1"/>
      <c r="M29" s="1"/>
      <c r="N29" s="1"/>
      <c r="O29" s="1"/>
      <c r="P29" s="1"/>
      <c r="Q29" s="1"/>
      <c r="R29" s="1"/>
      <c r="S29" s="1"/>
      <c r="T29" s="1"/>
      <c r="U29" s="1"/>
      <c r="V29" s="1"/>
      <c r="W29" s="1"/>
      <c r="X29" s="1"/>
      <c r="Y29" s="1"/>
      <c r="Z29" s="1"/>
      <c r="AA29" s="1"/>
      <c r="AB29" s="1"/>
      <c r="AC29" s="1"/>
      <c r="AD29" s="1"/>
      <c r="AE29" s="1"/>
      <c r="AF29" s="200" t="s">
        <v>783</v>
      </c>
      <c r="AG29" s="1"/>
      <c r="AH29" s="211"/>
      <c r="AI29" s="209" t="s">
        <v>704</v>
      </c>
      <c r="AJ29" s="211"/>
      <c r="AK29" s="211"/>
      <c r="AL29" s="211"/>
      <c r="AM29" s="211"/>
      <c r="AN29" s="211"/>
      <c r="AO29" s="211"/>
      <c r="AP29" s="211"/>
      <c r="AQ29" s="211"/>
      <c r="AR29" s="211"/>
      <c r="AS29" s="211"/>
      <c r="AT29" s="211"/>
      <c r="AU29" s="211"/>
      <c r="AV29" s="211"/>
      <c r="AW29" s="211"/>
      <c r="AX29" s="211"/>
      <c r="AY29" s="211"/>
      <c r="AZ29" s="1024"/>
      <c r="BA29" s="132"/>
      <c r="BB29" s="132"/>
      <c r="BC29" s="132"/>
      <c r="BD29" s="132"/>
      <c r="BE29" s="132"/>
      <c r="BF29" s="132"/>
      <c r="BG29" s="132"/>
      <c r="BH29" s="132"/>
    </row>
    <row r="30" spans="1:60" ht="60" customHeight="1" x14ac:dyDescent="0.25">
      <c r="A30" s="208"/>
      <c r="B30" s="132"/>
      <c r="C30" s="132"/>
      <c r="D30" s="132"/>
      <c r="E30" s="132"/>
      <c r="F30" s="132"/>
      <c r="G30" s="132"/>
      <c r="H30" s="132"/>
      <c r="I30" s="132"/>
      <c r="J30" s="208"/>
      <c r="K30" s="1"/>
      <c r="L30" s="1"/>
      <c r="M30" s="1"/>
      <c r="N30" s="1"/>
      <c r="O30" s="1"/>
      <c r="P30" s="1"/>
      <c r="Q30" s="1"/>
      <c r="R30" s="1"/>
      <c r="S30" s="1"/>
      <c r="T30" s="1"/>
      <c r="U30" s="1"/>
      <c r="V30" s="1"/>
      <c r="W30" s="1"/>
      <c r="X30" s="1"/>
      <c r="Y30" s="1"/>
      <c r="Z30" s="1"/>
      <c r="AA30" s="224" t="s">
        <v>701</v>
      </c>
      <c r="AB30" s="200" t="s">
        <v>784</v>
      </c>
      <c r="AC30" s="1"/>
      <c r="AD30" s="1"/>
      <c r="AF30" s="225" t="s">
        <v>785</v>
      </c>
      <c r="AG30" s="226"/>
      <c r="AH30" s="227"/>
      <c r="AI30" s="228" t="s">
        <v>704</v>
      </c>
      <c r="AJ30" s="229">
        <v>0</v>
      </c>
      <c r="AK30" s="229">
        <v>0</v>
      </c>
      <c r="AL30" s="229">
        <v>3.9E-2</v>
      </c>
      <c r="AM30" s="229">
        <v>6.3E-2</v>
      </c>
      <c r="AN30" s="229">
        <v>0</v>
      </c>
      <c r="AO30" s="229">
        <v>0.439</v>
      </c>
      <c r="AP30" s="229">
        <v>0.15870000000000001</v>
      </c>
      <c r="AQ30" s="229">
        <v>0</v>
      </c>
      <c r="AR30" s="229">
        <v>0</v>
      </c>
      <c r="AS30" s="229" t="s">
        <v>31</v>
      </c>
      <c r="AT30" s="225" t="s">
        <v>786</v>
      </c>
      <c r="AU30" s="227"/>
      <c r="AV30" s="229">
        <v>0</v>
      </c>
      <c r="AW30" s="229">
        <v>6.3E-3</v>
      </c>
      <c r="AX30" s="229">
        <v>0.15870000000000001</v>
      </c>
      <c r="AY30" s="229" t="s">
        <v>31</v>
      </c>
      <c r="AZ30" s="229"/>
      <c r="BA30" s="225" t="s">
        <v>785</v>
      </c>
      <c r="BB30" s="230" t="s">
        <v>293</v>
      </c>
      <c r="BC30" s="230"/>
      <c r="BD30" s="1030" t="s">
        <v>787</v>
      </c>
      <c r="BE30" s="1031"/>
      <c r="BF30" s="1031"/>
      <c r="BG30" s="1032"/>
      <c r="BH30" s="230"/>
    </row>
    <row r="31" spans="1:60" ht="60" customHeight="1" x14ac:dyDescent="0.25">
      <c r="A31" s="208"/>
      <c r="B31" s="132"/>
      <c r="C31" s="132"/>
      <c r="D31" s="132"/>
      <c r="E31" s="132"/>
      <c r="F31" s="132"/>
      <c r="G31" s="132"/>
      <c r="H31" s="132"/>
      <c r="I31" s="132"/>
      <c r="J31" s="208"/>
      <c r="K31" s="1"/>
      <c r="L31" s="1"/>
      <c r="M31" s="1"/>
      <c r="N31" s="1"/>
      <c r="O31" s="1"/>
      <c r="P31" s="1"/>
      <c r="Q31" s="1"/>
      <c r="R31" s="1"/>
      <c r="S31" s="1"/>
      <c r="T31" s="1"/>
      <c r="U31" s="1"/>
      <c r="V31" s="1"/>
      <c r="W31" s="1"/>
      <c r="X31" s="1"/>
      <c r="Y31" s="1"/>
      <c r="Z31" s="1"/>
      <c r="AA31" s="1"/>
      <c r="AB31" s="200" t="s">
        <v>788</v>
      </c>
      <c r="AC31" s="1"/>
      <c r="AD31" s="1"/>
      <c r="AE31" s="200" t="s">
        <v>766</v>
      </c>
      <c r="AF31" s="200" t="s">
        <v>784</v>
      </c>
      <c r="AG31" s="1"/>
      <c r="AH31" s="211"/>
      <c r="AI31" s="209"/>
      <c r="AJ31" s="74">
        <v>1.26</v>
      </c>
      <c r="AK31" s="74">
        <v>4.26</v>
      </c>
      <c r="AL31" s="74">
        <v>1.23</v>
      </c>
      <c r="AM31" s="74">
        <v>1.95</v>
      </c>
      <c r="AN31" s="74">
        <v>4.26</v>
      </c>
      <c r="AO31" s="74">
        <v>3.38</v>
      </c>
      <c r="AP31" s="74">
        <v>1.95</v>
      </c>
      <c r="AQ31" s="74">
        <v>4.26</v>
      </c>
      <c r="AR31" s="74">
        <v>3.38</v>
      </c>
      <c r="AS31" s="74" t="s">
        <v>31</v>
      </c>
      <c r="AT31" s="209"/>
      <c r="AU31" s="211"/>
      <c r="AV31" s="74"/>
      <c r="AW31" s="74"/>
      <c r="AX31" s="74"/>
      <c r="AY31" s="74"/>
      <c r="AZ31" s="200" t="s">
        <v>789</v>
      </c>
      <c r="BA31" s="200" t="s">
        <v>784</v>
      </c>
      <c r="BB31" s="132" t="s">
        <v>293</v>
      </c>
      <c r="BC31" s="132"/>
      <c r="BD31" s="132">
        <v>0.86</v>
      </c>
      <c r="BE31" s="132">
        <v>1.1299999999999999</v>
      </c>
      <c r="BF31" s="132">
        <v>2.35</v>
      </c>
      <c r="BG31" s="132" t="s">
        <v>31</v>
      </c>
      <c r="BH31" s="231" t="s">
        <v>790</v>
      </c>
    </row>
    <row r="32" spans="1:60" ht="60" customHeight="1" x14ac:dyDescent="0.25">
      <c r="A32" s="208"/>
      <c r="B32" s="132"/>
      <c r="C32" s="132"/>
      <c r="D32" s="132"/>
      <c r="E32" s="132"/>
      <c r="F32" s="132"/>
      <c r="G32" s="132"/>
      <c r="H32" s="132"/>
      <c r="I32" s="132"/>
      <c r="J32" s="208"/>
      <c r="K32" s="1"/>
      <c r="L32" s="1"/>
      <c r="M32" s="1"/>
      <c r="N32" s="1"/>
      <c r="O32" s="1"/>
      <c r="P32" s="1"/>
      <c r="Q32" s="1"/>
      <c r="R32" s="1"/>
      <c r="S32" s="1"/>
      <c r="T32" s="1"/>
      <c r="U32" s="1"/>
      <c r="V32" s="1"/>
      <c r="W32" s="1"/>
      <c r="X32" s="1"/>
      <c r="Y32" s="1"/>
      <c r="Z32" s="1"/>
      <c r="AA32" s="1"/>
      <c r="AB32" s="225" t="s">
        <v>785</v>
      </c>
      <c r="AC32" s="1"/>
      <c r="AD32" s="1"/>
      <c r="AE32" s="200"/>
      <c r="AF32" s="200" t="s">
        <v>788</v>
      </c>
      <c r="AG32" s="1"/>
      <c r="AH32" s="211"/>
      <c r="AI32" s="209"/>
      <c r="AJ32" s="74">
        <v>22.6</v>
      </c>
      <c r="AK32" s="74">
        <v>86.21</v>
      </c>
      <c r="AL32" s="74">
        <v>22.23</v>
      </c>
      <c r="AM32" s="74">
        <v>34.97</v>
      </c>
      <c r="AN32" s="74">
        <v>86.21</v>
      </c>
      <c r="AO32" s="74">
        <v>60.85</v>
      </c>
      <c r="AP32" s="74">
        <v>34.97</v>
      </c>
      <c r="AQ32" s="74">
        <v>86.21</v>
      </c>
      <c r="AR32" s="74">
        <v>60.85</v>
      </c>
      <c r="AS32" s="74" t="s">
        <v>31</v>
      </c>
      <c r="AT32" s="209"/>
      <c r="AU32" s="211"/>
      <c r="AV32" s="74"/>
      <c r="AW32" s="74"/>
      <c r="AX32" s="74"/>
      <c r="AY32" s="74"/>
      <c r="AZ32" s="74"/>
      <c r="BA32" s="200" t="s">
        <v>788</v>
      </c>
      <c r="BB32" s="132" t="s">
        <v>293</v>
      </c>
      <c r="BC32" s="132"/>
      <c r="BD32" s="132">
        <v>15.39</v>
      </c>
      <c r="BE32" s="132">
        <v>20.3</v>
      </c>
      <c r="BF32" s="132">
        <v>42.28</v>
      </c>
      <c r="BG32" s="132" t="s">
        <v>31</v>
      </c>
      <c r="BH32" s="231" t="s">
        <v>790</v>
      </c>
    </row>
    <row r="33" spans="1:60" ht="45" customHeight="1" x14ac:dyDescent="0.25">
      <c r="A33" s="203" t="s">
        <v>791</v>
      </c>
      <c r="B33" s="232" t="s">
        <v>792</v>
      </c>
      <c r="C33" s="232" t="s">
        <v>793</v>
      </c>
      <c r="D33" s="232" t="s">
        <v>794</v>
      </c>
      <c r="E33" s="89" t="s">
        <v>795</v>
      </c>
      <c r="F33" s="232"/>
      <c r="G33" s="232" t="s">
        <v>796</v>
      </c>
      <c r="H33" s="232" t="s">
        <v>709</v>
      </c>
      <c r="I33" s="232"/>
      <c r="J33" s="233" t="s">
        <v>797</v>
      </c>
      <c r="K33" s="234">
        <v>9</v>
      </c>
      <c r="L33" s="234">
        <v>9</v>
      </c>
      <c r="M33" s="234">
        <v>9</v>
      </c>
      <c r="N33" s="234">
        <v>14</v>
      </c>
      <c r="O33" s="234">
        <v>14</v>
      </c>
      <c r="P33" s="234">
        <v>14</v>
      </c>
      <c r="Q33" s="234">
        <v>25</v>
      </c>
      <c r="R33" s="234">
        <v>24</v>
      </c>
      <c r="S33" s="234">
        <v>24</v>
      </c>
      <c r="T33" s="234">
        <v>56</v>
      </c>
      <c r="U33" s="234">
        <v>56</v>
      </c>
      <c r="V33" s="234">
        <v>54</v>
      </c>
      <c r="W33" s="234" t="s">
        <v>798</v>
      </c>
      <c r="X33" s="235"/>
      <c r="Y33" s="234" t="s">
        <v>799</v>
      </c>
      <c r="Z33" s="235"/>
      <c r="AA33" s="224" t="s">
        <v>701</v>
      </c>
      <c r="AB33" s="234" t="s">
        <v>798</v>
      </c>
      <c r="AC33" s="235"/>
      <c r="AD33" s="235"/>
      <c r="AE33" s="234" t="s">
        <v>425</v>
      </c>
      <c r="AF33" s="234" t="s">
        <v>798</v>
      </c>
      <c r="AG33" s="235"/>
      <c r="AH33" s="235"/>
      <c r="AI33" s="235"/>
      <c r="AJ33" s="234">
        <v>33</v>
      </c>
      <c r="AK33" s="234">
        <v>21</v>
      </c>
      <c r="AL33" s="234">
        <v>43</v>
      </c>
      <c r="AM33" s="234">
        <v>33</v>
      </c>
      <c r="AN33" s="234">
        <v>36</v>
      </c>
      <c r="AO33" s="234">
        <v>57</v>
      </c>
      <c r="AP33" s="234">
        <v>67</v>
      </c>
      <c r="AQ33" s="234">
        <v>50</v>
      </c>
      <c r="AR33" s="234">
        <v>57</v>
      </c>
      <c r="AS33" s="234" t="s">
        <v>31</v>
      </c>
      <c r="AT33" s="235"/>
      <c r="AU33" s="235"/>
      <c r="AV33" s="235"/>
      <c r="AW33" s="235"/>
      <c r="AX33" s="235"/>
      <c r="AY33" s="235"/>
      <c r="AZ33" s="234" t="s">
        <v>800</v>
      </c>
      <c r="BA33" s="234" t="s">
        <v>798</v>
      </c>
      <c r="BB33" s="232" t="s">
        <v>293</v>
      </c>
      <c r="BC33" s="232"/>
      <c r="BD33" s="232">
        <v>33</v>
      </c>
      <c r="BE33" s="232">
        <v>33</v>
      </c>
      <c r="BF33" s="232">
        <v>67</v>
      </c>
      <c r="BG33" s="232" t="s">
        <v>31</v>
      </c>
      <c r="BH33" s="232"/>
    </row>
    <row r="34" spans="1:60" ht="37.5" customHeight="1" x14ac:dyDescent="0.25">
      <c r="A34" s="200"/>
      <c r="B34" s="132"/>
      <c r="C34" s="132" t="s">
        <v>801</v>
      </c>
      <c r="D34" s="132"/>
      <c r="E34" s="132" t="s">
        <v>802</v>
      </c>
      <c r="F34" s="132"/>
      <c r="G34" s="132" t="e">
        <f>(((C35*C37)/C37)/C34)-1</f>
        <v>#VALUE!</v>
      </c>
      <c r="H34" s="132"/>
      <c r="I34" s="132"/>
      <c r="J34" s="209"/>
      <c r="K34" s="1"/>
      <c r="L34" s="1"/>
      <c r="M34" s="1"/>
      <c r="N34" s="1"/>
      <c r="O34" s="1"/>
      <c r="P34" s="1"/>
      <c r="Q34" s="1"/>
      <c r="R34" s="1"/>
      <c r="S34" s="1"/>
      <c r="T34" s="1"/>
      <c r="U34" s="1"/>
      <c r="V34" s="1"/>
      <c r="W34" s="75" t="s">
        <v>803</v>
      </c>
      <c r="X34" s="1"/>
      <c r="Y34" s="1"/>
      <c r="Z34" s="1"/>
      <c r="AA34" s="1"/>
      <c r="AB34" s="75" t="s">
        <v>803</v>
      </c>
      <c r="AC34" s="1"/>
      <c r="AD34" s="1"/>
      <c r="AE34" s="75"/>
      <c r="AF34" s="75" t="s">
        <v>803</v>
      </c>
      <c r="AG34" s="1"/>
      <c r="AH34" s="1"/>
      <c r="AI34" s="1"/>
      <c r="AJ34" s="4">
        <v>119</v>
      </c>
      <c r="AK34" s="4">
        <v>93</v>
      </c>
      <c r="AL34" s="4">
        <v>360</v>
      </c>
      <c r="AM34" s="4">
        <v>155</v>
      </c>
      <c r="AN34" s="4">
        <v>116</v>
      </c>
      <c r="AO34" s="4">
        <v>451</v>
      </c>
      <c r="AP34" s="4">
        <v>233</v>
      </c>
      <c r="AQ34" s="4">
        <v>156</v>
      </c>
      <c r="AR34" s="4">
        <v>621</v>
      </c>
      <c r="AS34" s="4" t="s">
        <v>31</v>
      </c>
      <c r="AT34" s="1"/>
      <c r="AU34" s="1"/>
      <c r="AV34" s="1"/>
      <c r="AW34" s="1"/>
      <c r="AX34" s="1"/>
      <c r="AY34" s="1"/>
      <c r="AZ34" s="75"/>
      <c r="BA34" s="75" t="s">
        <v>803</v>
      </c>
      <c r="BB34" s="132" t="s">
        <v>293</v>
      </c>
      <c r="BC34" s="132"/>
      <c r="BD34" s="132">
        <v>119</v>
      </c>
      <c r="BE34" s="132">
        <v>155</v>
      </c>
      <c r="BF34" s="132">
        <v>233</v>
      </c>
      <c r="BG34" s="132" t="s">
        <v>31</v>
      </c>
      <c r="BH34" s="132"/>
    </row>
    <row r="35" spans="1:60" ht="36.75" customHeight="1" x14ac:dyDescent="0.25">
      <c r="A35" s="200"/>
      <c r="B35" s="132"/>
      <c r="C35" s="132" t="s">
        <v>804</v>
      </c>
      <c r="D35" s="132"/>
      <c r="E35" s="132" t="s">
        <v>805</v>
      </c>
      <c r="F35" s="132"/>
      <c r="G35" s="132"/>
      <c r="H35" s="132"/>
      <c r="I35" s="132"/>
      <c r="J35" s="209"/>
      <c r="K35" s="1"/>
      <c r="L35" s="1"/>
      <c r="M35" s="1"/>
      <c r="N35" s="1"/>
      <c r="O35" s="1"/>
      <c r="P35" s="1"/>
      <c r="Q35" s="1"/>
      <c r="R35" s="1"/>
      <c r="S35" s="1"/>
      <c r="T35" s="1"/>
      <c r="U35" s="1"/>
      <c r="V35" s="1"/>
      <c r="W35" s="75" t="s">
        <v>806</v>
      </c>
      <c r="X35" s="1"/>
      <c r="Y35" s="1"/>
      <c r="Z35" s="1"/>
      <c r="AA35" s="1"/>
      <c r="AB35" s="75" t="s">
        <v>807</v>
      </c>
      <c r="AC35" s="1"/>
      <c r="AD35" s="1"/>
      <c r="AE35" s="96" t="s">
        <v>808</v>
      </c>
      <c r="AF35" s="75" t="s">
        <v>809</v>
      </c>
      <c r="AG35" s="1"/>
      <c r="AH35" s="211"/>
      <c r="AI35" s="211"/>
      <c r="AJ35" s="4">
        <v>1</v>
      </c>
      <c r="AK35" s="4">
        <v>3</v>
      </c>
      <c r="AL35" s="4">
        <v>3</v>
      </c>
      <c r="AM35" s="4">
        <v>1</v>
      </c>
      <c r="AN35" s="4">
        <v>5</v>
      </c>
      <c r="AO35" s="4">
        <v>3</v>
      </c>
      <c r="AP35" s="4">
        <v>2</v>
      </c>
      <c r="AQ35" s="4">
        <v>7</v>
      </c>
      <c r="AR35" s="4">
        <v>4</v>
      </c>
      <c r="AS35" s="4" t="s">
        <v>31</v>
      </c>
      <c r="AT35" s="211"/>
      <c r="AU35" s="211"/>
      <c r="AV35" s="211"/>
      <c r="AW35" s="211"/>
      <c r="AX35" s="211"/>
      <c r="AY35" s="211"/>
      <c r="AZ35" s="236"/>
      <c r="BA35" s="132" t="s">
        <v>810</v>
      </c>
      <c r="BB35" s="132" t="s">
        <v>811</v>
      </c>
      <c r="BC35" s="132"/>
      <c r="BD35" s="132">
        <v>52</v>
      </c>
      <c r="BE35" s="132">
        <v>46</v>
      </c>
      <c r="BF35" s="132">
        <v>51</v>
      </c>
      <c r="BG35" s="132" t="s">
        <v>31</v>
      </c>
      <c r="BH35" s="132"/>
    </row>
    <row r="36" spans="1:60" ht="51.75" customHeight="1" x14ac:dyDescent="0.25">
      <c r="A36" s="200"/>
      <c r="B36" s="132"/>
      <c r="C36" s="132"/>
      <c r="D36" s="132"/>
      <c r="E36" s="132" t="s">
        <v>812</v>
      </c>
      <c r="F36" s="132"/>
      <c r="G36" s="132"/>
      <c r="H36" s="132"/>
      <c r="I36" s="132"/>
      <c r="J36" s="209"/>
      <c r="K36" s="1"/>
      <c r="L36" s="1"/>
      <c r="M36" s="1"/>
      <c r="N36" s="1"/>
      <c r="O36" s="1"/>
      <c r="P36" s="1"/>
      <c r="Q36" s="1"/>
      <c r="R36" s="1"/>
      <c r="S36" s="1"/>
      <c r="T36" s="1"/>
      <c r="U36" s="1"/>
      <c r="V36" s="1"/>
      <c r="W36" s="75" t="s">
        <v>813</v>
      </c>
      <c r="X36" s="1"/>
      <c r="Y36" s="75" t="s">
        <v>814</v>
      </c>
      <c r="Z36" s="75"/>
      <c r="AA36" s="75" t="s">
        <v>815</v>
      </c>
      <c r="AB36" s="75" t="s">
        <v>816</v>
      </c>
      <c r="AC36" s="1"/>
      <c r="AD36" s="1"/>
      <c r="AE36" s="96" t="s">
        <v>817</v>
      </c>
      <c r="AF36" s="75" t="s">
        <v>818</v>
      </c>
      <c r="AG36" s="1"/>
      <c r="AH36" s="1"/>
      <c r="AI36" s="1"/>
      <c r="AJ36" s="4">
        <v>173</v>
      </c>
      <c r="AK36" s="4">
        <v>174</v>
      </c>
      <c r="AL36" s="4">
        <v>178</v>
      </c>
      <c r="AM36" s="4">
        <v>182</v>
      </c>
      <c r="AN36" s="4">
        <v>187</v>
      </c>
      <c r="AO36" s="4">
        <v>194</v>
      </c>
      <c r="AP36" s="4">
        <v>198</v>
      </c>
      <c r="AQ36" s="4">
        <v>199</v>
      </c>
      <c r="AR36" s="4">
        <v>203</v>
      </c>
      <c r="AS36" s="4" t="s">
        <v>31</v>
      </c>
      <c r="AT36" s="1"/>
      <c r="AU36" s="1"/>
      <c r="AV36" s="1"/>
      <c r="AW36" s="1"/>
      <c r="AX36" s="1"/>
      <c r="AY36" s="1"/>
      <c r="AZ36" s="4"/>
      <c r="BA36" s="75" t="s">
        <v>819</v>
      </c>
      <c r="BB36" s="132" t="s">
        <v>293</v>
      </c>
      <c r="BC36" s="132"/>
      <c r="BD36" s="132">
        <v>1</v>
      </c>
      <c r="BE36" s="132">
        <v>1</v>
      </c>
      <c r="BF36" s="132">
        <v>2</v>
      </c>
      <c r="BG36" s="132" t="s">
        <v>31</v>
      </c>
      <c r="BH36" s="132"/>
    </row>
    <row r="37" spans="1:60" ht="38.25" customHeight="1" x14ac:dyDescent="0.25">
      <c r="A37" s="200"/>
      <c r="B37" s="132"/>
      <c r="C37" s="132" t="s">
        <v>820</v>
      </c>
      <c r="D37" s="132"/>
      <c r="E37" s="132" t="s">
        <v>821</v>
      </c>
      <c r="F37" s="132"/>
      <c r="G37" s="132"/>
      <c r="H37" s="132"/>
      <c r="I37" s="132"/>
      <c r="J37" s="209"/>
      <c r="K37" s="1"/>
      <c r="L37" s="1"/>
      <c r="M37" s="1"/>
      <c r="N37" s="1"/>
      <c r="O37" s="1"/>
      <c r="P37" s="1"/>
      <c r="Q37" s="1"/>
      <c r="R37" s="1"/>
      <c r="S37" s="1"/>
      <c r="T37" s="1"/>
      <c r="U37" s="1"/>
      <c r="V37" s="1"/>
      <c r="W37" s="1"/>
      <c r="X37" s="1"/>
      <c r="Y37" s="75" t="s">
        <v>822</v>
      </c>
      <c r="Z37" s="1"/>
      <c r="AA37" s="1"/>
      <c r="AB37" s="1"/>
      <c r="AC37" s="1"/>
      <c r="AD37" s="1"/>
      <c r="AE37" s="96" t="s">
        <v>808</v>
      </c>
      <c r="AF37" s="234" t="s">
        <v>807</v>
      </c>
      <c r="AG37" s="235"/>
      <c r="AH37" s="235"/>
      <c r="AI37" s="235"/>
      <c r="AJ37" s="234">
        <v>9</v>
      </c>
      <c r="AK37" s="234">
        <v>9</v>
      </c>
      <c r="AL37" s="234">
        <v>9</v>
      </c>
      <c r="AM37" s="234">
        <v>14</v>
      </c>
      <c r="AN37" s="234">
        <v>14</v>
      </c>
      <c r="AO37" s="234">
        <v>14</v>
      </c>
      <c r="AP37" s="234">
        <v>25</v>
      </c>
      <c r="AQ37" s="234">
        <v>24</v>
      </c>
      <c r="AR37" s="234">
        <v>24</v>
      </c>
      <c r="AS37" s="234" t="s">
        <v>31</v>
      </c>
      <c r="AT37" s="235"/>
      <c r="AU37" s="235"/>
      <c r="AV37" s="235"/>
      <c r="AW37" s="235"/>
      <c r="AX37" s="235"/>
      <c r="AY37" s="235"/>
      <c r="AZ37" s="234"/>
      <c r="BA37" s="234" t="s">
        <v>807</v>
      </c>
      <c r="BB37" s="232"/>
      <c r="BC37" s="232"/>
      <c r="BD37" s="232">
        <v>9</v>
      </c>
      <c r="BE37" s="232">
        <v>14</v>
      </c>
      <c r="BF37" s="232">
        <v>25</v>
      </c>
      <c r="BG37" s="232" t="s">
        <v>31</v>
      </c>
      <c r="BH37" s="232"/>
    </row>
    <row r="38" spans="1:60" ht="51.75" customHeight="1" x14ac:dyDescent="0.25">
      <c r="A38" s="223"/>
      <c r="B38" s="132"/>
      <c r="C38" s="132"/>
      <c r="D38" s="132"/>
      <c r="E38" s="132" t="s">
        <v>823</v>
      </c>
      <c r="F38" s="132"/>
      <c r="G38" s="132"/>
      <c r="H38" s="132"/>
      <c r="I38" s="132"/>
      <c r="J38" s="223"/>
      <c r="K38" s="1"/>
      <c r="L38" s="1"/>
      <c r="M38" s="1"/>
      <c r="N38" s="1"/>
      <c r="O38" s="1"/>
      <c r="P38" s="1"/>
      <c r="Q38" s="1"/>
      <c r="R38" s="1"/>
      <c r="S38" s="1"/>
      <c r="T38" s="1"/>
      <c r="U38" s="1"/>
      <c r="V38" s="1"/>
      <c r="W38" s="1"/>
      <c r="X38" s="1"/>
      <c r="Y38" s="1"/>
      <c r="Z38" s="1"/>
      <c r="AA38" s="1"/>
      <c r="AB38" s="1"/>
      <c r="AC38" s="1"/>
      <c r="AD38" s="1"/>
      <c r="AE38" s="96" t="s">
        <v>824</v>
      </c>
      <c r="AF38" s="75" t="s">
        <v>816</v>
      </c>
      <c r="AG38" s="1"/>
      <c r="AH38" s="1"/>
      <c r="AI38" s="1"/>
      <c r="AJ38" s="4">
        <v>90</v>
      </c>
      <c r="AK38" s="4">
        <v>90</v>
      </c>
      <c r="AL38" s="4">
        <v>90</v>
      </c>
      <c r="AM38" s="4">
        <v>90</v>
      </c>
      <c r="AN38" s="4">
        <v>90</v>
      </c>
      <c r="AO38" s="4">
        <v>90</v>
      </c>
      <c r="AP38" s="4">
        <v>90</v>
      </c>
      <c r="AQ38" s="4">
        <v>90</v>
      </c>
      <c r="AR38" s="4">
        <v>90</v>
      </c>
      <c r="AS38" s="4" t="s">
        <v>31</v>
      </c>
      <c r="AT38" s="1"/>
      <c r="AU38" s="1"/>
      <c r="AV38" s="1"/>
      <c r="AW38" s="1"/>
      <c r="AX38" s="1"/>
      <c r="AY38" s="1"/>
      <c r="AZ38" s="132"/>
      <c r="BA38" s="75" t="s">
        <v>818</v>
      </c>
      <c r="BB38" s="132" t="s">
        <v>293</v>
      </c>
      <c r="BC38" s="132"/>
      <c r="BD38" s="132">
        <v>173</v>
      </c>
      <c r="BE38" s="132">
        <v>182</v>
      </c>
      <c r="BF38" s="132">
        <v>198</v>
      </c>
      <c r="BG38" s="132" t="s">
        <v>31</v>
      </c>
      <c r="BH38" s="132"/>
    </row>
    <row r="39" spans="1:60" ht="60" customHeight="1" x14ac:dyDescent="0.25">
      <c r="A39" s="237"/>
      <c r="B39" s="132"/>
      <c r="C39" s="132"/>
      <c r="D39" s="132"/>
      <c r="E39" s="132"/>
      <c r="F39" s="132"/>
      <c r="G39" s="132"/>
      <c r="H39" s="132"/>
      <c r="I39" s="132"/>
      <c r="J39" s="237"/>
      <c r="K39" s="1"/>
      <c r="L39" s="1"/>
      <c r="M39" s="1"/>
      <c r="N39" s="1"/>
      <c r="O39" s="1"/>
      <c r="P39" s="1"/>
      <c r="Q39" s="1"/>
      <c r="R39" s="1"/>
      <c r="S39" s="1"/>
      <c r="T39" s="1"/>
      <c r="U39" s="1"/>
      <c r="V39" s="1"/>
      <c r="W39" s="1"/>
      <c r="X39" s="1"/>
      <c r="Y39" s="1"/>
      <c r="Z39" s="1"/>
      <c r="AA39" s="1"/>
      <c r="AB39" s="1"/>
      <c r="AC39" s="1"/>
      <c r="AD39" s="1"/>
      <c r="AF39" s="75" t="s">
        <v>427</v>
      </c>
      <c r="AG39" s="1"/>
      <c r="AH39" s="222"/>
      <c r="AI39" s="222"/>
      <c r="AJ39" s="4">
        <v>1</v>
      </c>
      <c r="AK39" s="4">
        <v>0</v>
      </c>
      <c r="AL39" s="4">
        <v>0</v>
      </c>
      <c r="AM39" s="4">
        <v>2</v>
      </c>
      <c r="AN39" s="4">
        <v>0</v>
      </c>
      <c r="AO39" s="4">
        <v>0</v>
      </c>
      <c r="AP39" s="4">
        <v>0</v>
      </c>
      <c r="AQ39" s="4">
        <v>0</v>
      </c>
      <c r="AR39" s="4">
        <v>0</v>
      </c>
      <c r="AS39" s="4" t="s">
        <v>31</v>
      </c>
      <c r="AT39" s="222"/>
      <c r="AU39" s="222"/>
      <c r="AV39" s="222"/>
      <c r="AW39" s="222"/>
      <c r="AX39" s="222"/>
      <c r="AY39" s="222"/>
      <c r="AZ39" s="238"/>
      <c r="BA39" s="75" t="s">
        <v>816</v>
      </c>
      <c r="BB39" s="132" t="s">
        <v>293</v>
      </c>
      <c r="BC39" s="132"/>
      <c r="BD39" s="132">
        <v>90</v>
      </c>
      <c r="BE39" s="132">
        <v>90</v>
      </c>
      <c r="BF39" s="132">
        <v>90</v>
      </c>
      <c r="BG39" s="132" t="s">
        <v>31</v>
      </c>
      <c r="BH39" s="132"/>
    </row>
    <row r="40" spans="1:60" ht="38.25" customHeight="1" x14ac:dyDescent="0.25">
      <c r="A40" s="237"/>
      <c r="B40" s="132"/>
      <c r="C40" s="132"/>
      <c r="D40" s="132"/>
      <c r="E40" s="132"/>
      <c r="F40" s="132"/>
      <c r="G40" s="132"/>
      <c r="H40" s="132"/>
      <c r="I40" s="132"/>
      <c r="J40" s="237"/>
      <c r="K40" s="1"/>
      <c r="L40" s="1"/>
      <c r="M40" s="1"/>
      <c r="N40" s="1"/>
      <c r="O40" s="1"/>
      <c r="P40" s="1"/>
      <c r="Q40" s="1"/>
      <c r="R40" s="1"/>
      <c r="S40" s="1"/>
      <c r="T40" s="1"/>
      <c r="U40" s="1"/>
      <c r="V40" s="1"/>
      <c r="W40" s="1"/>
      <c r="X40" s="1"/>
      <c r="Y40" s="1"/>
      <c r="Z40" s="1"/>
      <c r="AA40" s="1"/>
      <c r="AB40" s="1"/>
      <c r="AC40" s="1"/>
      <c r="AD40" s="1"/>
      <c r="AE40" s="75"/>
      <c r="AF40" s="75" t="s">
        <v>429</v>
      </c>
      <c r="AG40" s="1"/>
      <c r="AH40" s="222"/>
      <c r="AI40" s="222"/>
      <c r="AJ40" s="4">
        <v>15</v>
      </c>
      <c r="AK40" s="4">
        <v>15</v>
      </c>
      <c r="AL40" s="4">
        <v>15</v>
      </c>
      <c r="AM40" s="4">
        <v>20</v>
      </c>
      <c r="AN40" s="4">
        <v>20</v>
      </c>
      <c r="AO40" s="4">
        <v>20</v>
      </c>
      <c r="AP40" s="4">
        <v>30</v>
      </c>
      <c r="AQ40" s="4">
        <v>30</v>
      </c>
      <c r="AR40" s="4">
        <v>30</v>
      </c>
      <c r="AS40" s="4" t="s">
        <v>31</v>
      </c>
      <c r="AT40" s="222"/>
      <c r="AU40" s="222"/>
      <c r="AV40" s="222"/>
      <c r="AW40" s="222"/>
      <c r="AX40" s="222"/>
      <c r="AY40" s="222"/>
      <c r="AZ40" s="238"/>
      <c r="BA40" s="75" t="s">
        <v>427</v>
      </c>
      <c r="BB40" s="132" t="s">
        <v>293</v>
      </c>
      <c r="BC40" s="132"/>
      <c r="BD40" s="132">
        <v>1</v>
      </c>
      <c r="BE40" s="132">
        <v>2</v>
      </c>
      <c r="BF40" s="132">
        <v>0</v>
      </c>
      <c r="BG40" s="132" t="s">
        <v>31</v>
      </c>
      <c r="BH40" s="132"/>
    </row>
    <row r="41" spans="1:60" ht="38.25" customHeight="1" x14ac:dyDescent="0.25">
      <c r="A41" s="237"/>
      <c r="B41" s="132"/>
      <c r="C41" s="132"/>
      <c r="D41" s="132"/>
      <c r="E41" s="132"/>
      <c r="F41" s="132"/>
      <c r="G41" s="132"/>
      <c r="H41" s="132"/>
      <c r="I41" s="132"/>
      <c r="J41" s="237"/>
      <c r="K41" s="1"/>
      <c r="L41" s="1"/>
      <c r="M41" s="1"/>
      <c r="N41" s="1"/>
      <c r="O41" s="1"/>
      <c r="P41" s="1"/>
      <c r="Q41" s="1"/>
      <c r="R41" s="1"/>
      <c r="S41" s="1"/>
      <c r="T41" s="1"/>
      <c r="U41" s="1"/>
      <c r="V41" s="1"/>
      <c r="W41" s="1"/>
      <c r="X41" s="1"/>
      <c r="Y41" s="1"/>
      <c r="Z41" s="1"/>
      <c r="AA41" s="1"/>
      <c r="AB41" s="1"/>
      <c r="AC41" s="1"/>
      <c r="AD41" s="1"/>
      <c r="AE41" s="75"/>
      <c r="AF41" s="1"/>
      <c r="AG41" s="1"/>
      <c r="AH41" s="222"/>
      <c r="AI41" s="222"/>
      <c r="AJ41" s="222"/>
      <c r="AK41" s="222"/>
      <c r="AL41" s="222"/>
      <c r="AM41" s="222"/>
      <c r="AN41" s="222"/>
      <c r="AO41" s="222"/>
      <c r="AP41" s="222"/>
      <c r="AQ41" s="222"/>
      <c r="AR41" s="222"/>
      <c r="AS41" s="222"/>
      <c r="AT41" s="222"/>
      <c r="AU41" s="222"/>
      <c r="AV41" s="222"/>
      <c r="AW41" s="222"/>
      <c r="AX41" s="222"/>
      <c r="AY41" s="222"/>
      <c r="AZ41" s="238"/>
      <c r="BA41" s="75" t="s">
        <v>429</v>
      </c>
      <c r="BB41" s="132" t="s">
        <v>293</v>
      </c>
      <c r="BC41" s="132"/>
      <c r="BD41" s="132">
        <v>15</v>
      </c>
      <c r="BE41" s="132">
        <v>20</v>
      </c>
      <c r="BF41" s="132">
        <v>30</v>
      </c>
      <c r="BG41" s="132" t="s">
        <v>31</v>
      </c>
      <c r="BH41" s="132"/>
    </row>
    <row r="42" spans="1:60" ht="38.25" customHeight="1" x14ac:dyDescent="0.25">
      <c r="A42" s="237"/>
      <c r="B42" s="132"/>
      <c r="C42" s="132"/>
      <c r="D42" s="132"/>
      <c r="E42" s="132"/>
      <c r="F42" s="132"/>
      <c r="G42" s="132"/>
      <c r="H42" s="132"/>
      <c r="I42" s="132"/>
      <c r="J42" s="237"/>
      <c r="K42" s="1"/>
      <c r="L42" s="1"/>
      <c r="M42" s="1"/>
      <c r="N42" s="1"/>
      <c r="O42" s="1"/>
      <c r="P42" s="1"/>
      <c r="Q42" s="1"/>
      <c r="R42" s="1"/>
      <c r="S42" s="1"/>
      <c r="T42" s="1"/>
      <c r="U42" s="1"/>
      <c r="V42" s="1"/>
      <c r="W42" s="1"/>
      <c r="X42" s="1"/>
      <c r="Y42" s="1"/>
      <c r="Z42" s="1"/>
      <c r="AA42" s="1"/>
      <c r="AB42" s="239" t="s">
        <v>825</v>
      </c>
      <c r="AC42" s="240"/>
      <c r="AD42" s="240"/>
      <c r="AE42" s="239" t="s">
        <v>826</v>
      </c>
      <c r="AF42" s="239" t="s">
        <v>825</v>
      </c>
      <c r="AG42" s="240"/>
      <c r="AH42" s="241"/>
      <c r="AI42" s="241"/>
      <c r="AJ42" s="242">
        <v>99.2</v>
      </c>
      <c r="AK42" s="242">
        <v>85.9</v>
      </c>
      <c r="AL42" s="242">
        <v>82.6</v>
      </c>
      <c r="AM42" s="242">
        <v>99.2</v>
      </c>
      <c r="AN42" s="242">
        <v>83.1</v>
      </c>
      <c r="AO42" s="242">
        <v>86.4</v>
      </c>
      <c r="AP42" s="242">
        <v>99.2</v>
      </c>
      <c r="AQ42" s="242">
        <v>88.9</v>
      </c>
      <c r="AR42" s="242">
        <v>88.5</v>
      </c>
      <c r="AS42" s="242" t="s">
        <v>31</v>
      </c>
      <c r="AT42" s="241"/>
      <c r="AU42" s="241"/>
      <c r="AV42" s="241"/>
      <c r="AW42" s="241"/>
      <c r="AX42" s="241"/>
      <c r="AY42" s="241"/>
      <c r="AZ42" s="243" t="s">
        <v>827</v>
      </c>
      <c r="BA42" s="239" t="s">
        <v>825</v>
      </c>
      <c r="BB42" s="244" t="s">
        <v>293</v>
      </c>
      <c r="BC42" s="244"/>
      <c r="BD42" s="244">
        <v>99.2</v>
      </c>
      <c r="BE42" s="244">
        <v>99.2</v>
      </c>
      <c r="BF42" s="244">
        <v>99.2</v>
      </c>
      <c r="BG42" s="244" t="s">
        <v>31</v>
      </c>
      <c r="BH42" s="244"/>
    </row>
    <row r="43" spans="1:60" ht="38.25" customHeight="1" x14ac:dyDescent="0.25">
      <c r="A43" s="237"/>
      <c r="B43" s="132"/>
      <c r="C43" s="132"/>
      <c r="D43" s="132"/>
      <c r="E43" s="132"/>
      <c r="F43" s="132"/>
      <c r="G43" s="132"/>
      <c r="H43" s="132"/>
      <c r="I43" s="132"/>
      <c r="J43" s="237"/>
      <c r="K43" s="1"/>
      <c r="L43" s="1"/>
      <c r="M43" s="1"/>
      <c r="N43" s="1"/>
      <c r="O43" s="1"/>
      <c r="P43" s="1"/>
      <c r="Q43" s="1"/>
      <c r="R43" s="1"/>
      <c r="S43" s="1"/>
      <c r="T43" s="1"/>
      <c r="U43" s="1"/>
      <c r="V43" s="1"/>
      <c r="W43" s="1"/>
      <c r="X43" s="1"/>
      <c r="Y43" s="1"/>
      <c r="Z43" s="1"/>
      <c r="AA43" s="1"/>
      <c r="AB43" s="75" t="s">
        <v>828</v>
      </c>
      <c r="AC43" s="1"/>
      <c r="AD43" s="1"/>
      <c r="AE43" s="75"/>
      <c r="AF43" s="75" t="s">
        <v>828</v>
      </c>
      <c r="AG43" s="1"/>
      <c r="AH43" s="222"/>
      <c r="AI43" s="222"/>
      <c r="AJ43" s="4">
        <v>100</v>
      </c>
      <c r="AK43" s="4">
        <v>90.1</v>
      </c>
      <c r="AL43" s="4">
        <v>95.6</v>
      </c>
      <c r="AM43" s="4">
        <v>100</v>
      </c>
      <c r="AN43" s="4">
        <v>90.8</v>
      </c>
      <c r="AO43" s="4">
        <v>96.6</v>
      </c>
      <c r="AP43" s="4">
        <v>100</v>
      </c>
      <c r="AQ43" s="4">
        <v>93.8</v>
      </c>
      <c r="AR43" s="4">
        <v>98.5</v>
      </c>
      <c r="AS43" s="4" t="s">
        <v>31</v>
      </c>
      <c r="AT43" s="222"/>
      <c r="AU43" s="222"/>
      <c r="AV43" s="222"/>
      <c r="AW43" s="222"/>
      <c r="AX43" s="222"/>
      <c r="AY43" s="222"/>
      <c r="AZ43" s="238"/>
      <c r="BA43" s="75" t="s">
        <v>828</v>
      </c>
      <c r="BB43" s="132" t="s">
        <v>293</v>
      </c>
      <c r="BC43" s="132"/>
      <c r="BD43" s="132">
        <v>100</v>
      </c>
      <c r="BE43" s="132">
        <v>100</v>
      </c>
      <c r="BF43" s="132">
        <v>100</v>
      </c>
      <c r="BG43" s="132" t="s">
        <v>31</v>
      </c>
      <c r="BH43" s="132"/>
    </row>
    <row r="44" spans="1:60" ht="38.25" customHeight="1" x14ac:dyDescent="0.25">
      <c r="A44" s="237"/>
      <c r="B44" s="132"/>
      <c r="C44" s="132"/>
      <c r="D44" s="132"/>
      <c r="E44" s="132"/>
      <c r="F44" s="132"/>
      <c r="G44" s="132"/>
      <c r="H44" s="132"/>
      <c r="I44" s="132"/>
      <c r="J44" s="237"/>
      <c r="K44" s="1"/>
      <c r="L44" s="1"/>
      <c r="M44" s="1"/>
      <c r="N44" s="1"/>
      <c r="O44" s="1"/>
      <c r="P44" s="1"/>
      <c r="Q44" s="1"/>
      <c r="R44" s="1"/>
      <c r="S44" s="1"/>
      <c r="T44" s="1"/>
      <c r="U44" s="1"/>
      <c r="V44" s="1"/>
      <c r="W44" s="1"/>
      <c r="X44" s="1"/>
      <c r="Y44" s="1"/>
      <c r="Z44" s="1"/>
      <c r="AA44" s="1"/>
      <c r="AB44" s="75" t="s">
        <v>829</v>
      </c>
      <c r="AC44" s="1"/>
      <c r="AD44" s="1"/>
      <c r="AE44" s="75"/>
      <c r="AF44" s="75" t="s">
        <v>829</v>
      </c>
      <c r="AG44" s="1"/>
      <c r="AH44" s="222"/>
      <c r="AI44" s="222"/>
      <c r="AJ44" s="4">
        <v>1</v>
      </c>
      <c r="AK44" s="4">
        <v>1</v>
      </c>
      <c r="AL44" s="4">
        <v>4</v>
      </c>
      <c r="AM44" s="4">
        <v>2</v>
      </c>
      <c r="AN44" s="4">
        <v>3</v>
      </c>
      <c r="AO44" s="4">
        <v>7</v>
      </c>
      <c r="AP44" s="4">
        <v>4</v>
      </c>
      <c r="AQ44" s="4">
        <v>4</v>
      </c>
      <c r="AR44" s="4">
        <v>37</v>
      </c>
      <c r="AS44" s="4" t="s">
        <v>31</v>
      </c>
      <c r="AT44" s="222"/>
      <c r="AU44" s="222"/>
      <c r="AV44" s="222"/>
      <c r="AW44" s="222"/>
      <c r="AX44" s="222"/>
      <c r="AY44" s="222"/>
      <c r="AZ44" s="238"/>
      <c r="BA44" s="75" t="s">
        <v>829</v>
      </c>
      <c r="BB44" s="132" t="s">
        <v>293</v>
      </c>
      <c r="BC44" s="132"/>
      <c r="BD44" s="132">
        <v>0</v>
      </c>
      <c r="BE44" s="132">
        <v>2</v>
      </c>
      <c r="BF44" s="132">
        <v>3</v>
      </c>
      <c r="BG44" s="132" t="s">
        <v>31</v>
      </c>
      <c r="BH44" s="188" t="s">
        <v>830</v>
      </c>
    </row>
    <row r="45" spans="1:60" ht="72" customHeight="1" x14ac:dyDescent="0.25">
      <c r="A45" s="245" t="s">
        <v>831</v>
      </c>
      <c r="B45" s="246" t="s">
        <v>832</v>
      </c>
      <c r="C45" s="246" t="s">
        <v>833</v>
      </c>
      <c r="D45" s="246" t="s">
        <v>834</v>
      </c>
      <c r="E45" s="89" t="s">
        <v>835</v>
      </c>
      <c r="F45" s="246"/>
      <c r="G45" s="246" t="s">
        <v>836</v>
      </c>
      <c r="H45" s="246" t="s">
        <v>837</v>
      </c>
      <c r="I45" s="246"/>
      <c r="J45" s="247" t="s">
        <v>838</v>
      </c>
      <c r="K45" s="248">
        <v>69</v>
      </c>
      <c r="L45" s="248">
        <v>55</v>
      </c>
      <c r="M45" s="248">
        <v>64</v>
      </c>
      <c r="N45" s="248">
        <v>74</v>
      </c>
      <c r="O45" s="248">
        <v>65</v>
      </c>
      <c r="P45" s="248">
        <v>71</v>
      </c>
      <c r="Q45" s="248">
        <v>85</v>
      </c>
      <c r="R45" s="248">
        <v>85</v>
      </c>
      <c r="S45" s="248">
        <v>85</v>
      </c>
      <c r="T45" s="248">
        <v>85</v>
      </c>
      <c r="U45" s="248">
        <v>85</v>
      </c>
      <c r="V45" s="248">
        <v>85</v>
      </c>
      <c r="W45" s="248" t="s">
        <v>839</v>
      </c>
      <c r="X45" s="249"/>
      <c r="Y45" s="248" t="s">
        <v>840</v>
      </c>
      <c r="Z45" s="249"/>
      <c r="AA45" s="248" t="s">
        <v>841</v>
      </c>
      <c r="AB45" s="248" t="s">
        <v>666</v>
      </c>
      <c r="AC45" s="249"/>
      <c r="AD45" s="249"/>
      <c r="AE45" s="248" t="s">
        <v>842</v>
      </c>
      <c r="AF45" s="248" t="s">
        <v>666</v>
      </c>
      <c r="AG45" s="249"/>
      <c r="AH45" s="249"/>
      <c r="AI45" s="249"/>
      <c r="AJ45" s="248">
        <v>69</v>
      </c>
      <c r="AK45" s="248">
        <v>55</v>
      </c>
      <c r="AL45" s="248">
        <v>64</v>
      </c>
      <c r="AM45" s="248">
        <v>74</v>
      </c>
      <c r="AN45" s="248">
        <v>67.31</v>
      </c>
      <c r="AO45" s="248">
        <v>71.849999999999994</v>
      </c>
      <c r="AP45" s="248">
        <v>85</v>
      </c>
      <c r="AQ45" s="248">
        <v>85.76</v>
      </c>
      <c r="AR45" s="248">
        <v>85.83</v>
      </c>
      <c r="AS45" s="248" t="s">
        <v>31</v>
      </c>
      <c r="AT45" s="249"/>
      <c r="AU45" s="249"/>
      <c r="AV45" s="249"/>
      <c r="AW45" s="249"/>
      <c r="AX45" s="249"/>
      <c r="AY45" s="249"/>
      <c r="AZ45" s="248" t="s">
        <v>843</v>
      </c>
      <c r="BA45" s="248" t="s">
        <v>666</v>
      </c>
      <c r="BB45" s="250" t="s">
        <v>293</v>
      </c>
      <c r="BC45" s="250"/>
      <c r="BD45" s="250">
        <v>69</v>
      </c>
      <c r="BE45" s="250">
        <v>74</v>
      </c>
      <c r="BF45" s="250">
        <v>85</v>
      </c>
      <c r="BG45" s="250" t="s">
        <v>31</v>
      </c>
      <c r="BH45" s="250"/>
    </row>
    <row r="46" spans="1:60" ht="85.5" customHeight="1" x14ac:dyDescent="0.25">
      <c r="A46" s="251"/>
      <c r="B46" s="246"/>
      <c r="C46" s="246"/>
      <c r="D46" s="246"/>
      <c r="E46" s="89"/>
      <c r="F46" s="246"/>
      <c r="G46" s="246"/>
      <c r="H46" s="246"/>
      <c r="I46" s="246"/>
      <c r="J46" s="252">
        <f>'Лист1 (2)'!AM45</f>
        <v>74</v>
      </c>
      <c r="K46" s="1"/>
      <c r="L46" s="1"/>
      <c r="M46" s="1"/>
      <c r="N46" s="1"/>
      <c r="O46" s="1"/>
      <c r="P46" s="1"/>
      <c r="Q46" s="1"/>
      <c r="R46" s="1"/>
      <c r="S46" s="1"/>
      <c r="T46" s="1"/>
      <c r="U46" s="1"/>
      <c r="V46" s="1"/>
      <c r="W46" s="75" t="s">
        <v>813</v>
      </c>
      <c r="X46" s="1"/>
      <c r="Y46" s="75" t="s">
        <v>844</v>
      </c>
      <c r="Z46" s="1"/>
      <c r="AA46" s="2" t="s">
        <v>845</v>
      </c>
      <c r="AB46" s="75" t="s">
        <v>846</v>
      </c>
      <c r="AC46" s="1"/>
      <c r="AD46" s="1"/>
      <c r="AF46" s="75" t="s">
        <v>846</v>
      </c>
      <c r="AG46" s="1"/>
      <c r="AH46" s="253"/>
      <c r="AI46" s="253"/>
      <c r="AJ46" s="74"/>
      <c r="AK46" s="74"/>
      <c r="AL46" s="74"/>
      <c r="AM46" s="74"/>
      <c r="AN46" s="74"/>
      <c r="AO46" s="74"/>
      <c r="AP46" s="74"/>
      <c r="AQ46" s="74"/>
      <c r="AR46" s="74"/>
      <c r="AS46" s="74"/>
      <c r="AT46" s="74"/>
      <c r="AU46" s="253"/>
      <c r="AV46" s="253"/>
      <c r="AW46" s="253"/>
      <c r="AX46" s="253"/>
      <c r="AY46" s="253"/>
      <c r="AZ46" s="254"/>
      <c r="BA46" s="75" t="s">
        <v>847</v>
      </c>
      <c r="BB46" s="255" t="s">
        <v>293</v>
      </c>
      <c r="BC46" s="193"/>
      <c r="BD46" s="193">
        <v>45.3</v>
      </c>
      <c r="BE46" s="193">
        <v>47.8</v>
      </c>
      <c r="BF46" s="193">
        <v>50</v>
      </c>
      <c r="BG46" s="193" t="s">
        <v>31</v>
      </c>
      <c r="BH46" s="188" t="s">
        <v>848</v>
      </c>
    </row>
    <row r="47" spans="1:60" ht="60" customHeight="1" x14ac:dyDescent="0.25">
      <c r="A47" s="251"/>
      <c r="B47" s="132"/>
      <c r="C47" s="132" t="s">
        <v>849</v>
      </c>
      <c r="D47" s="132" t="s">
        <v>850</v>
      </c>
      <c r="E47" s="132"/>
      <c r="F47" s="132"/>
      <c r="G47" s="132" t="e">
        <f>((C45+C47+C48)/(C49+C50+C56))*100</f>
        <v>#VALUE!</v>
      </c>
      <c r="H47" s="132"/>
      <c r="I47" s="132"/>
      <c r="J47" s="237"/>
      <c r="K47" s="1"/>
      <c r="L47" s="1"/>
      <c r="M47" s="1"/>
      <c r="N47" s="1"/>
      <c r="O47" s="1"/>
      <c r="P47" s="1"/>
      <c r="Q47" s="1"/>
      <c r="R47" s="1"/>
      <c r="S47" s="1"/>
      <c r="T47" s="1"/>
      <c r="U47" s="1"/>
      <c r="V47" s="1"/>
      <c r="W47" s="1"/>
      <c r="X47" s="1"/>
      <c r="Y47" s="1"/>
      <c r="Z47" s="1"/>
      <c r="AA47" s="1"/>
      <c r="AB47" s="75" t="s">
        <v>847</v>
      </c>
      <c r="AC47" s="1"/>
      <c r="AD47" s="1"/>
      <c r="AF47" s="2" t="s">
        <v>847</v>
      </c>
      <c r="AG47" s="1"/>
      <c r="AH47" s="1"/>
      <c r="AI47" s="1"/>
      <c r="AJ47" s="74">
        <v>45.3</v>
      </c>
      <c r="AK47" s="74">
        <v>53.7</v>
      </c>
      <c r="AL47" s="74">
        <v>57.2</v>
      </c>
      <c r="AM47" s="74">
        <v>47.8</v>
      </c>
      <c r="AN47" s="74">
        <v>56.86</v>
      </c>
      <c r="AO47" s="74">
        <v>58.63</v>
      </c>
      <c r="AP47" s="74">
        <v>50.1</v>
      </c>
      <c r="AQ47" s="74">
        <v>59.34</v>
      </c>
      <c r="AR47" s="74">
        <v>62.71</v>
      </c>
      <c r="AS47" s="74" t="s">
        <v>31</v>
      </c>
      <c r="AT47" s="74"/>
      <c r="AU47" s="1"/>
      <c r="AV47" s="1"/>
      <c r="AW47" s="1"/>
      <c r="AX47" s="1"/>
      <c r="AY47" s="1"/>
      <c r="AZ47" s="132"/>
      <c r="BA47" s="2" t="s">
        <v>851</v>
      </c>
      <c r="BB47" s="132" t="s">
        <v>293</v>
      </c>
      <c r="BC47" s="132"/>
      <c r="BD47" s="132">
        <v>62</v>
      </c>
      <c r="BE47" s="132">
        <v>64</v>
      </c>
      <c r="BF47" s="132">
        <v>70</v>
      </c>
      <c r="BG47" s="193" t="s">
        <v>31</v>
      </c>
      <c r="BH47" s="132"/>
    </row>
    <row r="48" spans="1:60" ht="57.75" customHeight="1" x14ac:dyDescent="0.25">
      <c r="A48" s="251"/>
      <c r="B48" s="132"/>
      <c r="C48" s="132" t="s">
        <v>852</v>
      </c>
      <c r="D48" s="132"/>
      <c r="E48" s="132" t="s">
        <v>853</v>
      </c>
      <c r="F48" s="132"/>
      <c r="G48" s="132"/>
      <c r="H48" s="132"/>
      <c r="I48" s="132"/>
      <c r="J48" s="237"/>
      <c r="K48" s="2"/>
      <c r="L48" s="2"/>
      <c r="M48" s="2"/>
      <c r="N48" s="2"/>
      <c r="O48" s="2"/>
      <c r="P48" s="2"/>
      <c r="Q48" s="2"/>
      <c r="R48" s="2"/>
      <c r="S48" s="2"/>
      <c r="T48" s="2"/>
      <c r="U48" s="2"/>
      <c r="V48" s="2"/>
      <c r="W48" s="2"/>
      <c r="X48" s="2"/>
      <c r="Y48" s="2"/>
      <c r="Z48" s="2"/>
      <c r="AA48" s="2"/>
      <c r="AB48" s="2" t="s">
        <v>854</v>
      </c>
      <c r="AC48" s="2"/>
      <c r="AD48" s="2"/>
      <c r="AE48" s="2"/>
      <c r="AF48" s="2" t="s">
        <v>855</v>
      </c>
      <c r="AG48" s="2"/>
      <c r="AH48" s="2"/>
      <c r="AI48" s="2"/>
      <c r="AJ48" s="74"/>
      <c r="AK48" s="74"/>
      <c r="AL48" s="74"/>
      <c r="AM48" s="74"/>
      <c r="AN48" s="74"/>
      <c r="AO48" s="74"/>
      <c r="AP48" s="74"/>
      <c r="AQ48" s="74"/>
      <c r="AR48" s="74"/>
      <c r="AS48" s="74"/>
      <c r="AT48" s="74"/>
      <c r="AU48" s="2"/>
      <c r="AV48" s="2"/>
      <c r="AW48" s="2"/>
      <c r="AX48" s="2"/>
      <c r="AY48" s="2"/>
      <c r="AZ48" s="132"/>
      <c r="BA48" s="256" t="s">
        <v>854</v>
      </c>
      <c r="BB48" s="257" t="s">
        <v>293</v>
      </c>
      <c r="BC48" s="257"/>
      <c r="BD48" s="257">
        <v>0</v>
      </c>
      <c r="BE48" s="257">
        <v>0.57999999999999996</v>
      </c>
      <c r="BF48" s="257">
        <v>0.38109999999999999</v>
      </c>
      <c r="BG48" s="257" t="s">
        <v>31</v>
      </c>
      <c r="BH48" s="258" t="s">
        <v>787</v>
      </c>
    </row>
    <row r="49" spans="1:60" ht="49.5" customHeight="1" x14ac:dyDescent="0.25">
      <c r="A49" s="251"/>
      <c r="B49" s="132"/>
      <c r="C49" s="132" t="s">
        <v>856</v>
      </c>
      <c r="D49" s="132"/>
      <c r="E49" s="132"/>
      <c r="F49" s="132"/>
      <c r="G49" s="132"/>
      <c r="H49" s="132"/>
      <c r="I49" s="132"/>
      <c r="J49" s="237"/>
      <c r="K49" s="1"/>
      <c r="L49" s="1"/>
      <c r="M49" s="1"/>
      <c r="N49" s="1"/>
      <c r="O49" s="1"/>
      <c r="P49" s="1"/>
      <c r="Q49" s="1"/>
      <c r="R49" s="1"/>
      <c r="S49" s="1"/>
      <c r="T49" s="1"/>
      <c r="U49" s="1"/>
      <c r="V49" s="1"/>
      <c r="W49" s="1"/>
      <c r="X49" s="1"/>
      <c r="Y49" s="1"/>
      <c r="Z49" s="1"/>
      <c r="AA49" s="1"/>
      <c r="AB49" s="2" t="s">
        <v>851</v>
      </c>
      <c r="AC49" s="1"/>
      <c r="AD49" s="1"/>
      <c r="AE49" s="1"/>
      <c r="AF49" s="2" t="s">
        <v>857</v>
      </c>
      <c r="AG49" s="1"/>
      <c r="AH49" s="1"/>
      <c r="AI49" s="1"/>
      <c r="AJ49" s="74"/>
      <c r="AK49" s="74"/>
      <c r="AL49" s="74"/>
      <c r="AM49" s="74"/>
      <c r="AN49" s="74"/>
      <c r="AO49" s="74"/>
      <c r="AP49" s="74"/>
      <c r="AQ49" s="74"/>
      <c r="AR49" s="74"/>
      <c r="AS49" s="74"/>
      <c r="AT49" s="74"/>
      <c r="AU49" s="1"/>
      <c r="AV49" s="1"/>
      <c r="AW49" s="1"/>
      <c r="AX49" s="1"/>
      <c r="AY49" s="1"/>
      <c r="AZ49" s="132"/>
      <c r="BA49" s="259" t="s">
        <v>858</v>
      </c>
      <c r="BB49" s="260" t="s">
        <v>293</v>
      </c>
      <c r="BC49" s="260"/>
      <c r="BD49" s="260">
        <f>BE49</f>
        <v>0</v>
      </c>
      <c r="BE49" s="260">
        <v>0</v>
      </c>
      <c r="BF49" s="260">
        <v>3.03</v>
      </c>
      <c r="BG49" s="260" t="s">
        <v>31</v>
      </c>
      <c r="BH49" s="258" t="s">
        <v>787</v>
      </c>
    </row>
    <row r="50" spans="1:60" ht="53.25" customHeight="1" x14ac:dyDescent="0.25">
      <c r="A50" s="251"/>
      <c r="B50" s="132"/>
      <c r="C50" s="132" t="s">
        <v>859</v>
      </c>
      <c r="D50" s="132"/>
      <c r="E50" s="132" t="s">
        <v>860</v>
      </c>
      <c r="F50" s="132"/>
      <c r="G50" s="132"/>
      <c r="H50" s="132"/>
      <c r="I50" s="132"/>
      <c r="J50" s="237"/>
      <c r="K50" s="1"/>
      <c r="L50" s="1"/>
      <c r="M50" s="1"/>
      <c r="N50" s="1"/>
      <c r="O50" s="1"/>
      <c r="P50" s="1"/>
      <c r="Q50" s="1"/>
      <c r="R50" s="1"/>
      <c r="S50" s="1"/>
      <c r="T50" s="1"/>
      <c r="U50" s="1"/>
      <c r="V50" s="1"/>
      <c r="W50" s="1"/>
      <c r="X50" s="1"/>
      <c r="Y50" s="1"/>
      <c r="Z50" s="1"/>
      <c r="AA50" s="1"/>
      <c r="AB50" s="1"/>
      <c r="AC50" s="1"/>
      <c r="AD50" s="1"/>
      <c r="AE50" s="1"/>
      <c r="AF50" s="2" t="s">
        <v>861</v>
      </c>
      <c r="AG50" s="1"/>
      <c r="AH50" s="1"/>
      <c r="AI50" s="1"/>
      <c r="AJ50" s="74"/>
      <c r="AK50" s="74"/>
      <c r="AL50" s="74"/>
      <c r="AM50" s="74"/>
      <c r="AN50" s="74"/>
      <c r="AO50" s="74"/>
      <c r="AP50" s="74"/>
      <c r="AQ50" s="74"/>
      <c r="AR50" s="74"/>
      <c r="AS50" s="74"/>
      <c r="AT50" s="74"/>
      <c r="AU50" s="1"/>
      <c r="AV50" s="1"/>
      <c r="AW50" s="1"/>
      <c r="AX50" s="1"/>
      <c r="AY50" s="1"/>
      <c r="AZ50" s="132"/>
      <c r="BA50" s="132"/>
      <c r="BB50" s="132"/>
      <c r="BC50" s="132"/>
      <c r="BD50" s="132"/>
      <c r="BE50" s="132"/>
      <c r="BF50" s="132"/>
      <c r="BG50" s="132"/>
      <c r="BH50" s="132"/>
    </row>
    <row r="51" spans="1:60" ht="59.25" customHeight="1" x14ac:dyDescent="0.25">
      <c r="A51" s="251"/>
      <c r="B51" s="132"/>
      <c r="C51" s="132"/>
      <c r="D51" s="132"/>
      <c r="E51" s="132" t="s">
        <v>862</v>
      </c>
      <c r="F51" s="132"/>
      <c r="G51" s="132"/>
      <c r="H51" s="132"/>
      <c r="I51" s="132"/>
      <c r="J51" s="237"/>
      <c r="K51" s="1"/>
      <c r="L51" s="1"/>
      <c r="M51" s="1"/>
      <c r="N51" s="1"/>
      <c r="O51" s="1"/>
      <c r="P51" s="1"/>
      <c r="Q51" s="1"/>
      <c r="R51" s="1"/>
      <c r="S51" s="1"/>
      <c r="T51" s="1"/>
      <c r="U51" s="1"/>
      <c r="V51" s="1"/>
      <c r="W51" s="1"/>
      <c r="X51" s="1"/>
      <c r="Y51" s="1"/>
      <c r="Z51" s="1"/>
      <c r="AA51" s="1"/>
      <c r="AB51" s="1"/>
      <c r="AC51" s="1"/>
      <c r="AD51" s="1"/>
      <c r="AE51" s="1"/>
      <c r="AF51" s="2" t="s">
        <v>858</v>
      </c>
      <c r="AG51" s="1"/>
      <c r="AH51" s="1"/>
      <c r="AI51" s="1"/>
      <c r="AJ51" s="75">
        <v>0</v>
      </c>
      <c r="AK51" s="75">
        <v>0</v>
      </c>
      <c r="AL51" s="75" t="s">
        <v>31</v>
      </c>
      <c r="AM51" s="75">
        <v>0</v>
      </c>
      <c r="AN51" s="75">
        <v>0</v>
      </c>
      <c r="AO51" s="75" t="s">
        <v>31</v>
      </c>
      <c r="AP51" s="75">
        <v>3.03</v>
      </c>
      <c r="AQ51" s="75">
        <v>0</v>
      </c>
      <c r="AR51" s="75" t="s">
        <v>31</v>
      </c>
      <c r="AS51" s="75" t="s">
        <v>31</v>
      </c>
      <c r="AT51" s="1"/>
      <c r="AU51" s="1"/>
      <c r="AV51" s="1"/>
      <c r="AW51" s="1"/>
      <c r="AX51" s="1"/>
      <c r="AY51" s="1"/>
      <c r="AZ51" s="132"/>
      <c r="BA51" s="132"/>
      <c r="BB51" s="132"/>
      <c r="BC51" s="132"/>
      <c r="BD51" s="132"/>
      <c r="BE51" s="132"/>
      <c r="BF51" s="132"/>
      <c r="BG51" s="132"/>
      <c r="BH51" s="132"/>
    </row>
    <row r="52" spans="1:60" ht="38.25" customHeight="1" x14ac:dyDescent="0.25">
      <c r="A52" s="251"/>
      <c r="B52" s="132"/>
      <c r="C52" s="132"/>
      <c r="D52" s="132"/>
      <c r="E52" s="132"/>
      <c r="F52" s="132"/>
      <c r="G52" s="132"/>
      <c r="H52" s="132"/>
      <c r="I52" s="132"/>
      <c r="J52" s="237"/>
      <c r="K52" s="1"/>
      <c r="L52" s="1"/>
      <c r="M52" s="1"/>
      <c r="N52" s="1"/>
      <c r="O52" s="1"/>
      <c r="P52" s="1"/>
      <c r="Q52" s="1"/>
      <c r="R52" s="1"/>
      <c r="S52" s="1"/>
      <c r="T52" s="1"/>
      <c r="U52" s="1"/>
      <c r="V52" s="1"/>
      <c r="W52" s="1"/>
      <c r="X52" s="1"/>
      <c r="Y52" s="1"/>
      <c r="Z52" s="1"/>
      <c r="AA52" s="1"/>
      <c r="AB52" s="1"/>
      <c r="AC52" s="1"/>
      <c r="AD52" s="1"/>
      <c r="AE52" s="1"/>
      <c r="AF52" s="2" t="s">
        <v>854</v>
      </c>
      <c r="AG52" s="1"/>
      <c r="AH52" s="1"/>
      <c r="AI52" s="1"/>
      <c r="AJ52" s="75">
        <v>0</v>
      </c>
      <c r="AK52" s="75">
        <v>0</v>
      </c>
      <c r="AL52" s="75">
        <v>0</v>
      </c>
      <c r="AM52" s="75">
        <v>0.57999999999999996</v>
      </c>
      <c r="AN52" s="75">
        <v>0.54400000000000004</v>
      </c>
      <c r="AO52" s="75">
        <v>0.13550000000000001</v>
      </c>
      <c r="AP52" s="75">
        <v>0.38109999999999999</v>
      </c>
      <c r="AQ52" s="75">
        <v>0.37040000000000001</v>
      </c>
      <c r="AR52" s="75">
        <v>0.83299999999999996</v>
      </c>
      <c r="AS52" s="75" t="s">
        <v>31</v>
      </c>
      <c r="AT52" s="1"/>
      <c r="AU52" s="1"/>
      <c r="AV52" s="1"/>
      <c r="AW52" s="1"/>
      <c r="AX52" s="1"/>
      <c r="AY52" s="1"/>
      <c r="AZ52" s="132"/>
      <c r="BA52" s="132"/>
      <c r="BB52" s="132"/>
      <c r="BC52" s="132"/>
      <c r="BD52" s="132"/>
      <c r="BE52" s="132"/>
      <c r="BF52" s="132"/>
      <c r="BG52" s="132"/>
      <c r="BH52" s="132"/>
    </row>
    <row r="53" spans="1:60" ht="38.25" customHeight="1" x14ac:dyDescent="0.25">
      <c r="A53" s="251"/>
      <c r="B53" s="132"/>
      <c r="C53" s="132"/>
      <c r="D53" s="132"/>
      <c r="E53" s="132"/>
      <c r="F53" s="132"/>
      <c r="G53" s="132"/>
      <c r="H53" s="132"/>
      <c r="I53" s="132"/>
      <c r="J53" s="237"/>
      <c r="K53" s="1"/>
      <c r="L53" s="1"/>
      <c r="M53" s="1"/>
      <c r="N53" s="1"/>
      <c r="O53" s="1"/>
      <c r="P53" s="1"/>
      <c r="Q53" s="1"/>
      <c r="R53" s="1"/>
      <c r="S53" s="1"/>
      <c r="T53" s="1"/>
      <c r="U53" s="1"/>
      <c r="V53" s="1"/>
      <c r="W53" s="1"/>
      <c r="X53" s="1"/>
      <c r="Y53" s="1"/>
      <c r="Z53" s="1"/>
      <c r="AA53" s="1"/>
      <c r="AB53" s="1"/>
      <c r="AC53" s="1"/>
      <c r="AD53" s="1"/>
      <c r="AE53" s="1"/>
      <c r="AF53" s="2" t="s">
        <v>851</v>
      </c>
      <c r="AG53" s="1"/>
      <c r="AH53" s="1"/>
      <c r="AI53" s="1"/>
      <c r="AJ53" s="75">
        <v>62</v>
      </c>
      <c r="AK53" s="75">
        <v>100</v>
      </c>
      <c r="AL53" s="75">
        <v>62</v>
      </c>
      <c r="AM53" s="75">
        <v>64</v>
      </c>
      <c r="AN53" s="75">
        <v>100</v>
      </c>
      <c r="AO53" s="75">
        <v>64</v>
      </c>
      <c r="AP53" s="75">
        <v>70</v>
      </c>
      <c r="AQ53" s="75">
        <v>100</v>
      </c>
      <c r="AR53" s="75">
        <v>70</v>
      </c>
      <c r="AS53" s="75" t="s">
        <v>31</v>
      </c>
      <c r="AT53" s="1"/>
      <c r="AU53" s="1"/>
      <c r="AV53" s="1"/>
      <c r="AW53" s="1"/>
      <c r="AX53" s="1"/>
      <c r="AY53" s="1"/>
      <c r="AZ53" s="132"/>
      <c r="BA53" s="132"/>
      <c r="BB53" s="132"/>
      <c r="BC53" s="132"/>
      <c r="BD53" s="132"/>
      <c r="BE53" s="132"/>
      <c r="BF53" s="132"/>
      <c r="BG53" s="132"/>
      <c r="BH53" s="132"/>
    </row>
    <row r="54" spans="1:60" ht="38.25" customHeight="1" x14ac:dyDescent="0.25">
      <c r="A54" s="251"/>
      <c r="B54" s="132"/>
      <c r="C54" s="132"/>
      <c r="D54" s="132"/>
      <c r="E54" s="132"/>
      <c r="F54" s="132"/>
      <c r="G54" s="132"/>
      <c r="H54" s="132"/>
      <c r="I54" s="132"/>
      <c r="J54" s="237"/>
      <c r="K54" s="1"/>
      <c r="L54" s="1"/>
      <c r="M54" s="1"/>
      <c r="N54" s="1"/>
      <c r="O54" s="1"/>
      <c r="P54" s="1"/>
      <c r="Q54" s="1"/>
      <c r="R54" s="1"/>
      <c r="S54" s="1"/>
      <c r="T54" s="1"/>
      <c r="U54" s="1"/>
      <c r="V54" s="1"/>
      <c r="W54" s="1"/>
      <c r="X54" s="1"/>
      <c r="Y54" s="1"/>
      <c r="Z54" s="1"/>
      <c r="AA54" s="1"/>
      <c r="AB54" s="261" t="s">
        <v>863</v>
      </c>
      <c r="AC54" s="262"/>
      <c r="AD54" s="262"/>
      <c r="AE54" s="261" t="s">
        <v>864</v>
      </c>
      <c r="AF54" s="261" t="s">
        <v>863</v>
      </c>
      <c r="AG54" s="262"/>
      <c r="AH54" s="262"/>
      <c r="AI54" s="262"/>
      <c r="AJ54" s="261">
        <v>7</v>
      </c>
      <c r="AK54" s="261">
        <v>7</v>
      </c>
      <c r="AL54" s="261">
        <v>7</v>
      </c>
      <c r="AM54" s="261">
        <v>15</v>
      </c>
      <c r="AN54" s="261">
        <v>15</v>
      </c>
      <c r="AO54" s="261">
        <v>15</v>
      </c>
      <c r="AP54" s="261">
        <v>25</v>
      </c>
      <c r="AQ54" s="261">
        <v>25</v>
      </c>
      <c r="AR54" s="261">
        <v>25</v>
      </c>
      <c r="AS54" s="261" t="s">
        <v>31</v>
      </c>
      <c r="AT54" s="262"/>
      <c r="AU54" s="262"/>
      <c r="AV54" s="262"/>
      <c r="AW54" s="262"/>
      <c r="AX54" s="262"/>
      <c r="AY54" s="262"/>
      <c r="AZ54" s="261" t="s">
        <v>865</v>
      </c>
      <c r="BA54" s="261" t="s">
        <v>863</v>
      </c>
      <c r="BB54" s="263" t="s">
        <v>293</v>
      </c>
      <c r="BC54" s="263"/>
      <c r="BD54" s="263">
        <v>7</v>
      </c>
      <c r="BE54" s="263">
        <v>15</v>
      </c>
      <c r="BF54" s="263">
        <v>25</v>
      </c>
      <c r="BG54" s="263" t="s">
        <v>31</v>
      </c>
      <c r="BH54" s="263"/>
    </row>
    <row r="55" spans="1:60" ht="38.25" customHeight="1" x14ac:dyDescent="0.25">
      <c r="A55" s="251"/>
      <c r="B55" s="132"/>
      <c r="C55" s="132"/>
      <c r="D55" s="132"/>
      <c r="E55" s="132"/>
      <c r="F55" s="132"/>
      <c r="G55" s="132"/>
      <c r="H55" s="132"/>
      <c r="I55" s="132"/>
      <c r="J55" s="237"/>
      <c r="K55" s="1"/>
      <c r="L55" s="1"/>
      <c r="M55" s="1"/>
      <c r="N55" s="1"/>
      <c r="O55" s="1"/>
      <c r="P55" s="1"/>
      <c r="Q55" s="1"/>
      <c r="R55" s="1"/>
      <c r="S55" s="1"/>
      <c r="T55" s="1"/>
      <c r="U55" s="1"/>
      <c r="V55" s="1"/>
      <c r="W55" s="1"/>
      <c r="X55" s="1"/>
      <c r="Y55" s="1"/>
      <c r="Z55" s="1"/>
      <c r="AA55" s="1"/>
      <c r="AB55" s="2" t="s">
        <v>866</v>
      </c>
      <c r="AC55" s="1"/>
      <c r="AD55" s="1"/>
      <c r="AE55" s="1"/>
      <c r="AF55" s="2" t="s">
        <v>866</v>
      </c>
      <c r="AG55" s="1"/>
      <c r="AH55" s="1"/>
      <c r="AI55" s="1"/>
      <c r="AJ55" s="75"/>
      <c r="AK55" s="75"/>
      <c r="AL55" s="75"/>
      <c r="AM55" s="75"/>
      <c r="AN55" s="75"/>
      <c r="AO55" s="75"/>
      <c r="AP55" s="75"/>
      <c r="AQ55" s="75"/>
      <c r="AR55" s="75"/>
      <c r="AS55" s="75"/>
      <c r="AT55" s="1"/>
      <c r="AU55" s="1"/>
      <c r="AV55" s="1"/>
      <c r="AW55" s="1"/>
      <c r="AX55" s="1"/>
      <c r="AY55" s="1"/>
      <c r="AZ55" s="132"/>
      <c r="BA55" s="132" t="s">
        <v>867</v>
      </c>
      <c r="BB55" s="132" t="s">
        <v>811</v>
      </c>
      <c r="BC55" s="132"/>
      <c r="BD55" s="132">
        <v>155.56</v>
      </c>
      <c r="BE55" s="132">
        <v>174.07</v>
      </c>
      <c r="BF55" s="132">
        <v>211.11</v>
      </c>
      <c r="BG55" s="132" t="s">
        <v>31</v>
      </c>
      <c r="BH55" s="132"/>
    </row>
    <row r="56" spans="1:60" ht="35.25" customHeight="1" x14ac:dyDescent="0.25">
      <c r="A56" s="251"/>
      <c r="B56" s="132"/>
      <c r="C56" s="132" t="s">
        <v>868</v>
      </c>
      <c r="D56" s="132"/>
      <c r="E56" s="132" t="s">
        <v>869</v>
      </c>
      <c r="F56" s="132"/>
      <c r="G56" s="132"/>
      <c r="H56" s="132"/>
      <c r="I56" s="132"/>
      <c r="J56" s="237"/>
      <c r="K56" s="1"/>
      <c r="L56" s="1"/>
      <c r="M56" s="1"/>
      <c r="N56" s="1"/>
      <c r="O56" s="1"/>
      <c r="P56" s="1"/>
      <c r="Q56" s="1"/>
      <c r="R56" s="1"/>
      <c r="S56" s="1"/>
      <c r="T56" s="1"/>
      <c r="U56" s="1"/>
      <c r="V56" s="1"/>
      <c r="W56" s="1"/>
      <c r="X56" s="1"/>
      <c r="Y56" s="1"/>
      <c r="Z56" s="1"/>
      <c r="AA56" s="1"/>
      <c r="AB56" s="1"/>
      <c r="AC56" s="1"/>
      <c r="AD56" s="1"/>
      <c r="AE56" s="1"/>
      <c r="AF56" s="2" t="s">
        <v>870</v>
      </c>
      <c r="AG56" s="1"/>
      <c r="AH56" s="1"/>
      <c r="AI56" s="1"/>
      <c r="AJ56" s="75">
        <v>10</v>
      </c>
      <c r="AK56" s="75">
        <v>10</v>
      </c>
      <c r="AL56" s="75">
        <v>10</v>
      </c>
      <c r="AM56" s="75">
        <v>20</v>
      </c>
      <c r="AN56" s="75">
        <v>20</v>
      </c>
      <c r="AO56" s="75">
        <v>20</v>
      </c>
      <c r="AP56" s="75">
        <v>40</v>
      </c>
      <c r="AQ56" s="75">
        <v>40</v>
      </c>
      <c r="AR56" s="75">
        <v>40</v>
      </c>
      <c r="AS56" s="75" t="s">
        <v>31</v>
      </c>
      <c r="AT56" s="1"/>
      <c r="AU56" s="1"/>
      <c r="AV56" s="1"/>
      <c r="AW56" s="1"/>
      <c r="AX56" s="1"/>
      <c r="AY56" s="1"/>
      <c r="AZ56" s="132"/>
      <c r="BA56" s="132" t="s">
        <v>871</v>
      </c>
      <c r="BB56" s="132" t="s">
        <v>811</v>
      </c>
      <c r="BC56" s="132"/>
      <c r="BD56" s="132">
        <v>0</v>
      </c>
      <c r="BE56" s="132">
        <v>0</v>
      </c>
      <c r="BF56" s="132">
        <v>2</v>
      </c>
      <c r="BG56" s="132" t="s">
        <v>31</v>
      </c>
      <c r="BH56" s="132"/>
    </row>
    <row r="57" spans="1:60" ht="35.25" customHeight="1" x14ac:dyDescent="0.25">
      <c r="A57" s="264"/>
      <c r="B57" s="132"/>
      <c r="C57" s="132"/>
      <c r="D57" s="132"/>
      <c r="E57" s="132"/>
      <c r="F57" s="132"/>
      <c r="G57" s="132"/>
      <c r="H57" s="132"/>
      <c r="I57" s="132"/>
      <c r="J57" s="264"/>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32"/>
      <c r="BA57" s="2" t="s">
        <v>870</v>
      </c>
      <c r="BB57" s="132" t="s">
        <v>293</v>
      </c>
      <c r="BC57" s="132"/>
      <c r="BD57" s="132">
        <v>10</v>
      </c>
      <c r="BE57" s="132">
        <v>20</v>
      </c>
      <c r="BF57" s="132">
        <v>40</v>
      </c>
      <c r="BG57" s="132" t="s">
        <v>31</v>
      </c>
      <c r="BH57" s="132"/>
    </row>
    <row r="58" spans="1:60" ht="35.25" customHeight="1" x14ac:dyDescent="0.25">
      <c r="A58" s="264"/>
      <c r="B58" s="132"/>
      <c r="C58" s="132"/>
      <c r="D58" s="132"/>
      <c r="E58" s="132" t="s">
        <v>872</v>
      </c>
      <c r="F58" s="132"/>
      <c r="G58" s="132"/>
      <c r="H58" s="132"/>
      <c r="I58" s="132"/>
      <c r="J58" s="264"/>
      <c r="K58" s="1"/>
      <c r="L58" s="1"/>
      <c r="M58" s="1"/>
      <c r="N58" s="1"/>
      <c r="O58" s="1"/>
      <c r="P58" s="1"/>
      <c r="Q58" s="1"/>
      <c r="R58" s="1"/>
      <c r="S58" s="1"/>
      <c r="T58" s="1"/>
      <c r="U58" s="1"/>
      <c r="V58" s="1"/>
      <c r="W58" s="1"/>
      <c r="X58" s="1"/>
      <c r="Y58" s="1"/>
      <c r="Z58" s="1"/>
      <c r="AA58" s="1"/>
      <c r="AB58" s="265" t="s">
        <v>873</v>
      </c>
      <c r="AC58" s="266"/>
      <c r="AD58" s="266"/>
      <c r="AE58" s="265" t="s">
        <v>874</v>
      </c>
      <c r="AF58" s="265" t="s">
        <v>873</v>
      </c>
      <c r="AG58" s="266"/>
      <c r="AH58" s="266"/>
      <c r="AI58" s="266"/>
      <c r="AJ58" s="266" t="s">
        <v>31</v>
      </c>
      <c r="AK58" s="266" t="s">
        <v>31</v>
      </c>
      <c r="AL58" s="266" t="s">
        <v>31</v>
      </c>
      <c r="AM58" s="266" t="s">
        <v>31</v>
      </c>
      <c r="AN58" s="266" t="s">
        <v>31</v>
      </c>
      <c r="AO58" s="266" t="s">
        <v>31</v>
      </c>
      <c r="AP58" s="266" t="s">
        <v>31</v>
      </c>
      <c r="AQ58" s="266" t="s">
        <v>31</v>
      </c>
      <c r="AR58" s="266" t="s">
        <v>31</v>
      </c>
      <c r="AS58" s="266" t="s">
        <v>31</v>
      </c>
      <c r="AT58" s="266"/>
      <c r="AU58" s="266"/>
      <c r="AV58" s="266"/>
      <c r="AW58" s="266"/>
      <c r="AX58" s="266"/>
      <c r="AY58" s="266"/>
      <c r="AZ58" s="267"/>
      <c r="BA58" s="267"/>
      <c r="BB58" s="267"/>
      <c r="BC58" s="267"/>
      <c r="BD58" s="267"/>
      <c r="BE58" s="267"/>
      <c r="BF58" s="267"/>
      <c r="BG58" s="267"/>
      <c r="BH58" s="267"/>
    </row>
    <row r="59" spans="1:60" ht="115.5" customHeight="1" x14ac:dyDescent="0.25">
      <c r="A59" s="268" t="s">
        <v>875</v>
      </c>
      <c r="B59" s="269" t="s">
        <v>876</v>
      </c>
      <c r="C59" s="269" t="s">
        <v>877</v>
      </c>
      <c r="D59" s="269" t="s">
        <v>878</v>
      </c>
      <c r="E59" s="89"/>
      <c r="F59" s="269"/>
      <c r="G59" s="269" t="s">
        <v>879</v>
      </c>
      <c r="H59" s="269" t="s">
        <v>880</v>
      </c>
      <c r="I59" s="270"/>
      <c r="J59" s="271" t="s">
        <v>881</v>
      </c>
      <c r="K59" s="272">
        <v>100</v>
      </c>
      <c r="L59" s="272">
        <v>100</v>
      </c>
      <c r="M59" s="272">
        <v>100</v>
      </c>
      <c r="N59" s="272">
        <v>106.3</v>
      </c>
      <c r="O59" s="272">
        <v>106.3</v>
      </c>
      <c r="P59" s="272">
        <v>106</v>
      </c>
      <c r="Q59" s="272">
        <v>108.3</v>
      </c>
      <c r="R59" s="272">
        <v>108.3</v>
      </c>
      <c r="S59" s="272">
        <v>108.3</v>
      </c>
      <c r="T59" s="272">
        <v>108.3</v>
      </c>
      <c r="U59" s="272">
        <v>108.3</v>
      </c>
      <c r="V59" s="272"/>
      <c r="W59" s="273" t="s">
        <v>882</v>
      </c>
      <c r="X59" s="274"/>
      <c r="Y59" s="273" t="s">
        <v>883</v>
      </c>
      <c r="Z59" s="274"/>
      <c r="AA59" s="272" t="s">
        <v>884</v>
      </c>
      <c r="AB59" s="272" t="s">
        <v>885</v>
      </c>
      <c r="AC59" s="274"/>
      <c r="AD59" s="274"/>
      <c r="AE59" s="273" t="s">
        <v>886</v>
      </c>
      <c r="AF59" s="272" t="s">
        <v>885</v>
      </c>
      <c r="AG59" s="274"/>
      <c r="AH59" s="274"/>
      <c r="AI59" s="274"/>
      <c r="AJ59" s="272">
        <v>85.6</v>
      </c>
      <c r="AK59" s="272">
        <v>99</v>
      </c>
      <c r="AL59" s="272">
        <v>99.7</v>
      </c>
      <c r="AM59" s="272">
        <v>85.6</v>
      </c>
      <c r="AN59" s="272">
        <v>99</v>
      </c>
      <c r="AO59" s="272">
        <v>99.6</v>
      </c>
      <c r="AP59" s="272">
        <v>85.6</v>
      </c>
      <c r="AQ59" s="272">
        <v>99</v>
      </c>
      <c r="AR59" s="272">
        <v>99.6</v>
      </c>
      <c r="AS59" s="272" t="s">
        <v>31</v>
      </c>
      <c r="AT59" s="274"/>
      <c r="AU59" s="274"/>
      <c r="AV59" s="274"/>
      <c r="AW59" s="274"/>
      <c r="AX59" s="274"/>
      <c r="AY59" s="274"/>
      <c r="AZ59" s="270" t="s">
        <v>887</v>
      </c>
      <c r="BA59" s="272" t="s">
        <v>885</v>
      </c>
      <c r="BB59" s="270" t="s">
        <v>293</v>
      </c>
      <c r="BC59" s="270"/>
      <c r="BD59" s="270">
        <v>85.6</v>
      </c>
      <c r="BE59" s="270">
        <v>85.6</v>
      </c>
      <c r="BF59" s="270">
        <v>85.6</v>
      </c>
      <c r="BG59" s="270" t="s">
        <v>31</v>
      </c>
      <c r="BH59" s="270"/>
    </row>
    <row r="60" spans="1:60" ht="39.75" customHeight="1" x14ac:dyDescent="0.25">
      <c r="A60" s="206"/>
      <c r="B60" s="89"/>
      <c r="C60" s="89"/>
      <c r="D60" s="132" t="s">
        <v>878</v>
      </c>
      <c r="E60" s="89"/>
      <c r="F60" s="89"/>
      <c r="G60" s="89"/>
      <c r="H60" s="89"/>
      <c r="I60" s="89"/>
      <c r="J60" s="206"/>
      <c r="K60" s="75"/>
      <c r="L60" s="75"/>
      <c r="M60" s="75"/>
      <c r="N60" s="75"/>
      <c r="O60" s="75"/>
      <c r="P60" s="75"/>
      <c r="Q60" s="75"/>
      <c r="R60" s="75"/>
      <c r="S60" s="75"/>
      <c r="T60" s="75"/>
      <c r="U60" s="75"/>
      <c r="V60" s="75"/>
      <c r="W60" s="75" t="s">
        <v>888</v>
      </c>
      <c r="X60" s="1"/>
      <c r="Y60" s="75" t="s">
        <v>889</v>
      </c>
      <c r="Z60" s="1"/>
      <c r="AA60" s="75"/>
      <c r="AB60" s="75" t="s">
        <v>890</v>
      </c>
      <c r="AC60" s="1"/>
      <c r="AD60" s="1"/>
      <c r="AE60" s="75" t="s">
        <v>886</v>
      </c>
      <c r="AF60" s="75" t="s">
        <v>890</v>
      </c>
      <c r="AG60" s="1"/>
      <c r="AH60" s="1"/>
      <c r="AI60" s="1"/>
      <c r="AJ60" s="75">
        <v>14.4</v>
      </c>
      <c r="AK60" s="75">
        <v>1</v>
      </c>
      <c r="AL60" s="75">
        <v>0.3</v>
      </c>
      <c r="AM60" s="75">
        <v>14.4</v>
      </c>
      <c r="AN60" s="75">
        <v>1</v>
      </c>
      <c r="AO60" s="75">
        <v>0.4</v>
      </c>
      <c r="AP60" s="75">
        <v>14.4</v>
      </c>
      <c r="AQ60" s="75">
        <v>1</v>
      </c>
      <c r="AR60" s="75">
        <v>0.4</v>
      </c>
      <c r="AS60" s="75" t="s">
        <v>31</v>
      </c>
      <c r="AT60" s="75"/>
      <c r="AU60" s="1"/>
      <c r="AV60" s="1"/>
      <c r="AW60" s="1"/>
      <c r="AX60" s="1"/>
      <c r="AY60" s="1"/>
      <c r="AZ60" s="89"/>
      <c r="BA60" s="75" t="s">
        <v>890</v>
      </c>
      <c r="BB60" s="89" t="s">
        <v>293</v>
      </c>
      <c r="BC60" s="89"/>
      <c r="BD60" s="89">
        <v>14.4</v>
      </c>
      <c r="BE60" s="89">
        <v>14.4</v>
      </c>
      <c r="BF60" s="89">
        <v>14.4</v>
      </c>
      <c r="BG60" s="89" t="s">
        <v>31</v>
      </c>
      <c r="BH60" s="89"/>
    </row>
    <row r="61" spans="1:60" ht="37.5" customHeight="1" x14ac:dyDescent="0.25">
      <c r="A61" s="209"/>
      <c r="B61" s="89"/>
      <c r="C61" s="89"/>
      <c r="D61" s="89"/>
      <c r="E61" s="89"/>
      <c r="F61" s="89"/>
      <c r="G61" s="89"/>
      <c r="H61" s="89"/>
      <c r="I61" s="89"/>
      <c r="J61" s="206"/>
      <c r="K61" s="75"/>
      <c r="L61" s="75"/>
      <c r="M61" s="75"/>
      <c r="N61" s="75"/>
      <c r="O61" s="75"/>
      <c r="P61" s="75"/>
      <c r="Q61" s="75"/>
      <c r="R61" s="75"/>
      <c r="S61" s="75"/>
      <c r="T61" s="75"/>
      <c r="U61" s="75"/>
      <c r="V61" s="75"/>
      <c r="W61" s="275" t="s">
        <v>891</v>
      </c>
      <c r="X61" s="1"/>
      <c r="Y61" s="75" t="s">
        <v>892</v>
      </c>
      <c r="Z61" s="1"/>
      <c r="AA61" s="1"/>
      <c r="AB61" s="75" t="s">
        <v>893</v>
      </c>
      <c r="AC61" s="1"/>
      <c r="AD61" s="1"/>
      <c r="AE61" s="75" t="s">
        <v>894</v>
      </c>
      <c r="AF61" s="75" t="s">
        <v>893</v>
      </c>
      <c r="AG61" s="1"/>
      <c r="AH61" s="1"/>
      <c r="AI61" s="1"/>
      <c r="AJ61" s="75">
        <v>46</v>
      </c>
      <c r="AK61" s="75">
        <v>10</v>
      </c>
      <c r="AL61" s="75">
        <v>2.2999999999999998</v>
      </c>
      <c r="AM61" s="75">
        <v>47</v>
      </c>
      <c r="AN61" s="75">
        <v>10</v>
      </c>
      <c r="AO61" s="75">
        <v>19.5</v>
      </c>
      <c r="AP61" s="75">
        <v>50</v>
      </c>
      <c r="AQ61" s="75">
        <v>60</v>
      </c>
      <c r="AR61" s="75">
        <v>19.5</v>
      </c>
      <c r="AS61" s="75" t="s">
        <v>31</v>
      </c>
      <c r="AT61" s="75"/>
      <c r="AU61" s="1"/>
      <c r="AV61" s="1"/>
      <c r="AW61" s="1"/>
      <c r="AX61" s="1"/>
      <c r="AY61" s="1"/>
      <c r="AZ61" s="89"/>
      <c r="BA61" s="75" t="s">
        <v>893</v>
      </c>
      <c r="BB61" s="89" t="s">
        <v>293</v>
      </c>
      <c r="BC61" s="89"/>
      <c r="BD61" s="89">
        <v>46</v>
      </c>
      <c r="BE61" s="89">
        <v>47</v>
      </c>
      <c r="BF61" s="89">
        <v>50</v>
      </c>
      <c r="BG61" s="89" t="s">
        <v>31</v>
      </c>
      <c r="BH61" s="89"/>
    </row>
    <row r="62" spans="1:60" ht="33.75" customHeight="1" x14ac:dyDescent="0.25">
      <c r="A62" s="206"/>
      <c r="B62" s="89"/>
      <c r="C62" s="89"/>
      <c r="D62" s="89"/>
      <c r="E62" s="89"/>
      <c r="F62" s="89"/>
      <c r="G62" s="89"/>
      <c r="H62" s="89"/>
      <c r="I62" s="89"/>
      <c r="J62" s="206"/>
      <c r="K62" s="75"/>
      <c r="L62" s="75"/>
      <c r="M62" s="75"/>
      <c r="N62" s="75"/>
      <c r="O62" s="75"/>
      <c r="P62" s="75"/>
      <c r="Q62" s="75"/>
      <c r="R62" s="75"/>
      <c r="S62" s="75"/>
      <c r="T62" s="75"/>
      <c r="U62" s="75"/>
      <c r="V62" s="75"/>
      <c r="W62" s="275" t="s">
        <v>895</v>
      </c>
      <c r="X62" s="1"/>
      <c r="Y62" s="75" t="s">
        <v>896</v>
      </c>
      <c r="Z62" s="222"/>
      <c r="AA62" s="276" t="s">
        <v>897</v>
      </c>
      <c r="AB62" s="1"/>
      <c r="AC62" s="1"/>
      <c r="AD62" s="1"/>
      <c r="AE62" s="75" t="s">
        <v>898</v>
      </c>
      <c r="AF62" s="75" t="s">
        <v>899</v>
      </c>
      <c r="AG62" s="1"/>
      <c r="AH62" s="1"/>
      <c r="AI62" s="1"/>
      <c r="AJ62" s="75">
        <v>100</v>
      </c>
      <c r="AK62" s="75">
        <v>100</v>
      </c>
      <c r="AL62" s="75">
        <v>100</v>
      </c>
      <c r="AM62" s="75">
        <v>100</v>
      </c>
      <c r="AN62" s="75">
        <v>100</v>
      </c>
      <c r="AO62" s="75">
        <v>100</v>
      </c>
      <c r="AP62" s="75">
        <v>100</v>
      </c>
      <c r="AQ62" s="75">
        <v>100</v>
      </c>
      <c r="AR62" s="75">
        <v>100</v>
      </c>
      <c r="AS62" s="75" t="s">
        <v>31</v>
      </c>
      <c r="AT62" s="75"/>
      <c r="AU62" s="1"/>
      <c r="AV62" s="1"/>
      <c r="AW62" s="1"/>
      <c r="AX62" s="1"/>
      <c r="AY62" s="1"/>
      <c r="AZ62" s="89"/>
      <c r="BA62" s="89" t="s">
        <v>900</v>
      </c>
      <c r="BB62" s="89" t="s">
        <v>293</v>
      </c>
      <c r="BC62" s="89"/>
      <c r="BD62" s="89">
        <v>100</v>
      </c>
      <c r="BE62" s="89">
        <v>100</v>
      </c>
      <c r="BF62" s="89">
        <v>100</v>
      </c>
      <c r="BG62" s="89" t="s">
        <v>31</v>
      </c>
      <c r="BH62" s="95" t="s">
        <v>901</v>
      </c>
    </row>
    <row r="63" spans="1:60" ht="58.5" customHeight="1" x14ac:dyDescent="0.25">
      <c r="K63" s="75"/>
      <c r="L63" s="75"/>
      <c r="M63" s="75"/>
      <c r="N63" s="75"/>
      <c r="O63" s="75"/>
      <c r="P63" s="75"/>
      <c r="Q63" s="75"/>
      <c r="R63" s="75"/>
      <c r="S63" s="75"/>
      <c r="T63" s="75"/>
      <c r="U63" s="75"/>
      <c r="V63" s="75"/>
      <c r="W63" s="275" t="s">
        <v>902</v>
      </c>
      <c r="X63" s="1"/>
      <c r="Y63" s="75" t="s">
        <v>903</v>
      </c>
      <c r="Z63" s="75"/>
      <c r="AA63" s="276" t="s">
        <v>904</v>
      </c>
      <c r="AB63" s="1"/>
      <c r="AC63" s="1"/>
      <c r="AD63" s="1"/>
      <c r="AE63" s="75" t="s">
        <v>886</v>
      </c>
      <c r="AF63" s="75" t="s">
        <v>905</v>
      </c>
      <c r="AG63" s="1"/>
      <c r="AH63" s="1"/>
      <c r="AI63" s="1"/>
      <c r="AJ63" s="75">
        <v>39</v>
      </c>
      <c r="AK63" s="75">
        <v>39</v>
      </c>
      <c r="AL63" s="75">
        <v>39</v>
      </c>
      <c r="AM63" s="75">
        <v>38</v>
      </c>
      <c r="AN63" s="75">
        <v>38</v>
      </c>
      <c r="AO63" s="75">
        <v>38</v>
      </c>
      <c r="AP63" s="75">
        <v>36</v>
      </c>
      <c r="AQ63" s="75">
        <v>36</v>
      </c>
      <c r="AR63" s="75">
        <v>36</v>
      </c>
      <c r="AS63" s="75" t="s">
        <v>31</v>
      </c>
      <c r="AT63" s="75"/>
      <c r="AU63" s="1"/>
      <c r="AV63" s="1"/>
      <c r="AW63" s="1"/>
      <c r="AX63" s="1"/>
      <c r="AY63" s="1"/>
      <c r="AZ63" s="132"/>
      <c r="BA63" s="75" t="s">
        <v>905</v>
      </c>
      <c r="BB63" s="89" t="s">
        <v>293</v>
      </c>
      <c r="BC63" s="132"/>
      <c r="BD63" s="132">
        <v>39</v>
      </c>
      <c r="BE63" s="132">
        <v>38</v>
      </c>
      <c r="BF63" s="132">
        <v>36</v>
      </c>
      <c r="BG63" s="89" t="s">
        <v>31</v>
      </c>
      <c r="BH63" s="132"/>
    </row>
    <row r="64" spans="1:60" ht="33.75" customHeight="1" x14ac:dyDescent="0.25">
      <c r="A64" s="206"/>
      <c r="B64" s="132"/>
      <c r="C64" s="89"/>
      <c r="D64" s="132"/>
      <c r="E64" s="132"/>
      <c r="F64" s="132"/>
      <c r="G64" s="132"/>
      <c r="H64" s="132"/>
      <c r="I64" s="132"/>
      <c r="J64" s="277"/>
      <c r="K64" s="75"/>
      <c r="L64" s="75"/>
      <c r="M64" s="75"/>
      <c r="N64" s="75"/>
      <c r="O64" s="75"/>
      <c r="P64" s="75"/>
      <c r="Q64" s="75"/>
      <c r="R64" s="75"/>
      <c r="S64" s="75"/>
      <c r="T64" s="75"/>
      <c r="U64" s="75"/>
      <c r="V64" s="75"/>
      <c r="W64" s="275" t="s">
        <v>906</v>
      </c>
      <c r="X64" s="1"/>
      <c r="Y64" s="75" t="s">
        <v>907</v>
      </c>
      <c r="Z64" s="1"/>
      <c r="AA64" s="276" t="s">
        <v>528</v>
      </c>
      <c r="AB64" s="1"/>
      <c r="AC64" s="1"/>
      <c r="AD64" s="1"/>
      <c r="AE64" s="75" t="s">
        <v>908</v>
      </c>
      <c r="AF64" s="75" t="s">
        <v>909</v>
      </c>
      <c r="AG64" s="1"/>
      <c r="AH64" s="1"/>
      <c r="AI64" s="1"/>
      <c r="AJ64" s="75"/>
      <c r="AK64" s="75"/>
      <c r="AL64" s="75"/>
      <c r="AM64" s="75"/>
      <c r="AN64" s="75"/>
      <c r="AO64" s="75"/>
      <c r="AP64" s="75"/>
      <c r="AQ64" s="75"/>
      <c r="AR64" s="75"/>
      <c r="AS64" s="75"/>
      <c r="AT64" s="75"/>
      <c r="AU64" s="1"/>
      <c r="AV64" s="1"/>
      <c r="AW64" s="1"/>
      <c r="AX64" s="1"/>
      <c r="AY64" s="1"/>
      <c r="AZ64" s="132"/>
      <c r="BA64" s="75" t="s">
        <v>680</v>
      </c>
      <c r="BB64" s="89" t="s">
        <v>811</v>
      </c>
      <c r="BC64" s="132"/>
      <c r="BD64" s="132">
        <v>90</v>
      </c>
      <c r="BE64" s="132">
        <v>90</v>
      </c>
      <c r="BF64" s="132">
        <v>90</v>
      </c>
      <c r="BG64" s="89" t="s">
        <v>31</v>
      </c>
      <c r="BH64" s="132"/>
    </row>
    <row r="65" spans="1:61" ht="33.75" customHeight="1" x14ac:dyDescent="0.25">
      <c r="A65" s="206"/>
      <c r="B65" s="132"/>
      <c r="C65" s="89"/>
      <c r="D65" s="132"/>
      <c r="E65" s="132"/>
      <c r="F65" s="132"/>
      <c r="G65" s="132"/>
      <c r="H65" s="132"/>
      <c r="I65" s="132"/>
      <c r="J65" s="277"/>
      <c r="K65" s="75"/>
      <c r="L65" s="75"/>
      <c r="M65" s="75"/>
      <c r="N65" s="75"/>
      <c r="O65" s="75"/>
      <c r="P65" s="75"/>
      <c r="Q65" s="75"/>
      <c r="R65" s="75"/>
      <c r="S65" s="75"/>
      <c r="T65" s="75"/>
      <c r="U65" s="75"/>
      <c r="V65" s="75"/>
      <c r="W65" s="275" t="s">
        <v>885</v>
      </c>
      <c r="X65" s="1"/>
      <c r="Y65" s="75" t="s">
        <v>910</v>
      </c>
      <c r="Z65" s="1"/>
      <c r="AA65" s="276" t="s">
        <v>911</v>
      </c>
      <c r="AB65" s="1"/>
      <c r="AC65" s="1"/>
      <c r="AD65" s="1"/>
      <c r="AE65" s="75" t="s">
        <v>912</v>
      </c>
      <c r="AF65" s="75" t="s">
        <v>680</v>
      </c>
      <c r="AG65" s="1"/>
      <c r="AH65" s="1"/>
      <c r="AI65" s="1"/>
      <c r="AJ65" s="75"/>
      <c r="AK65" s="75"/>
      <c r="AL65" s="75"/>
      <c r="AM65" s="75"/>
      <c r="AN65" s="75"/>
      <c r="AO65" s="75"/>
      <c r="AP65" s="75"/>
      <c r="AQ65" s="75"/>
      <c r="AR65" s="75"/>
      <c r="AS65" s="75"/>
      <c r="AT65" s="75"/>
      <c r="AU65" s="1"/>
      <c r="AV65" s="1"/>
      <c r="AW65" s="1"/>
      <c r="AX65" s="1"/>
      <c r="AY65" s="1"/>
      <c r="AZ65" s="132"/>
      <c r="BA65" s="132"/>
      <c r="BB65" s="132"/>
      <c r="BC65" s="132"/>
      <c r="BD65" s="132"/>
      <c r="BE65" s="132"/>
      <c r="BF65" s="132"/>
      <c r="BG65" s="132"/>
      <c r="BH65" s="132"/>
    </row>
    <row r="66" spans="1:61" ht="33.75" customHeight="1" x14ac:dyDescent="0.25">
      <c r="A66" s="206"/>
      <c r="K66" s="75"/>
      <c r="L66" s="75"/>
      <c r="M66" s="75"/>
      <c r="N66" s="75"/>
      <c r="O66" s="75"/>
      <c r="P66" s="75"/>
      <c r="Q66" s="75"/>
      <c r="R66" s="75"/>
      <c r="S66" s="75"/>
      <c r="T66" s="75"/>
      <c r="U66" s="75"/>
      <c r="V66" s="75"/>
      <c r="W66" s="1"/>
      <c r="X66" s="1"/>
      <c r="Y66" s="75"/>
      <c r="Z66" s="1"/>
      <c r="AA66" s="75"/>
      <c r="AB66" s="1"/>
      <c r="AC66" s="1"/>
      <c r="AD66" s="1"/>
      <c r="AE66" s="75" t="s">
        <v>913</v>
      </c>
      <c r="AF66" s="1"/>
      <c r="AG66" s="1"/>
      <c r="AH66" s="1"/>
      <c r="AI66" s="1"/>
      <c r="AJ66" s="1"/>
      <c r="AK66" s="1"/>
      <c r="AL66" s="1"/>
      <c r="AM66" s="1"/>
      <c r="AN66" s="1"/>
      <c r="AO66" s="1"/>
      <c r="AP66" s="1"/>
      <c r="AQ66" s="1"/>
      <c r="AR66" s="1"/>
      <c r="AS66" s="1"/>
      <c r="AT66" s="1"/>
      <c r="AU66" s="1"/>
      <c r="AV66" s="1"/>
      <c r="AW66" s="1"/>
      <c r="AX66" s="1"/>
      <c r="AY66" s="1"/>
      <c r="AZ66" s="132"/>
      <c r="BA66" s="132"/>
      <c r="BB66" s="132"/>
      <c r="BC66" s="132"/>
      <c r="BD66" s="132"/>
      <c r="BE66" s="132"/>
      <c r="BF66" s="132"/>
      <c r="BG66" s="132"/>
      <c r="BH66" s="132"/>
    </row>
    <row r="67" spans="1:61" ht="104.25" customHeight="1" x14ac:dyDescent="0.25">
      <c r="A67" s="209" t="s">
        <v>914</v>
      </c>
      <c r="B67" s="98"/>
      <c r="C67" s="98" t="s">
        <v>915</v>
      </c>
      <c r="D67" s="278" t="s">
        <v>916</v>
      </c>
      <c r="E67" s="98"/>
      <c r="F67" s="98"/>
      <c r="G67" s="98" t="s">
        <v>917</v>
      </c>
      <c r="H67" s="98"/>
      <c r="I67" s="98"/>
      <c r="J67" s="279" t="s">
        <v>918</v>
      </c>
      <c r="K67" s="96"/>
      <c r="L67" s="96"/>
      <c r="M67" s="96"/>
      <c r="N67" s="96"/>
      <c r="O67" s="96"/>
      <c r="P67" s="96"/>
      <c r="Q67" s="96"/>
      <c r="R67" s="96"/>
      <c r="S67" s="96"/>
      <c r="T67" s="96"/>
      <c r="U67" s="96"/>
      <c r="V67" s="96"/>
      <c r="W67" s="97"/>
      <c r="X67" s="97"/>
      <c r="Y67" s="96"/>
      <c r="Z67" s="97"/>
      <c r="AA67" s="96"/>
      <c r="AB67" s="97"/>
      <c r="AC67" s="97"/>
      <c r="AD67" s="97"/>
      <c r="AE67" s="96"/>
      <c r="AF67" s="97"/>
      <c r="AG67" s="97"/>
      <c r="AH67" s="97"/>
      <c r="AI67" s="97"/>
      <c r="AJ67" s="97"/>
      <c r="AK67" s="97"/>
      <c r="AL67" s="97"/>
      <c r="AM67" s="97"/>
      <c r="AN67" s="97"/>
      <c r="AO67" s="97"/>
      <c r="AP67" s="97"/>
      <c r="AQ67" s="97"/>
      <c r="AR67" s="97"/>
      <c r="AS67" s="97"/>
      <c r="AT67" s="97"/>
      <c r="AU67" s="97"/>
      <c r="AV67" s="97"/>
      <c r="AW67" s="97"/>
      <c r="AX67" s="97"/>
      <c r="AY67" s="97"/>
      <c r="AZ67" s="98"/>
      <c r="BA67" s="98"/>
      <c r="BB67" s="98"/>
      <c r="BC67" s="98"/>
      <c r="BD67" s="98"/>
      <c r="BE67" s="98"/>
      <c r="BF67" s="98"/>
      <c r="BG67" s="98"/>
      <c r="BH67" s="98"/>
    </row>
    <row r="68" spans="1:61" ht="33.75" customHeight="1" x14ac:dyDescent="0.25">
      <c r="A68" s="206"/>
      <c r="B68" s="132"/>
      <c r="C68" s="89"/>
      <c r="D68" s="132"/>
      <c r="E68" s="132"/>
      <c r="F68" s="132"/>
      <c r="G68" s="132"/>
      <c r="H68" s="132"/>
      <c r="I68" s="132"/>
      <c r="J68" s="277"/>
      <c r="K68" s="75"/>
      <c r="L68" s="75"/>
      <c r="M68" s="75"/>
      <c r="N68" s="75"/>
      <c r="O68" s="75"/>
      <c r="P68" s="75"/>
      <c r="Q68" s="75"/>
      <c r="R68" s="75"/>
      <c r="S68" s="75"/>
      <c r="T68" s="75"/>
      <c r="U68" s="75"/>
      <c r="V68" s="75"/>
      <c r="W68" s="1"/>
      <c r="X68" s="1"/>
      <c r="Y68" s="75"/>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32"/>
      <c r="BA68" s="132"/>
      <c r="BB68" s="132"/>
      <c r="BC68" s="132"/>
      <c r="BD68" s="132"/>
      <c r="BE68" s="132"/>
      <c r="BF68" s="132"/>
      <c r="BG68" s="132"/>
      <c r="BH68" s="132"/>
    </row>
    <row r="69" spans="1:61" ht="33.75" customHeight="1" x14ac:dyDescent="0.25">
      <c r="A69" s="206"/>
      <c r="B69" s="132"/>
      <c r="C69" s="89"/>
      <c r="D69" s="132"/>
      <c r="E69" s="132"/>
      <c r="F69" s="132"/>
      <c r="G69" s="132"/>
      <c r="H69" s="132"/>
      <c r="I69" s="132"/>
      <c r="J69" s="277"/>
      <c r="K69" s="75"/>
      <c r="L69" s="75"/>
      <c r="M69" s="75"/>
      <c r="N69" s="75"/>
      <c r="O69" s="75"/>
      <c r="P69" s="75"/>
      <c r="Q69" s="75"/>
      <c r="R69" s="75"/>
      <c r="S69" s="75"/>
      <c r="T69" s="75"/>
      <c r="U69" s="75"/>
      <c r="V69" s="75"/>
      <c r="W69" s="1"/>
      <c r="X69" s="1"/>
      <c r="Y69" s="1"/>
      <c r="Z69" s="1"/>
      <c r="AA69" s="280"/>
      <c r="AB69" s="1"/>
      <c r="AC69" s="1"/>
      <c r="AD69" s="1"/>
      <c r="AE69" s="75"/>
      <c r="AF69" s="1"/>
      <c r="AG69" s="1"/>
      <c r="AH69" s="1"/>
      <c r="AI69" s="1"/>
      <c r="AJ69" s="1"/>
      <c r="AK69" s="1"/>
      <c r="AL69" s="1"/>
      <c r="AM69" s="1"/>
      <c r="AN69" s="1"/>
      <c r="AO69" s="1"/>
      <c r="AP69" s="1"/>
      <c r="AQ69" s="1"/>
      <c r="AR69" s="1"/>
      <c r="AS69" s="1"/>
      <c r="AT69" s="1"/>
      <c r="AU69" s="1"/>
      <c r="AV69" s="1"/>
      <c r="AW69" s="1"/>
      <c r="AX69" s="1"/>
      <c r="AY69" s="1"/>
      <c r="AZ69" s="132"/>
      <c r="BA69" s="132"/>
      <c r="BB69" s="132"/>
      <c r="BC69" s="132"/>
      <c r="BD69" s="132"/>
      <c r="BE69" s="132"/>
      <c r="BF69" s="132"/>
      <c r="BG69" s="132"/>
      <c r="BH69" s="132"/>
    </row>
    <row r="70" spans="1:61" ht="87.75" customHeight="1" x14ac:dyDescent="0.25">
      <c r="A70" s="206" t="s">
        <v>919</v>
      </c>
      <c r="B70" s="281"/>
      <c r="C70" s="281" t="s">
        <v>920</v>
      </c>
      <c r="D70" s="281" t="s">
        <v>921</v>
      </c>
      <c r="E70" s="281"/>
      <c r="F70" s="281"/>
      <c r="G70" s="281" t="s">
        <v>922</v>
      </c>
      <c r="H70" s="281" t="s">
        <v>923</v>
      </c>
      <c r="I70" s="281"/>
      <c r="J70" s="282" t="s">
        <v>924</v>
      </c>
      <c r="K70" s="283"/>
      <c r="L70" s="283"/>
      <c r="M70" s="283"/>
      <c r="N70" s="283"/>
      <c r="O70" s="283"/>
      <c r="P70" s="283"/>
      <c r="Q70" s="283"/>
      <c r="R70" s="283"/>
      <c r="S70" s="283"/>
      <c r="T70" s="283"/>
      <c r="U70" s="283"/>
      <c r="V70" s="283"/>
      <c r="W70" s="283" t="s">
        <v>925</v>
      </c>
      <c r="X70" s="284"/>
      <c r="Y70" s="285" t="s">
        <v>926</v>
      </c>
      <c r="Z70" s="284"/>
      <c r="AA70" s="286"/>
      <c r="AB70" s="283" t="s">
        <v>927</v>
      </c>
      <c r="AC70" s="284"/>
      <c r="AD70" s="284"/>
      <c r="AE70" s="283" t="s">
        <v>928</v>
      </c>
      <c r="AF70" s="283" t="s">
        <v>927</v>
      </c>
      <c r="AG70" s="284"/>
      <c r="AH70" s="284"/>
      <c r="AI70" s="284"/>
      <c r="AJ70" s="284"/>
      <c r="AK70" s="284"/>
      <c r="AL70" s="284"/>
      <c r="AM70" s="284"/>
      <c r="AN70" s="284"/>
      <c r="AO70" s="284"/>
      <c r="AP70" s="284"/>
      <c r="AQ70" s="284"/>
      <c r="AR70" s="284"/>
      <c r="AS70" s="284"/>
      <c r="AT70" s="284"/>
      <c r="AU70" s="284"/>
      <c r="AV70" s="284"/>
      <c r="AW70" s="284"/>
      <c r="AX70" s="284"/>
      <c r="AY70" s="284"/>
      <c r="AZ70" s="283" t="s">
        <v>929</v>
      </c>
      <c r="BA70" s="283" t="s">
        <v>930</v>
      </c>
      <c r="BB70" s="281" t="s">
        <v>293</v>
      </c>
      <c r="BC70" s="281"/>
      <c r="BD70" s="281">
        <v>71.8</v>
      </c>
      <c r="BE70" s="281">
        <v>76.7</v>
      </c>
      <c r="BF70" s="281">
        <v>100</v>
      </c>
      <c r="BG70" s="281" t="s">
        <v>31</v>
      </c>
      <c r="BH70" s="281"/>
      <c r="BI70" s="286"/>
    </row>
    <row r="71" spans="1:61" ht="72" customHeight="1" x14ac:dyDescent="0.25">
      <c r="A71" s="206"/>
      <c r="B71" s="132"/>
      <c r="C71" s="132"/>
      <c r="D71" s="132"/>
      <c r="E71" s="132"/>
      <c r="F71" s="132"/>
      <c r="G71" s="132" t="s">
        <v>931</v>
      </c>
      <c r="H71" s="132"/>
      <c r="I71" s="132"/>
      <c r="J71" s="206"/>
      <c r="K71" s="75"/>
      <c r="L71" s="75"/>
      <c r="M71" s="75"/>
      <c r="N71" s="75"/>
      <c r="O71" s="75"/>
      <c r="P71" s="75"/>
      <c r="Q71" s="75"/>
      <c r="R71" s="75"/>
      <c r="S71" s="75"/>
      <c r="T71" s="75"/>
      <c r="U71" s="75"/>
      <c r="V71" s="75"/>
      <c r="W71" s="275" t="s">
        <v>932</v>
      </c>
      <c r="X71" s="1"/>
      <c r="Y71" s="275" t="s">
        <v>933</v>
      </c>
      <c r="Z71" s="1"/>
      <c r="AA71" s="276" t="s">
        <v>934</v>
      </c>
      <c r="AB71" s="75" t="s">
        <v>935</v>
      </c>
      <c r="AC71" s="1"/>
      <c r="AD71" s="1"/>
      <c r="AE71" s="287" t="s">
        <v>936</v>
      </c>
      <c r="AF71" s="275" t="s">
        <v>935</v>
      </c>
      <c r="AG71" s="1"/>
      <c r="AH71" s="1"/>
      <c r="AI71" s="1"/>
      <c r="AJ71" s="1"/>
      <c r="AK71" s="1"/>
      <c r="AL71" s="1"/>
      <c r="AM71" s="1"/>
      <c r="AN71" s="1"/>
      <c r="AO71" s="1"/>
      <c r="AP71" s="1"/>
      <c r="AQ71" s="1"/>
      <c r="AR71" s="1"/>
      <c r="AS71" s="1"/>
      <c r="AT71" s="1"/>
      <c r="AU71" s="1"/>
      <c r="AV71" s="1"/>
      <c r="AW71" s="1"/>
      <c r="AX71" s="1"/>
      <c r="AY71" s="1"/>
      <c r="AZ71" s="132"/>
      <c r="BA71" s="132"/>
      <c r="BB71" s="132"/>
      <c r="BC71" s="132"/>
      <c r="BD71" s="132"/>
      <c r="BE71" s="132"/>
      <c r="BF71" s="132"/>
      <c r="BG71" s="132"/>
      <c r="BH71" s="132"/>
    </row>
    <row r="72" spans="1:61" ht="75" x14ac:dyDescent="0.25">
      <c r="A72" s="206"/>
      <c r="B72" s="132"/>
      <c r="C72" s="132"/>
      <c r="D72" s="132"/>
      <c r="E72" s="132"/>
      <c r="F72" s="132"/>
      <c r="G72" s="1" t="e">
        <f>(1/C56+1/C59+#REF!+C67)/4*100</f>
        <v>#VALUE!</v>
      </c>
      <c r="H72" s="132"/>
      <c r="I72" s="132"/>
      <c r="J72" s="206" t="s">
        <v>937</v>
      </c>
      <c r="K72" s="1"/>
      <c r="L72" s="1"/>
      <c r="M72" s="1"/>
      <c r="N72" s="1"/>
      <c r="O72" s="1"/>
      <c r="P72" s="1"/>
      <c r="Q72" s="1"/>
      <c r="R72" s="1"/>
      <c r="S72" s="1"/>
      <c r="T72" s="1"/>
      <c r="U72" s="1"/>
      <c r="V72" s="1"/>
      <c r="W72" s="275" t="s">
        <v>938</v>
      </c>
      <c r="X72" s="1"/>
      <c r="Y72" s="1"/>
      <c r="Z72" s="1"/>
      <c r="AA72" s="276" t="s">
        <v>939</v>
      </c>
      <c r="AB72" s="75" t="s">
        <v>940</v>
      </c>
      <c r="AC72" s="1"/>
      <c r="AD72" s="1"/>
      <c r="AE72" s="75" t="s">
        <v>941</v>
      </c>
      <c r="AF72" s="75" t="s">
        <v>940</v>
      </c>
      <c r="AG72" s="1"/>
      <c r="AH72" s="1"/>
      <c r="AI72" s="1"/>
      <c r="AJ72" s="1"/>
      <c r="AK72" s="1"/>
      <c r="AL72" s="1"/>
      <c r="AM72" s="1"/>
      <c r="AN72" s="1"/>
      <c r="AO72" s="1"/>
      <c r="AP72" s="1"/>
      <c r="AQ72" s="1"/>
      <c r="AR72" s="1"/>
      <c r="AS72" s="1"/>
      <c r="AT72" s="1"/>
      <c r="AU72" s="1"/>
      <c r="AV72" s="1"/>
      <c r="AW72" s="1"/>
      <c r="AX72" s="1"/>
      <c r="AY72" s="1"/>
      <c r="AZ72" s="132"/>
      <c r="BA72" s="132"/>
      <c r="BB72" s="132"/>
      <c r="BC72" s="132"/>
      <c r="BD72" s="132"/>
      <c r="BE72" s="132"/>
      <c r="BF72" s="132"/>
      <c r="BG72" s="132"/>
      <c r="BH72" s="132"/>
    </row>
    <row r="73" spans="1:61" ht="409.5" hidden="1" customHeight="1" x14ac:dyDescent="0.25">
      <c r="A73" s="288"/>
      <c r="B73" s="288" t="s">
        <v>942</v>
      </c>
      <c r="C73" s="288" t="s">
        <v>943</v>
      </c>
      <c r="D73" s="288" t="s">
        <v>944</v>
      </c>
      <c r="E73" s="288"/>
      <c r="F73" s="288"/>
      <c r="G73" s="288" t="s">
        <v>945</v>
      </c>
      <c r="H73" s="288" t="s">
        <v>946</v>
      </c>
      <c r="I73" s="288" t="s">
        <v>947</v>
      </c>
      <c r="J73" s="288"/>
      <c r="K73" s="1"/>
      <c r="L73" s="1"/>
      <c r="M73" s="1"/>
      <c r="N73" s="1"/>
      <c r="O73" s="1"/>
      <c r="P73" s="1"/>
      <c r="Q73" s="1"/>
      <c r="R73" s="1"/>
      <c r="S73" s="1"/>
      <c r="T73" s="1"/>
      <c r="U73" s="1"/>
      <c r="V73" s="1"/>
      <c r="W73" s="1"/>
      <c r="X73" s="1"/>
      <c r="Y73" s="1"/>
      <c r="Z73" s="1"/>
      <c r="AA73" s="289"/>
      <c r="AB73" s="1"/>
      <c r="AC73" s="1"/>
      <c r="AD73" s="1"/>
      <c r="AE73" s="1"/>
      <c r="AF73" s="1"/>
      <c r="AG73" s="1"/>
      <c r="AH73" s="1"/>
      <c r="AI73" s="1"/>
      <c r="AJ73" s="1"/>
      <c r="AK73" s="1"/>
      <c r="AL73" s="1"/>
      <c r="AM73" s="1"/>
      <c r="AN73" s="1"/>
      <c r="AO73" s="1"/>
      <c r="AP73" s="1"/>
      <c r="AQ73" s="1"/>
      <c r="AR73" s="1"/>
      <c r="AS73" s="1"/>
      <c r="AT73" s="1"/>
      <c r="AU73" s="1"/>
      <c r="AV73" s="1"/>
      <c r="AW73" s="1"/>
      <c r="AX73" s="1"/>
      <c r="AY73" s="1"/>
      <c r="AZ73" s="288"/>
      <c r="BA73" s="288"/>
      <c r="BB73" s="288"/>
      <c r="BC73" s="288"/>
      <c r="BD73" s="288"/>
      <c r="BE73" s="288"/>
      <c r="BF73" s="288"/>
      <c r="BG73" s="288"/>
      <c r="BH73" s="288"/>
    </row>
    <row r="74" spans="1:61" ht="180" hidden="1" customHeight="1" x14ac:dyDescent="0.25">
      <c r="A74" s="290"/>
      <c r="B74" s="290" t="s">
        <v>948</v>
      </c>
      <c r="C74" s="290" t="s">
        <v>949</v>
      </c>
      <c r="D74" s="290" t="s">
        <v>950</v>
      </c>
      <c r="E74" s="290"/>
      <c r="F74" s="290"/>
      <c r="G74" s="290" t="s">
        <v>951</v>
      </c>
      <c r="H74" s="290" t="s">
        <v>329</v>
      </c>
      <c r="I74" s="290" t="s">
        <v>952</v>
      </c>
      <c r="J74" s="290"/>
      <c r="K74" s="1"/>
      <c r="L74" s="1"/>
      <c r="M74" s="1"/>
      <c r="N74" s="1"/>
      <c r="O74" s="1"/>
      <c r="P74" s="1"/>
      <c r="Q74" s="1"/>
      <c r="R74" s="1"/>
      <c r="S74" s="1"/>
      <c r="T74" s="1"/>
      <c r="U74" s="1"/>
      <c r="V74" s="1"/>
      <c r="W74" s="1"/>
      <c r="X74" s="1"/>
      <c r="Y74" s="1"/>
      <c r="Z74" s="1"/>
      <c r="AA74" s="289"/>
      <c r="AB74" s="1"/>
      <c r="AC74" s="1"/>
      <c r="AD74" s="1"/>
      <c r="AE74" s="1"/>
      <c r="AF74" s="1"/>
      <c r="AG74" s="1"/>
      <c r="AH74" s="1"/>
      <c r="AI74" s="1"/>
      <c r="AJ74" s="1"/>
      <c r="AK74" s="1"/>
      <c r="AL74" s="1"/>
      <c r="AM74" s="1"/>
      <c r="AN74" s="1"/>
      <c r="AO74" s="1"/>
      <c r="AP74" s="1"/>
      <c r="AQ74" s="1"/>
      <c r="AR74" s="1"/>
      <c r="AS74" s="1"/>
      <c r="AT74" s="1"/>
      <c r="AU74" s="1"/>
      <c r="AV74" s="1"/>
      <c r="AW74" s="1"/>
      <c r="AX74" s="1"/>
      <c r="AY74" s="1"/>
      <c r="AZ74" s="290"/>
      <c r="BA74" s="290"/>
      <c r="BB74" s="290"/>
      <c r="BC74" s="290"/>
      <c r="BD74" s="290"/>
      <c r="BE74" s="290"/>
      <c r="BF74" s="290"/>
      <c r="BG74" s="290"/>
      <c r="BH74" s="290"/>
    </row>
    <row r="75" spans="1:61" ht="409.5" hidden="1" customHeight="1" x14ac:dyDescent="0.25">
      <c r="A75" s="267"/>
      <c r="B75" s="267" t="s">
        <v>953</v>
      </c>
      <c r="C75" s="267" t="s">
        <v>954</v>
      </c>
      <c r="D75" s="267" t="s">
        <v>955</v>
      </c>
      <c r="E75" s="267"/>
      <c r="F75" s="267"/>
      <c r="G75" s="267" t="s">
        <v>956</v>
      </c>
      <c r="H75" s="267" t="s">
        <v>957</v>
      </c>
      <c r="I75" s="267"/>
      <c r="J75" s="267"/>
      <c r="K75" s="1"/>
      <c r="L75" s="1"/>
      <c r="M75" s="1"/>
      <c r="N75" s="1"/>
      <c r="O75" s="1"/>
      <c r="P75" s="1"/>
      <c r="Q75" s="1"/>
      <c r="R75" s="1"/>
      <c r="S75" s="1"/>
      <c r="T75" s="1"/>
      <c r="U75" s="1"/>
      <c r="V75" s="1"/>
      <c r="W75" s="1"/>
      <c r="X75" s="1"/>
      <c r="Y75" s="1"/>
      <c r="Z75" s="1"/>
      <c r="AA75" s="289"/>
      <c r="AB75" s="1"/>
      <c r="AC75" s="1"/>
      <c r="AD75" s="1"/>
      <c r="AE75" s="1"/>
      <c r="AF75" s="1"/>
      <c r="AG75" s="1"/>
      <c r="AH75" s="1"/>
      <c r="AI75" s="1"/>
      <c r="AJ75" s="1"/>
      <c r="AK75" s="1"/>
      <c r="AL75" s="1"/>
      <c r="AM75" s="1"/>
      <c r="AN75" s="1"/>
      <c r="AO75" s="1"/>
      <c r="AP75" s="1"/>
      <c r="AQ75" s="1"/>
      <c r="AR75" s="1"/>
      <c r="AS75" s="1"/>
      <c r="AT75" s="1"/>
      <c r="AU75" s="1"/>
      <c r="AV75" s="1"/>
      <c r="AW75" s="1"/>
      <c r="AX75" s="1"/>
      <c r="AY75" s="1"/>
      <c r="AZ75" s="267"/>
      <c r="BA75" s="267"/>
      <c r="BB75" s="267"/>
      <c r="BC75" s="267"/>
      <c r="BD75" s="267"/>
      <c r="BE75" s="267"/>
      <c r="BF75" s="267"/>
      <c r="BG75" s="267"/>
      <c r="BH75" s="267"/>
    </row>
    <row r="76" spans="1:61" ht="75" hidden="1" customHeight="1" x14ac:dyDescent="0.25">
      <c r="A76" s="132"/>
      <c r="B76" s="132"/>
      <c r="C76" s="132" t="s">
        <v>958</v>
      </c>
      <c r="D76" s="132"/>
      <c r="E76" s="132"/>
      <c r="F76" s="132"/>
      <c r="G76" s="132"/>
      <c r="H76" s="132"/>
      <c r="I76" s="132"/>
      <c r="J76" s="132"/>
      <c r="K76" s="1"/>
      <c r="L76" s="1"/>
      <c r="M76" s="1"/>
      <c r="N76" s="1"/>
      <c r="O76" s="1"/>
      <c r="P76" s="1"/>
      <c r="Q76" s="1"/>
      <c r="R76" s="1"/>
      <c r="S76" s="1"/>
      <c r="T76" s="1"/>
      <c r="U76" s="1"/>
      <c r="V76" s="1"/>
      <c r="W76" s="1"/>
      <c r="X76" s="1"/>
      <c r="Y76" s="1"/>
      <c r="Z76" s="1"/>
      <c r="AA76" s="289"/>
      <c r="AB76" s="1"/>
      <c r="AC76" s="1"/>
      <c r="AD76" s="1"/>
      <c r="AE76" s="1"/>
      <c r="AF76" s="1"/>
      <c r="AG76" s="1"/>
      <c r="AH76" s="1"/>
      <c r="AI76" s="1"/>
      <c r="AJ76" s="1"/>
      <c r="AK76" s="1"/>
      <c r="AL76" s="1"/>
      <c r="AM76" s="1"/>
      <c r="AN76" s="1"/>
      <c r="AO76" s="1"/>
      <c r="AP76" s="1"/>
      <c r="AQ76" s="1"/>
      <c r="AR76" s="1"/>
      <c r="AS76" s="1"/>
      <c r="AT76" s="1"/>
      <c r="AU76" s="1"/>
      <c r="AV76" s="1"/>
      <c r="AW76" s="1"/>
      <c r="AX76" s="1"/>
      <c r="AY76" s="1"/>
      <c r="AZ76" s="132"/>
      <c r="BA76" s="132"/>
      <c r="BB76" s="132"/>
      <c r="BC76" s="132"/>
      <c r="BD76" s="132"/>
      <c r="BE76" s="132"/>
      <c r="BF76" s="132"/>
      <c r="BG76" s="132"/>
      <c r="BH76" s="132"/>
    </row>
    <row r="77" spans="1:61" ht="409.5" hidden="1" customHeight="1" x14ac:dyDescent="0.25">
      <c r="A77" s="291"/>
      <c r="B77" s="291" t="s">
        <v>959</v>
      </c>
      <c r="C77" s="291" t="s">
        <v>960</v>
      </c>
      <c r="D77" s="291"/>
      <c r="E77" s="291"/>
      <c r="F77" s="291"/>
      <c r="G77" s="291" t="s">
        <v>961</v>
      </c>
      <c r="H77" s="291" t="s">
        <v>962</v>
      </c>
      <c r="I77" s="291" t="s">
        <v>963</v>
      </c>
      <c r="J77" s="291"/>
      <c r="K77" s="1"/>
      <c r="L77" s="1"/>
      <c r="M77" s="1"/>
      <c r="N77" s="1"/>
      <c r="O77" s="1"/>
      <c r="P77" s="1"/>
      <c r="Q77" s="1"/>
      <c r="R77" s="1"/>
      <c r="S77" s="1"/>
      <c r="T77" s="1"/>
      <c r="U77" s="1"/>
      <c r="V77" s="1"/>
      <c r="W77" s="1"/>
      <c r="X77" s="1"/>
      <c r="Y77" s="1"/>
      <c r="Z77" s="1"/>
      <c r="AA77" s="289"/>
      <c r="AB77" s="1"/>
      <c r="AC77" s="1"/>
      <c r="AD77" s="1"/>
      <c r="AE77" s="1"/>
      <c r="AF77" s="1"/>
      <c r="AG77" s="1"/>
      <c r="AH77" s="1"/>
      <c r="AI77" s="1"/>
      <c r="AJ77" s="1"/>
      <c r="AK77" s="1"/>
      <c r="AL77" s="1"/>
      <c r="AM77" s="1"/>
      <c r="AN77" s="1"/>
      <c r="AO77" s="1"/>
      <c r="AP77" s="1"/>
      <c r="AQ77" s="1"/>
      <c r="AR77" s="1"/>
      <c r="AS77" s="1"/>
      <c r="AT77" s="1"/>
      <c r="AU77" s="1"/>
      <c r="AV77" s="1"/>
      <c r="AW77" s="1"/>
      <c r="AX77" s="1"/>
      <c r="AY77" s="1"/>
      <c r="AZ77" s="291"/>
      <c r="BA77" s="291"/>
      <c r="BB77" s="291"/>
      <c r="BC77" s="291"/>
      <c r="BD77" s="291"/>
      <c r="BE77" s="291"/>
      <c r="BF77" s="291"/>
      <c r="BG77" s="291"/>
      <c r="BH77" s="291"/>
    </row>
    <row r="78" spans="1:61" ht="30" hidden="1" customHeight="1" x14ac:dyDescent="0.25">
      <c r="A78" s="132"/>
      <c r="B78" s="132"/>
      <c r="C78" s="132" t="s">
        <v>964</v>
      </c>
      <c r="D78" s="132"/>
      <c r="E78" s="132"/>
      <c r="F78" s="132"/>
      <c r="G78" s="132"/>
      <c r="H78" s="132"/>
      <c r="I78" s="132"/>
      <c r="J78" s="132"/>
      <c r="K78" s="1"/>
      <c r="L78" s="1"/>
      <c r="M78" s="1"/>
      <c r="N78" s="1"/>
      <c r="O78" s="1"/>
      <c r="P78" s="1"/>
      <c r="Q78" s="1"/>
      <c r="R78" s="1"/>
      <c r="S78" s="1"/>
      <c r="T78" s="1"/>
      <c r="U78" s="1"/>
      <c r="V78" s="1"/>
      <c r="W78" s="1"/>
      <c r="X78" s="1"/>
      <c r="Y78" s="1"/>
      <c r="Z78" s="1"/>
      <c r="AA78" s="289"/>
      <c r="AB78" s="1"/>
      <c r="AC78" s="1"/>
      <c r="AD78" s="1"/>
      <c r="AE78" s="1"/>
      <c r="AF78" s="1"/>
      <c r="AG78" s="1"/>
      <c r="AH78" s="1"/>
      <c r="AI78" s="1"/>
      <c r="AJ78" s="1"/>
      <c r="AK78" s="1"/>
      <c r="AL78" s="1"/>
      <c r="AM78" s="1"/>
      <c r="AN78" s="1"/>
      <c r="AO78" s="1"/>
      <c r="AP78" s="1"/>
      <c r="AQ78" s="1"/>
      <c r="AR78" s="1"/>
      <c r="AS78" s="1"/>
      <c r="AT78" s="1"/>
      <c r="AU78" s="1"/>
      <c r="AV78" s="1"/>
      <c r="AW78" s="1"/>
      <c r="AX78" s="1"/>
      <c r="AY78" s="1"/>
      <c r="AZ78" s="132"/>
      <c r="BA78" s="132"/>
      <c r="BB78" s="132"/>
      <c r="BC78" s="132"/>
      <c r="BD78" s="132"/>
      <c r="BE78" s="132"/>
      <c r="BF78" s="132"/>
      <c r="BG78" s="132"/>
      <c r="BH78" s="132"/>
    </row>
    <row r="79" spans="1:61" ht="45" hidden="1" customHeight="1" x14ac:dyDescent="0.25">
      <c r="A79" s="132"/>
      <c r="B79" s="132"/>
      <c r="C79" s="132" t="s">
        <v>965</v>
      </c>
      <c r="D79" s="132"/>
      <c r="E79" s="132"/>
      <c r="F79" s="132"/>
      <c r="G79" s="132"/>
      <c r="H79" s="132"/>
      <c r="I79" s="132"/>
      <c r="J79" s="132"/>
      <c r="K79" s="1"/>
      <c r="L79" s="1"/>
      <c r="M79" s="1"/>
      <c r="N79" s="1"/>
      <c r="O79" s="1"/>
      <c r="P79" s="1"/>
      <c r="Q79" s="1"/>
      <c r="R79" s="1"/>
      <c r="S79" s="1"/>
      <c r="T79" s="1"/>
      <c r="U79" s="1"/>
      <c r="V79" s="1"/>
      <c r="W79" s="1"/>
      <c r="X79" s="1"/>
      <c r="Y79" s="1"/>
      <c r="Z79" s="1"/>
      <c r="AA79" s="289"/>
      <c r="AB79" s="1"/>
      <c r="AC79" s="1"/>
      <c r="AD79" s="1"/>
      <c r="AE79" s="1"/>
      <c r="AF79" s="1"/>
      <c r="AG79" s="1"/>
      <c r="AH79" s="1"/>
      <c r="AI79" s="1"/>
      <c r="AJ79" s="1"/>
      <c r="AK79" s="1"/>
      <c r="AL79" s="1"/>
      <c r="AM79" s="1"/>
      <c r="AN79" s="1"/>
      <c r="AO79" s="1"/>
      <c r="AP79" s="1"/>
      <c r="AQ79" s="1"/>
      <c r="AR79" s="1"/>
      <c r="AS79" s="1"/>
      <c r="AT79" s="1"/>
      <c r="AU79" s="1"/>
      <c r="AV79" s="1"/>
      <c r="AW79" s="1"/>
      <c r="AX79" s="1"/>
      <c r="AY79" s="1"/>
      <c r="AZ79" s="132"/>
      <c r="BA79" s="132"/>
      <c r="BB79" s="132"/>
      <c r="BC79" s="132"/>
      <c r="BD79" s="132"/>
      <c r="BE79" s="132"/>
      <c r="BF79" s="132"/>
      <c r="BG79" s="132"/>
      <c r="BH79" s="132"/>
    </row>
    <row r="80" spans="1:61" ht="60" hidden="1" customHeight="1" x14ac:dyDescent="0.25">
      <c r="A80" s="132"/>
      <c r="B80" s="132"/>
      <c r="C80" s="132" t="s">
        <v>966</v>
      </c>
      <c r="D80" s="132"/>
      <c r="E80" s="132"/>
      <c r="F80" s="132"/>
      <c r="G80" s="132"/>
      <c r="H80" s="132"/>
      <c r="I80" s="132"/>
      <c r="J80" s="132"/>
      <c r="K80" s="1"/>
      <c r="L80" s="1"/>
      <c r="M80" s="1"/>
      <c r="N80" s="1"/>
      <c r="O80" s="1"/>
      <c r="P80" s="1"/>
      <c r="Q80" s="1"/>
      <c r="R80" s="1"/>
      <c r="S80" s="1"/>
      <c r="T80" s="1"/>
      <c r="U80" s="1"/>
      <c r="V80" s="1"/>
      <c r="W80" s="1"/>
      <c r="X80" s="1"/>
      <c r="Y80" s="1"/>
      <c r="Z80" s="1"/>
      <c r="AA80" s="289"/>
      <c r="AB80" s="1"/>
      <c r="AC80" s="1"/>
      <c r="AD80" s="1"/>
      <c r="AE80" s="1"/>
      <c r="AF80" s="1"/>
      <c r="AG80" s="1"/>
      <c r="AH80" s="1"/>
      <c r="AI80" s="1"/>
      <c r="AJ80" s="1"/>
      <c r="AK80" s="1"/>
      <c r="AL80" s="1"/>
      <c r="AM80" s="1"/>
      <c r="AN80" s="1"/>
      <c r="AO80" s="1"/>
      <c r="AP80" s="1"/>
      <c r="AQ80" s="1"/>
      <c r="AR80" s="1"/>
      <c r="AS80" s="1"/>
      <c r="AT80" s="1"/>
      <c r="AU80" s="1"/>
      <c r="AV80" s="1"/>
      <c r="AW80" s="1"/>
      <c r="AX80" s="1"/>
      <c r="AY80" s="1"/>
      <c r="AZ80" s="132"/>
      <c r="BA80" s="132"/>
      <c r="BB80" s="132"/>
      <c r="BC80" s="132"/>
      <c r="BD80" s="132"/>
      <c r="BE80" s="132"/>
      <c r="BF80" s="132"/>
      <c r="BG80" s="132"/>
      <c r="BH80" s="132"/>
    </row>
    <row r="81" spans="1:60" ht="360" hidden="1" customHeight="1" x14ac:dyDescent="0.25">
      <c r="A81" s="232"/>
      <c r="B81" s="232" t="s">
        <v>967</v>
      </c>
      <c r="C81" s="232" t="s">
        <v>968</v>
      </c>
      <c r="D81" s="232" t="s">
        <v>969</v>
      </c>
      <c r="E81" s="232"/>
      <c r="F81" s="232"/>
      <c r="G81" s="232" t="s">
        <v>970</v>
      </c>
      <c r="H81" s="232" t="s">
        <v>971</v>
      </c>
      <c r="I81" s="232"/>
      <c r="J81" s="232"/>
      <c r="K81" s="1"/>
      <c r="L81" s="1"/>
      <c r="M81" s="1"/>
      <c r="N81" s="1"/>
      <c r="O81" s="1"/>
      <c r="P81" s="1"/>
      <c r="Q81" s="1"/>
      <c r="R81" s="1"/>
      <c r="S81" s="1"/>
      <c r="T81" s="1"/>
      <c r="U81" s="1"/>
      <c r="V81" s="1"/>
      <c r="W81" s="1"/>
      <c r="X81" s="1"/>
      <c r="Y81" s="1"/>
      <c r="Z81" s="1"/>
      <c r="AA81" s="289"/>
      <c r="AB81" s="1"/>
      <c r="AC81" s="1"/>
      <c r="AD81" s="1"/>
      <c r="AE81" s="1"/>
      <c r="AF81" s="1"/>
      <c r="AG81" s="1"/>
      <c r="AH81" s="1"/>
      <c r="AI81" s="1"/>
      <c r="AJ81" s="1"/>
      <c r="AK81" s="1"/>
      <c r="AL81" s="1"/>
      <c r="AM81" s="1"/>
      <c r="AN81" s="1"/>
      <c r="AO81" s="1"/>
      <c r="AP81" s="1"/>
      <c r="AQ81" s="1"/>
      <c r="AR81" s="1"/>
      <c r="AS81" s="1"/>
      <c r="AT81" s="1"/>
      <c r="AU81" s="1"/>
      <c r="AV81" s="1"/>
      <c r="AW81" s="1"/>
      <c r="AX81" s="1"/>
      <c r="AY81" s="1"/>
      <c r="AZ81" s="232"/>
      <c r="BA81" s="232"/>
      <c r="BB81" s="232"/>
      <c r="BC81" s="232"/>
      <c r="BD81" s="232"/>
      <c r="BE81" s="232"/>
      <c r="BF81" s="232"/>
      <c r="BG81" s="232"/>
      <c r="BH81" s="232"/>
    </row>
    <row r="82" spans="1:60" ht="45" hidden="1" customHeight="1" x14ac:dyDescent="0.25">
      <c r="A82" s="132"/>
      <c r="B82" s="132"/>
      <c r="C82" s="132" t="s">
        <v>972</v>
      </c>
      <c r="D82" s="132" t="s">
        <v>973</v>
      </c>
      <c r="E82" s="132"/>
      <c r="F82" s="132"/>
      <c r="G82" s="132"/>
      <c r="H82" s="132"/>
      <c r="I82" s="132"/>
      <c r="J82" s="132"/>
      <c r="K82" s="1"/>
      <c r="L82" s="1"/>
      <c r="M82" s="1"/>
      <c r="N82" s="1"/>
      <c r="O82" s="1"/>
      <c r="P82" s="1"/>
      <c r="Q82" s="1"/>
      <c r="R82" s="1"/>
      <c r="S82" s="1"/>
      <c r="T82" s="1"/>
      <c r="U82" s="1"/>
      <c r="V82" s="1"/>
      <c r="W82" s="1"/>
      <c r="X82" s="1"/>
      <c r="Y82" s="1"/>
      <c r="Z82" s="1"/>
      <c r="AA82" s="289"/>
      <c r="AB82" s="1"/>
      <c r="AC82" s="1"/>
      <c r="AD82" s="1"/>
      <c r="AE82" s="1"/>
      <c r="AF82" s="1"/>
      <c r="AG82" s="1"/>
      <c r="AH82" s="1"/>
      <c r="AI82" s="1"/>
      <c r="AJ82" s="1"/>
      <c r="AK82" s="1"/>
      <c r="AL82" s="1"/>
      <c r="AM82" s="1"/>
      <c r="AN82" s="1"/>
      <c r="AO82" s="1"/>
      <c r="AP82" s="1"/>
      <c r="AQ82" s="1"/>
      <c r="AR82" s="1"/>
      <c r="AS82" s="1"/>
      <c r="AT82" s="1"/>
      <c r="AU82" s="1"/>
      <c r="AV82" s="1"/>
      <c r="AW82" s="1"/>
      <c r="AX82" s="1"/>
      <c r="AY82" s="1"/>
      <c r="AZ82" s="132"/>
      <c r="BA82" s="132"/>
      <c r="BB82" s="132"/>
      <c r="BC82" s="132"/>
      <c r="BD82" s="132"/>
      <c r="BE82" s="132"/>
      <c r="BF82" s="132"/>
      <c r="BG82" s="132"/>
      <c r="BH82" s="132"/>
    </row>
    <row r="83" spans="1:60" ht="60" hidden="1" customHeight="1" x14ac:dyDescent="0.25">
      <c r="A83" s="132"/>
      <c r="B83" s="132"/>
      <c r="C83" s="132"/>
      <c r="D83" s="132" t="s">
        <v>974</v>
      </c>
      <c r="E83" s="132"/>
      <c r="F83" s="132"/>
      <c r="G83" s="132"/>
      <c r="H83" s="132"/>
      <c r="I83" s="132"/>
      <c r="J83" s="132"/>
      <c r="K83" s="1"/>
      <c r="L83" s="1"/>
      <c r="M83" s="1"/>
      <c r="N83" s="1"/>
      <c r="O83" s="1"/>
      <c r="P83" s="1"/>
      <c r="Q83" s="1"/>
      <c r="R83" s="1"/>
      <c r="S83" s="1"/>
      <c r="T83" s="1"/>
      <c r="U83" s="1"/>
      <c r="V83" s="1"/>
      <c r="W83" s="1"/>
      <c r="X83" s="1"/>
      <c r="Y83" s="1"/>
      <c r="Z83" s="1"/>
      <c r="AA83" s="289"/>
      <c r="AB83" s="1"/>
      <c r="AC83" s="1"/>
      <c r="AD83" s="1"/>
      <c r="AE83" s="1"/>
      <c r="AF83" s="1"/>
      <c r="AG83" s="1"/>
      <c r="AH83" s="1"/>
      <c r="AI83" s="1"/>
      <c r="AJ83" s="1"/>
      <c r="AK83" s="1"/>
      <c r="AL83" s="1"/>
      <c r="AM83" s="1"/>
      <c r="AN83" s="1"/>
      <c r="AO83" s="1"/>
      <c r="AP83" s="1"/>
      <c r="AQ83" s="1"/>
      <c r="AR83" s="1"/>
      <c r="AS83" s="1"/>
      <c r="AT83" s="1"/>
      <c r="AU83" s="1"/>
      <c r="AV83" s="1"/>
      <c r="AW83" s="1"/>
      <c r="AX83" s="1"/>
      <c r="AY83" s="1"/>
      <c r="AZ83" s="132"/>
      <c r="BA83" s="132"/>
      <c r="BB83" s="132"/>
      <c r="BC83" s="132"/>
      <c r="BD83" s="132"/>
      <c r="BE83" s="132"/>
      <c r="BF83" s="132"/>
      <c r="BG83" s="132"/>
      <c r="BH83" s="132"/>
    </row>
    <row r="84" spans="1:60" ht="75" hidden="1" customHeight="1" x14ac:dyDescent="0.25">
      <c r="A84" s="132"/>
      <c r="B84" s="132"/>
      <c r="C84" s="132"/>
      <c r="D84" s="132" t="s">
        <v>975</v>
      </c>
      <c r="E84" s="132"/>
      <c r="F84" s="132"/>
      <c r="G84" s="132"/>
      <c r="H84" s="132"/>
      <c r="I84" s="132"/>
      <c r="J84" s="132"/>
      <c r="K84" s="1"/>
      <c r="L84" s="1"/>
      <c r="M84" s="1"/>
      <c r="N84" s="1"/>
      <c r="O84" s="1"/>
      <c r="P84" s="1"/>
      <c r="Q84" s="1"/>
      <c r="R84" s="1"/>
      <c r="S84" s="1"/>
      <c r="T84" s="1"/>
      <c r="U84" s="1"/>
      <c r="V84" s="1"/>
      <c r="W84" s="1"/>
      <c r="X84" s="1"/>
      <c r="Y84" s="1"/>
      <c r="Z84" s="1"/>
      <c r="AA84" s="289"/>
      <c r="AB84" s="1"/>
      <c r="AC84" s="1"/>
      <c r="AD84" s="1"/>
      <c r="AE84" s="1"/>
      <c r="AF84" s="1"/>
      <c r="AG84" s="1"/>
      <c r="AH84" s="1"/>
      <c r="AI84" s="1"/>
      <c r="AJ84" s="1"/>
      <c r="AK84" s="1"/>
      <c r="AL84" s="1"/>
      <c r="AM84" s="1"/>
      <c r="AN84" s="1"/>
      <c r="AO84" s="1"/>
      <c r="AP84" s="1"/>
      <c r="AQ84" s="1"/>
      <c r="AR84" s="1"/>
      <c r="AS84" s="1"/>
      <c r="AT84" s="1"/>
      <c r="AU84" s="1"/>
      <c r="AV84" s="1"/>
      <c r="AW84" s="1"/>
      <c r="AX84" s="1"/>
      <c r="AY84" s="1"/>
      <c r="AZ84" s="132"/>
      <c r="BA84" s="132"/>
      <c r="BB84" s="132"/>
      <c r="BC84" s="132"/>
      <c r="BD84" s="132"/>
      <c r="BE84" s="132"/>
      <c r="BF84" s="132"/>
      <c r="BG84" s="132"/>
      <c r="BH84" s="132"/>
    </row>
    <row r="85" spans="1:60" ht="60" hidden="1" customHeight="1" x14ac:dyDescent="0.25">
      <c r="A85" s="132"/>
      <c r="B85" s="132"/>
      <c r="C85" s="132"/>
      <c r="D85" s="132" t="s">
        <v>976</v>
      </c>
      <c r="E85" s="132"/>
      <c r="F85" s="132"/>
      <c r="G85" s="132"/>
      <c r="H85" s="132"/>
      <c r="I85" s="132"/>
      <c r="J85" s="132"/>
      <c r="K85" s="1"/>
      <c r="L85" s="1"/>
      <c r="M85" s="1"/>
      <c r="N85" s="1"/>
      <c r="O85" s="1"/>
      <c r="P85" s="1"/>
      <c r="Q85" s="1"/>
      <c r="R85" s="1"/>
      <c r="S85" s="1"/>
      <c r="T85" s="1"/>
      <c r="U85" s="1"/>
      <c r="V85" s="1"/>
      <c r="W85" s="1"/>
      <c r="X85" s="1"/>
      <c r="Y85" s="1"/>
      <c r="Z85" s="1"/>
      <c r="AA85" s="289"/>
      <c r="AB85" s="1"/>
      <c r="AC85" s="1"/>
      <c r="AD85" s="1"/>
      <c r="AE85" s="1"/>
      <c r="AF85" s="1"/>
      <c r="AG85" s="1"/>
      <c r="AH85" s="1"/>
      <c r="AI85" s="1"/>
      <c r="AJ85" s="1"/>
      <c r="AK85" s="1"/>
      <c r="AL85" s="1"/>
      <c r="AM85" s="1"/>
      <c r="AN85" s="1"/>
      <c r="AO85" s="1"/>
      <c r="AP85" s="1"/>
      <c r="AQ85" s="1"/>
      <c r="AR85" s="1"/>
      <c r="AS85" s="1"/>
      <c r="AT85" s="1"/>
      <c r="AU85" s="1"/>
      <c r="AV85" s="1"/>
      <c r="AW85" s="1"/>
      <c r="AX85" s="1"/>
      <c r="AY85" s="1"/>
      <c r="AZ85" s="132"/>
      <c r="BA85" s="132"/>
      <c r="BB85" s="132"/>
      <c r="BC85" s="132"/>
      <c r="BD85" s="132"/>
      <c r="BE85" s="132"/>
      <c r="BF85" s="132"/>
      <c r="BG85" s="132"/>
      <c r="BH85" s="132"/>
    </row>
    <row r="86" spans="1:60" ht="90" hidden="1" customHeight="1" x14ac:dyDescent="0.25">
      <c r="A86" s="132"/>
      <c r="B86" s="132"/>
      <c r="C86" s="132"/>
      <c r="D86" s="132" t="s">
        <v>977</v>
      </c>
      <c r="E86" s="132"/>
      <c r="F86" s="132"/>
      <c r="G86" s="132"/>
      <c r="H86" s="132"/>
      <c r="I86" s="132"/>
      <c r="J86" s="132"/>
      <c r="K86" s="1"/>
      <c r="L86" s="1"/>
      <c r="M86" s="1"/>
      <c r="N86" s="1"/>
      <c r="O86" s="1"/>
      <c r="P86" s="1"/>
      <c r="Q86" s="1"/>
      <c r="R86" s="1"/>
      <c r="S86" s="1"/>
      <c r="T86" s="1"/>
      <c r="U86" s="1"/>
      <c r="V86" s="1"/>
      <c r="W86" s="1"/>
      <c r="X86" s="1"/>
      <c r="Y86" s="1"/>
      <c r="Z86" s="1"/>
      <c r="AA86" s="289"/>
      <c r="AB86" s="1"/>
      <c r="AC86" s="1"/>
      <c r="AD86" s="1"/>
      <c r="AE86" s="1"/>
      <c r="AF86" s="1"/>
      <c r="AG86" s="1"/>
      <c r="AH86" s="1"/>
      <c r="AI86" s="1"/>
      <c r="AJ86" s="1"/>
      <c r="AK86" s="1"/>
      <c r="AL86" s="1"/>
      <c r="AM86" s="1"/>
      <c r="AN86" s="1"/>
      <c r="AO86" s="1"/>
      <c r="AP86" s="1"/>
      <c r="AQ86" s="1"/>
      <c r="AR86" s="1"/>
      <c r="AS86" s="1"/>
      <c r="AT86" s="1"/>
      <c r="AU86" s="1"/>
      <c r="AV86" s="1"/>
      <c r="AW86" s="1"/>
      <c r="AX86" s="1"/>
      <c r="AY86" s="1"/>
      <c r="AZ86" s="132"/>
      <c r="BA86" s="132"/>
      <c r="BB86" s="132"/>
      <c r="BC86" s="132"/>
      <c r="BD86" s="132"/>
      <c r="BE86" s="132"/>
      <c r="BF86" s="132"/>
      <c r="BG86" s="132"/>
      <c r="BH86" s="132"/>
    </row>
    <row r="87" spans="1:60" ht="60" hidden="1" customHeight="1" x14ac:dyDescent="0.25">
      <c r="A87" s="132"/>
      <c r="B87" s="132"/>
      <c r="C87" s="132"/>
      <c r="D87" s="132" t="s">
        <v>978</v>
      </c>
      <c r="E87" s="132"/>
      <c r="F87" s="132"/>
      <c r="G87" s="132"/>
      <c r="H87" s="132"/>
      <c r="I87" s="132"/>
      <c r="J87" s="132"/>
      <c r="K87" s="1"/>
      <c r="L87" s="1"/>
      <c r="M87" s="1"/>
      <c r="N87" s="1"/>
      <c r="O87" s="1"/>
      <c r="P87" s="1"/>
      <c r="Q87" s="1"/>
      <c r="R87" s="1"/>
      <c r="S87" s="1"/>
      <c r="T87" s="1"/>
      <c r="U87" s="1"/>
      <c r="V87" s="1"/>
      <c r="W87" s="1"/>
      <c r="X87" s="1"/>
      <c r="Y87" s="1"/>
      <c r="Z87" s="1"/>
      <c r="AA87" s="289"/>
      <c r="AB87" s="1"/>
      <c r="AC87" s="1"/>
      <c r="AD87" s="1"/>
      <c r="AE87" s="1"/>
      <c r="AF87" s="1"/>
      <c r="AG87" s="1"/>
      <c r="AH87" s="1"/>
      <c r="AI87" s="1"/>
      <c r="AJ87" s="1"/>
      <c r="AK87" s="1"/>
      <c r="AL87" s="1"/>
      <c r="AM87" s="1"/>
      <c r="AN87" s="1"/>
      <c r="AO87" s="1"/>
      <c r="AP87" s="1"/>
      <c r="AQ87" s="1"/>
      <c r="AR87" s="1"/>
      <c r="AS87" s="1"/>
      <c r="AT87" s="1"/>
      <c r="AU87" s="1"/>
      <c r="AV87" s="1"/>
      <c r="AW87" s="1"/>
      <c r="AX87" s="1"/>
      <c r="AY87" s="1"/>
      <c r="AZ87" s="132"/>
      <c r="BA87" s="132"/>
      <c r="BB87" s="132"/>
      <c r="BC87" s="132"/>
      <c r="BD87" s="132"/>
      <c r="BE87" s="132"/>
      <c r="BF87" s="132"/>
      <c r="BG87" s="132"/>
      <c r="BH87" s="132"/>
    </row>
    <row r="88" spans="1:60" ht="60" hidden="1" customHeight="1" x14ac:dyDescent="0.25">
      <c r="A88" s="132"/>
      <c r="B88" s="132"/>
      <c r="C88" s="132"/>
      <c r="D88" s="132" t="s">
        <v>979</v>
      </c>
      <c r="E88" s="132"/>
      <c r="F88" s="132"/>
      <c r="G88" s="132"/>
      <c r="H88" s="132"/>
      <c r="I88" s="132"/>
      <c r="J88" s="132"/>
      <c r="K88" s="1"/>
      <c r="L88" s="1"/>
      <c r="M88" s="1"/>
      <c r="N88" s="1"/>
      <c r="O88" s="1"/>
      <c r="P88" s="1"/>
      <c r="Q88" s="1"/>
      <c r="R88" s="1"/>
      <c r="S88" s="1"/>
      <c r="T88" s="1"/>
      <c r="U88" s="1"/>
      <c r="V88" s="1"/>
      <c r="W88" s="1"/>
      <c r="X88" s="1"/>
      <c r="Y88" s="1"/>
      <c r="Z88" s="1"/>
      <c r="AA88" s="289"/>
      <c r="AB88" s="1"/>
      <c r="AC88" s="1"/>
      <c r="AD88" s="1"/>
      <c r="AE88" s="1"/>
      <c r="AF88" s="1"/>
      <c r="AG88" s="1"/>
      <c r="AH88" s="1"/>
      <c r="AI88" s="1"/>
      <c r="AJ88" s="1"/>
      <c r="AK88" s="1"/>
      <c r="AL88" s="1"/>
      <c r="AM88" s="1"/>
      <c r="AN88" s="1"/>
      <c r="AO88" s="1"/>
      <c r="AP88" s="1"/>
      <c r="AQ88" s="1"/>
      <c r="AR88" s="1"/>
      <c r="AS88" s="1"/>
      <c r="AT88" s="1"/>
      <c r="AU88" s="1"/>
      <c r="AV88" s="1"/>
      <c r="AW88" s="1"/>
      <c r="AX88" s="1"/>
      <c r="AY88" s="1"/>
      <c r="AZ88" s="132"/>
      <c r="BA88" s="132"/>
      <c r="BB88" s="132"/>
      <c r="BC88" s="132"/>
      <c r="BD88" s="132"/>
      <c r="BE88" s="132"/>
      <c r="BF88" s="132"/>
      <c r="BG88" s="132"/>
      <c r="BH88" s="132"/>
    </row>
    <row r="89" spans="1:60" ht="60" hidden="1" customHeight="1" x14ac:dyDescent="0.25">
      <c r="A89" s="132"/>
      <c r="B89" s="132"/>
      <c r="C89" s="132"/>
      <c r="D89" s="132" t="s">
        <v>980</v>
      </c>
      <c r="E89" s="132"/>
      <c r="F89" s="132"/>
      <c r="G89" s="132"/>
      <c r="H89" s="132"/>
      <c r="I89" s="132"/>
      <c r="J89" s="132"/>
      <c r="K89" s="1"/>
      <c r="L89" s="1"/>
      <c r="M89" s="1"/>
      <c r="N89" s="1"/>
      <c r="O89" s="1"/>
      <c r="P89" s="1"/>
      <c r="Q89" s="1"/>
      <c r="R89" s="1"/>
      <c r="S89" s="1"/>
      <c r="T89" s="1"/>
      <c r="U89" s="1"/>
      <c r="V89" s="1"/>
      <c r="W89" s="1"/>
      <c r="X89" s="1"/>
      <c r="Y89" s="1"/>
      <c r="Z89" s="1"/>
      <c r="AA89" s="289"/>
      <c r="AB89" s="1"/>
      <c r="AC89" s="1"/>
      <c r="AD89" s="1"/>
      <c r="AE89" s="1"/>
      <c r="AF89" s="1"/>
      <c r="AG89" s="1"/>
      <c r="AH89" s="1"/>
      <c r="AI89" s="1"/>
      <c r="AJ89" s="1"/>
      <c r="AK89" s="1"/>
      <c r="AL89" s="1"/>
      <c r="AM89" s="1"/>
      <c r="AN89" s="1"/>
      <c r="AO89" s="1"/>
      <c r="AP89" s="1"/>
      <c r="AQ89" s="1"/>
      <c r="AR89" s="1"/>
      <c r="AS89" s="1"/>
      <c r="AT89" s="1"/>
      <c r="AU89" s="1"/>
      <c r="AV89" s="1"/>
      <c r="AW89" s="1"/>
      <c r="AX89" s="1"/>
      <c r="AY89" s="1"/>
      <c r="AZ89" s="132"/>
      <c r="BA89" s="132"/>
      <c r="BB89" s="132"/>
      <c r="BC89" s="132"/>
      <c r="BD89" s="132"/>
      <c r="BE89" s="132"/>
      <c r="BF89" s="132"/>
      <c r="BG89" s="132"/>
      <c r="BH89" s="132"/>
    </row>
    <row r="90" spans="1:60" ht="45" hidden="1" customHeight="1" x14ac:dyDescent="0.25">
      <c r="A90" s="132"/>
      <c r="B90" s="132"/>
      <c r="C90" s="132"/>
      <c r="D90" s="132" t="s">
        <v>981</v>
      </c>
      <c r="E90" s="132"/>
      <c r="F90" s="132"/>
      <c r="G90" s="132"/>
      <c r="H90" s="132"/>
      <c r="I90" s="132"/>
      <c r="J90" s="132"/>
      <c r="K90" s="1"/>
      <c r="L90" s="1"/>
      <c r="M90" s="1"/>
      <c r="N90" s="1"/>
      <c r="O90" s="1"/>
      <c r="P90" s="1"/>
      <c r="Q90" s="1"/>
      <c r="R90" s="1"/>
      <c r="S90" s="1"/>
      <c r="T90" s="1"/>
      <c r="U90" s="1"/>
      <c r="V90" s="1"/>
      <c r="W90" s="1"/>
      <c r="X90" s="1"/>
      <c r="Y90" s="1"/>
      <c r="Z90" s="1"/>
      <c r="AA90" s="289"/>
      <c r="AB90" s="1"/>
      <c r="AC90" s="1"/>
      <c r="AD90" s="1"/>
      <c r="AE90" s="1"/>
      <c r="AF90" s="1"/>
      <c r="AG90" s="1"/>
      <c r="AH90" s="1"/>
      <c r="AI90" s="1"/>
      <c r="AJ90" s="1"/>
      <c r="AK90" s="1"/>
      <c r="AL90" s="1"/>
      <c r="AM90" s="1"/>
      <c r="AN90" s="1"/>
      <c r="AO90" s="1"/>
      <c r="AP90" s="1"/>
      <c r="AQ90" s="1"/>
      <c r="AR90" s="1"/>
      <c r="AS90" s="1"/>
      <c r="AT90" s="1"/>
      <c r="AU90" s="1"/>
      <c r="AV90" s="1"/>
      <c r="AW90" s="1"/>
      <c r="AX90" s="1"/>
      <c r="AY90" s="1"/>
      <c r="AZ90" s="132"/>
      <c r="BA90" s="132"/>
      <c r="BB90" s="132"/>
      <c r="BC90" s="132"/>
      <c r="BD90" s="132"/>
      <c r="BE90" s="132"/>
      <c r="BF90" s="132"/>
      <c r="BG90" s="132"/>
      <c r="BH90" s="132"/>
    </row>
    <row r="91" spans="1:60" ht="30" hidden="1" customHeight="1" x14ac:dyDescent="0.25">
      <c r="A91" s="132"/>
      <c r="B91" s="132"/>
      <c r="C91" s="132" t="s">
        <v>982</v>
      </c>
      <c r="D91" s="132" t="s">
        <v>983</v>
      </c>
      <c r="E91" s="132"/>
      <c r="F91" s="132"/>
      <c r="G91" s="132"/>
      <c r="H91" s="132"/>
      <c r="I91" s="132"/>
      <c r="J91" s="132"/>
      <c r="K91" s="1"/>
      <c r="L91" s="1"/>
      <c r="M91" s="1"/>
      <c r="N91" s="1"/>
      <c r="O91" s="1"/>
      <c r="P91" s="1"/>
      <c r="Q91" s="1"/>
      <c r="R91" s="1"/>
      <c r="S91" s="1"/>
      <c r="T91" s="1"/>
      <c r="U91" s="1"/>
      <c r="V91" s="1"/>
      <c r="W91" s="1"/>
      <c r="X91" s="1"/>
      <c r="Y91" s="1"/>
      <c r="Z91" s="1"/>
      <c r="AA91" s="289"/>
      <c r="AB91" s="1"/>
      <c r="AC91" s="1"/>
      <c r="AD91" s="1"/>
      <c r="AE91" s="1"/>
      <c r="AF91" s="1"/>
      <c r="AG91" s="1"/>
      <c r="AH91" s="1"/>
      <c r="AI91" s="1"/>
      <c r="AJ91" s="1"/>
      <c r="AK91" s="1"/>
      <c r="AL91" s="1"/>
      <c r="AM91" s="1"/>
      <c r="AN91" s="1"/>
      <c r="AO91" s="1"/>
      <c r="AP91" s="1"/>
      <c r="AQ91" s="1"/>
      <c r="AR91" s="1"/>
      <c r="AS91" s="1"/>
      <c r="AT91" s="1"/>
      <c r="AU91" s="1"/>
      <c r="AV91" s="1"/>
      <c r="AW91" s="1"/>
      <c r="AX91" s="1"/>
      <c r="AY91" s="1"/>
      <c r="AZ91" s="132"/>
      <c r="BA91" s="132"/>
      <c r="BB91" s="132"/>
      <c r="BC91" s="132"/>
      <c r="BD91" s="132"/>
      <c r="BE91" s="132"/>
      <c r="BF91" s="132"/>
      <c r="BG91" s="132"/>
      <c r="BH91" s="132"/>
    </row>
    <row r="92" spans="1:60" ht="60" hidden="1" customHeight="1" x14ac:dyDescent="0.25">
      <c r="A92" s="132"/>
      <c r="B92" s="132"/>
      <c r="C92" s="132"/>
      <c r="D92" s="132" t="s">
        <v>984</v>
      </c>
      <c r="E92" s="132"/>
      <c r="F92" s="132"/>
      <c r="G92" s="132"/>
      <c r="H92" s="132"/>
      <c r="I92" s="132"/>
      <c r="J92" s="132"/>
      <c r="K92" s="1"/>
      <c r="L92" s="1"/>
      <c r="M92" s="1"/>
      <c r="N92" s="1"/>
      <c r="O92" s="1"/>
      <c r="P92" s="1"/>
      <c r="Q92" s="1"/>
      <c r="R92" s="1"/>
      <c r="S92" s="1"/>
      <c r="T92" s="1"/>
      <c r="U92" s="1"/>
      <c r="V92" s="1"/>
      <c r="W92" s="1"/>
      <c r="X92" s="1"/>
      <c r="Y92" s="1"/>
      <c r="Z92" s="1"/>
      <c r="AA92" s="289"/>
      <c r="AB92" s="1"/>
      <c r="AC92" s="1"/>
      <c r="AD92" s="1"/>
      <c r="AE92" s="1"/>
      <c r="AF92" s="1"/>
      <c r="AG92" s="1"/>
      <c r="AH92" s="1"/>
      <c r="AI92" s="1"/>
      <c r="AJ92" s="1"/>
      <c r="AK92" s="1"/>
      <c r="AL92" s="1"/>
      <c r="AM92" s="1"/>
      <c r="AN92" s="1"/>
      <c r="AO92" s="1"/>
      <c r="AP92" s="1"/>
      <c r="AQ92" s="1"/>
      <c r="AR92" s="1"/>
      <c r="AS92" s="1"/>
      <c r="AT92" s="1"/>
      <c r="AU92" s="1"/>
      <c r="AV92" s="1"/>
      <c r="AW92" s="1"/>
      <c r="AX92" s="1"/>
      <c r="AY92" s="1"/>
      <c r="AZ92" s="132"/>
      <c r="BA92" s="132"/>
      <c r="BB92" s="132"/>
      <c r="BC92" s="132"/>
      <c r="BD92" s="132"/>
      <c r="BE92" s="132"/>
      <c r="BF92" s="132"/>
      <c r="BG92" s="132"/>
      <c r="BH92" s="132"/>
    </row>
    <row r="93" spans="1:60" ht="60" hidden="1" customHeight="1" x14ac:dyDescent="0.25">
      <c r="A93" s="132"/>
      <c r="B93" s="132"/>
      <c r="C93" s="132"/>
      <c r="D93" s="132" t="s">
        <v>985</v>
      </c>
      <c r="E93" s="132"/>
      <c r="F93" s="132"/>
      <c r="G93" s="132"/>
      <c r="H93" s="132"/>
      <c r="I93" s="132"/>
      <c r="J93" s="132"/>
      <c r="K93" s="1"/>
      <c r="L93" s="1"/>
      <c r="M93" s="1"/>
      <c r="N93" s="1"/>
      <c r="O93" s="1"/>
      <c r="P93" s="1"/>
      <c r="Q93" s="1"/>
      <c r="R93" s="1"/>
      <c r="S93" s="1"/>
      <c r="T93" s="1"/>
      <c r="U93" s="1"/>
      <c r="V93" s="1"/>
      <c r="W93" s="1"/>
      <c r="X93" s="1"/>
      <c r="Y93" s="1"/>
      <c r="Z93" s="1"/>
      <c r="AA93" s="289"/>
      <c r="AB93" s="1"/>
      <c r="AC93" s="1"/>
      <c r="AD93" s="1"/>
      <c r="AE93" s="1"/>
      <c r="AF93" s="1"/>
      <c r="AG93" s="1"/>
      <c r="AH93" s="1"/>
      <c r="AI93" s="1"/>
      <c r="AJ93" s="1"/>
      <c r="AK93" s="1"/>
      <c r="AL93" s="1"/>
      <c r="AM93" s="1"/>
      <c r="AN93" s="1"/>
      <c r="AO93" s="1"/>
      <c r="AP93" s="1"/>
      <c r="AQ93" s="1"/>
      <c r="AR93" s="1"/>
      <c r="AS93" s="1"/>
      <c r="AT93" s="1"/>
      <c r="AU93" s="1"/>
      <c r="AV93" s="1"/>
      <c r="AW93" s="1"/>
      <c r="AX93" s="1"/>
      <c r="AY93" s="1"/>
      <c r="AZ93" s="132"/>
      <c r="BA93" s="132"/>
      <c r="BB93" s="132"/>
      <c r="BC93" s="132"/>
      <c r="BD93" s="132"/>
      <c r="BE93" s="132"/>
      <c r="BF93" s="132"/>
      <c r="BG93" s="132"/>
      <c r="BH93" s="132"/>
    </row>
    <row r="94" spans="1:60" ht="60" hidden="1" customHeight="1" x14ac:dyDescent="0.25">
      <c r="A94" s="132"/>
      <c r="B94" s="132"/>
      <c r="C94" s="132"/>
      <c r="D94" s="132" t="s">
        <v>986</v>
      </c>
      <c r="E94" s="132"/>
      <c r="F94" s="132"/>
      <c r="G94" s="132"/>
      <c r="H94" s="132"/>
      <c r="I94" s="132"/>
      <c r="J94" s="132"/>
      <c r="K94" s="1"/>
      <c r="L94" s="1"/>
      <c r="M94" s="1"/>
      <c r="N94" s="1"/>
      <c r="O94" s="1"/>
      <c r="P94" s="1"/>
      <c r="Q94" s="1"/>
      <c r="R94" s="1"/>
      <c r="S94" s="1"/>
      <c r="T94" s="1"/>
      <c r="U94" s="1"/>
      <c r="V94" s="1"/>
      <c r="W94" s="1"/>
      <c r="X94" s="1"/>
      <c r="Y94" s="1"/>
      <c r="Z94" s="1"/>
      <c r="AA94" s="289"/>
      <c r="AB94" s="1"/>
      <c r="AC94" s="1"/>
      <c r="AD94" s="1"/>
      <c r="AE94" s="1"/>
      <c r="AF94" s="1"/>
      <c r="AG94" s="1"/>
      <c r="AH94" s="1"/>
      <c r="AI94" s="1"/>
      <c r="AJ94" s="1"/>
      <c r="AK94" s="1"/>
      <c r="AL94" s="1"/>
      <c r="AM94" s="1"/>
      <c r="AN94" s="1"/>
      <c r="AO94" s="1"/>
      <c r="AP94" s="1"/>
      <c r="AQ94" s="1"/>
      <c r="AR94" s="1"/>
      <c r="AS94" s="1"/>
      <c r="AT94" s="1"/>
      <c r="AU94" s="1"/>
      <c r="AV94" s="1"/>
      <c r="AW94" s="1"/>
      <c r="AX94" s="1"/>
      <c r="AY94" s="1"/>
      <c r="AZ94" s="132"/>
      <c r="BA94" s="132"/>
      <c r="BB94" s="132"/>
      <c r="BC94" s="132"/>
      <c r="BD94" s="132"/>
      <c r="BE94" s="132"/>
      <c r="BF94" s="132"/>
      <c r="BG94" s="132"/>
      <c r="BH94" s="132"/>
    </row>
    <row r="95" spans="1:60" ht="66.75" hidden="1" customHeight="1" x14ac:dyDescent="0.25">
      <c r="A95" s="132"/>
      <c r="B95" s="132"/>
      <c r="C95" s="132"/>
      <c r="D95" s="132" t="s">
        <v>987</v>
      </c>
      <c r="E95" s="132"/>
      <c r="F95" s="132"/>
      <c r="G95" s="132"/>
      <c r="H95" s="132"/>
      <c r="I95" s="132"/>
      <c r="J95" s="132"/>
      <c r="K95" s="1"/>
      <c r="L95" s="1"/>
      <c r="M95" s="1"/>
      <c r="N95" s="1"/>
      <c r="O95" s="1"/>
      <c r="P95" s="1"/>
      <c r="Q95" s="1"/>
      <c r="R95" s="1"/>
      <c r="S95" s="1"/>
      <c r="T95" s="1"/>
      <c r="U95" s="1"/>
      <c r="V95" s="1"/>
      <c r="W95" s="1"/>
      <c r="X95" s="1"/>
      <c r="Y95" s="1"/>
      <c r="Z95" s="1"/>
      <c r="AA95" s="289"/>
      <c r="AB95" s="1"/>
      <c r="AC95" s="1"/>
      <c r="AD95" s="1"/>
      <c r="AE95" s="1"/>
      <c r="AF95" s="1"/>
      <c r="AG95" s="1"/>
      <c r="AH95" s="1"/>
      <c r="AI95" s="1"/>
      <c r="AJ95" s="1"/>
      <c r="AK95" s="1"/>
      <c r="AL95" s="1"/>
      <c r="AM95" s="1"/>
      <c r="AN95" s="1"/>
      <c r="AO95" s="1"/>
      <c r="AP95" s="1"/>
      <c r="AQ95" s="1"/>
      <c r="AR95" s="1"/>
      <c r="AS95" s="1"/>
      <c r="AT95" s="1"/>
      <c r="AU95" s="1"/>
      <c r="AV95" s="1"/>
      <c r="AW95" s="1"/>
      <c r="AX95" s="1"/>
      <c r="AY95" s="1"/>
      <c r="AZ95" s="132"/>
      <c r="BA95" s="132"/>
      <c r="BB95" s="132"/>
      <c r="BC95" s="132"/>
      <c r="BD95" s="132"/>
      <c r="BE95" s="132"/>
      <c r="BF95" s="132"/>
      <c r="BG95" s="132"/>
      <c r="BH95" s="132"/>
    </row>
    <row r="96" spans="1:60" ht="60" hidden="1" customHeight="1" x14ac:dyDescent="0.25">
      <c r="A96" s="132"/>
      <c r="B96" s="132"/>
      <c r="C96" s="132" t="s">
        <v>988</v>
      </c>
      <c r="D96" s="132" t="s">
        <v>989</v>
      </c>
      <c r="E96" s="132"/>
      <c r="F96" s="132"/>
      <c r="G96" s="132"/>
      <c r="H96" s="132"/>
      <c r="I96" s="132"/>
      <c r="J96" s="132"/>
      <c r="K96" s="1"/>
      <c r="L96" s="1"/>
      <c r="M96" s="1"/>
      <c r="N96" s="1"/>
      <c r="O96" s="1"/>
      <c r="P96" s="1"/>
      <c r="Q96" s="1"/>
      <c r="R96" s="1"/>
      <c r="S96" s="1"/>
      <c r="T96" s="1"/>
      <c r="U96" s="1"/>
      <c r="V96" s="1"/>
      <c r="W96" s="1"/>
      <c r="X96" s="1"/>
      <c r="Y96" s="1"/>
      <c r="Z96" s="1"/>
      <c r="AA96" s="289"/>
      <c r="AB96" s="1"/>
      <c r="AC96" s="1"/>
      <c r="AD96" s="1"/>
      <c r="AE96" s="1"/>
      <c r="AF96" s="1"/>
      <c r="AG96" s="1"/>
      <c r="AH96" s="1"/>
      <c r="AI96" s="1"/>
      <c r="AJ96" s="1"/>
      <c r="AK96" s="1"/>
      <c r="AL96" s="1"/>
      <c r="AM96" s="1"/>
      <c r="AN96" s="1"/>
      <c r="AO96" s="1"/>
      <c r="AP96" s="1"/>
      <c r="AQ96" s="1"/>
      <c r="AR96" s="1"/>
      <c r="AS96" s="1"/>
      <c r="AT96" s="1"/>
      <c r="AU96" s="1"/>
      <c r="AV96" s="1"/>
      <c r="AW96" s="1"/>
      <c r="AX96" s="1"/>
      <c r="AY96" s="1"/>
      <c r="AZ96" s="132"/>
      <c r="BA96" s="132"/>
      <c r="BB96" s="132"/>
      <c r="BC96" s="132"/>
      <c r="BD96" s="132"/>
      <c r="BE96" s="132"/>
      <c r="BF96" s="132"/>
      <c r="BG96" s="132"/>
      <c r="BH96" s="132"/>
    </row>
    <row r="97" spans="1:60" ht="30" hidden="1" customHeight="1" x14ac:dyDescent="0.25">
      <c r="A97" s="132"/>
      <c r="B97" s="132"/>
      <c r="C97" s="132"/>
      <c r="D97" s="132" t="s">
        <v>990</v>
      </c>
      <c r="E97" s="132"/>
      <c r="F97" s="132"/>
      <c r="G97" s="132"/>
      <c r="H97" s="132"/>
      <c r="I97" s="132"/>
      <c r="J97" s="132"/>
      <c r="K97" s="1"/>
      <c r="L97" s="1"/>
      <c r="M97" s="1"/>
      <c r="N97" s="1"/>
      <c r="O97" s="1"/>
      <c r="P97" s="1"/>
      <c r="Q97" s="1"/>
      <c r="R97" s="1"/>
      <c r="S97" s="1"/>
      <c r="T97" s="1"/>
      <c r="U97" s="1"/>
      <c r="V97" s="1"/>
      <c r="W97" s="1"/>
      <c r="X97" s="1"/>
      <c r="Y97" s="1"/>
      <c r="Z97" s="1"/>
      <c r="AA97" s="289"/>
      <c r="AB97" s="1"/>
      <c r="AC97" s="1"/>
      <c r="AD97" s="1"/>
      <c r="AE97" s="1"/>
      <c r="AF97" s="1"/>
      <c r="AG97" s="1"/>
      <c r="AH97" s="1"/>
      <c r="AI97" s="1"/>
      <c r="AJ97" s="1"/>
      <c r="AK97" s="1"/>
      <c r="AL97" s="1"/>
      <c r="AM97" s="1"/>
      <c r="AN97" s="1"/>
      <c r="AO97" s="1"/>
      <c r="AP97" s="1"/>
      <c r="AQ97" s="1"/>
      <c r="AR97" s="1"/>
      <c r="AS97" s="1"/>
      <c r="AT97" s="1"/>
      <c r="AU97" s="1"/>
      <c r="AV97" s="1"/>
      <c r="AW97" s="1"/>
      <c r="AX97" s="1"/>
      <c r="AY97" s="1"/>
      <c r="AZ97" s="132"/>
      <c r="BA97" s="132"/>
      <c r="BB97" s="132"/>
      <c r="BC97" s="132"/>
      <c r="BD97" s="132"/>
      <c r="BE97" s="132"/>
      <c r="BF97" s="132"/>
      <c r="BG97" s="132"/>
      <c r="BH97" s="132"/>
    </row>
    <row r="98" spans="1:60" ht="15" hidden="1" customHeight="1" x14ac:dyDescent="0.25">
      <c r="A98" s="132"/>
      <c r="B98" s="132"/>
      <c r="C98" s="132"/>
      <c r="D98" s="132" t="s">
        <v>991</v>
      </c>
      <c r="E98" s="132"/>
      <c r="F98" s="132"/>
      <c r="G98" s="132"/>
      <c r="H98" s="132"/>
      <c r="I98" s="132"/>
      <c r="J98" s="132"/>
      <c r="K98" s="1"/>
      <c r="L98" s="1"/>
      <c r="M98" s="1"/>
      <c r="N98" s="1"/>
      <c r="O98" s="1"/>
      <c r="P98" s="1"/>
      <c r="Q98" s="1"/>
      <c r="R98" s="1"/>
      <c r="S98" s="1"/>
      <c r="T98" s="1"/>
      <c r="U98" s="1"/>
      <c r="V98" s="1"/>
      <c r="W98" s="1"/>
      <c r="X98" s="1"/>
      <c r="Y98" s="1"/>
      <c r="Z98" s="1"/>
      <c r="AA98" s="289"/>
      <c r="AB98" s="1"/>
      <c r="AC98" s="1"/>
      <c r="AD98" s="1"/>
      <c r="AE98" s="1"/>
      <c r="AF98" s="1"/>
      <c r="AG98" s="1"/>
      <c r="AH98" s="1"/>
      <c r="AI98" s="1"/>
      <c r="AJ98" s="1"/>
      <c r="AK98" s="1"/>
      <c r="AL98" s="1"/>
      <c r="AM98" s="1"/>
      <c r="AN98" s="1"/>
      <c r="AO98" s="1"/>
      <c r="AP98" s="1"/>
      <c r="AQ98" s="1"/>
      <c r="AR98" s="1"/>
      <c r="AS98" s="1"/>
      <c r="AT98" s="1"/>
      <c r="AU98" s="1"/>
      <c r="AV98" s="1"/>
      <c r="AW98" s="1"/>
      <c r="AX98" s="1"/>
      <c r="AY98" s="1"/>
      <c r="AZ98" s="132"/>
      <c r="BA98" s="132"/>
      <c r="BB98" s="132"/>
      <c r="BC98" s="132"/>
      <c r="BD98" s="132"/>
      <c r="BE98" s="132"/>
      <c r="BF98" s="132"/>
      <c r="BG98" s="132"/>
      <c r="BH98" s="132"/>
    </row>
    <row r="99" spans="1:60" ht="60" hidden="1" customHeight="1" x14ac:dyDescent="0.25">
      <c r="A99" s="132"/>
      <c r="B99" s="132"/>
      <c r="C99" s="132"/>
      <c r="D99" s="132" t="s">
        <v>992</v>
      </c>
      <c r="E99" s="132"/>
      <c r="F99" s="132"/>
      <c r="G99" s="132"/>
      <c r="H99" s="132"/>
      <c r="I99" s="132"/>
      <c r="J99" s="132"/>
      <c r="K99" s="1"/>
      <c r="L99" s="1"/>
      <c r="M99" s="1"/>
      <c r="N99" s="1"/>
      <c r="O99" s="1"/>
      <c r="P99" s="1"/>
      <c r="Q99" s="1"/>
      <c r="R99" s="1"/>
      <c r="S99" s="1"/>
      <c r="T99" s="1"/>
      <c r="U99" s="1"/>
      <c r="V99" s="1"/>
      <c r="W99" s="1"/>
      <c r="X99" s="1"/>
      <c r="Y99" s="1"/>
      <c r="Z99" s="1"/>
      <c r="AA99" s="289"/>
      <c r="AB99" s="1"/>
      <c r="AC99" s="1"/>
      <c r="AD99" s="1"/>
      <c r="AE99" s="1"/>
      <c r="AF99" s="1"/>
      <c r="AG99" s="1"/>
      <c r="AH99" s="1"/>
      <c r="AI99" s="1"/>
      <c r="AJ99" s="1"/>
      <c r="AK99" s="1"/>
      <c r="AL99" s="1"/>
      <c r="AM99" s="1"/>
      <c r="AN99" s="1"/>
      <c r="AO99" s="1"/>
      <c r="AP99" s="1"/>
      <c r="AQ99" s="1"/>
      <c r="AR99" s="1"/>
      <c r="AS99" s="1"/>
      <c r="AT99" s="1"/>
      <c r="AU99" s="1"/>
      <c r="AV99" s="1"/>
      <c r="AW99" s="1"/>
      <c r="AX99" s="1"/>
      <c r="AY99" s="1"/>
      <c r="AZ99" s="132"/>
      <c r="BA99" s="132"/>
      <c r="BB99" s="132"/>
      <c r="BC99" s="132"/>
      <c r="BD99" s="132"/>
      <c r="BE99" s="132"/>
      <c r="BF99" s="132"/>
      <c r="BG99" s="132"/>
      <c r="BH99" s="132"/>
    </row>
    <row r="100" spans="1:60" ht="60" hidden="1" customHeight="1" x14ac:dyDescent="0.25">
      <c r="A100" s="132"/>
      <c r="B100" s="132"/>
      <c r="C100" s="132"/>
      <c r="D100" s="132" t="s">
        <v>993</v>
      </c>
      <c r="E100" s="132"/>
      <c r="F100" s="132"/>
      <c r="G100" s="132"/>
      <c r="H100" s="132"/>
      <c r="I100" s="132"/>
      <c r="J100" s="132"/>
      <c r="K100" s="1"/>
      <c r="L100" s="1"/>
      <c r="M100" s="1"/>
      <c r="N100" s="1"/>
      <c r="O100" s="1"/>
      <c r="P100" s="1"/>
      <c r="Q100" s="1"/>
      <c r="R100" s="1"/>
      <c r="S100" s="1"/>
      <c r="T100" s="1"/>
      <c r="U100" s="1"/>
      <c r="V100" s="1"/>
      <c r="W100" s="1"/>
      <c r="X100" s="1"/>
      <c r="Y100" s="1"/>
      <c r="Z100" s="1"/>
      <c r="AA100" s="289"/>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32"/>
      <c r="BA100" s="132"/>
      <c r="BB100" s="132"/>
      <c r="BC100" s="132"/>
      <c r="BD100" s="132"/>
      <c r="BE100" s="132"/>
      <c r="BF100" s="132"/>
      <c r="BG100" s="132"/>
      <c r="BH100" s="132"/>
    </row>
    <row r="101" spans="1:60" ht="60" hidden="1" customHeight="1" x14ac:dyDescent="0.25">
      <c r="A101" s="132"/>
      <c r="B101" s="132"/>
      <c r="C101" s="132"/>
      <c r="D101" s="132" t="s">
        <v>994</v>
      </c>
      <c r="E101" s="132"/>
      <c r="F101" s="132"/>
      <c r="G101" s="132"/>
      <c r="H101" s="132"/>
      <c r="I101" s="132"/>
      <c r="J101" s="132"/>
      <c r="K101" s="1"/>
      <c r="L101" s="1"/>
      <c r="M101" s="1"/>
      <c r="N101" s="1"/>
      <c r="O101" s="1"/>
      <c r="P101" s="1"/>
      <c r="Q101" s="1"/>
      <c r="R101" s="1"/>
      <c r="S101" s="1"/>
      <c r="T101" s="1"/>
      <c r="U101" s="1"/>
      <c r="V101" s="1"/>
      <c r="W101" s="1"/>
      <c r="X101" s="1"/>
      <c r="Y101" s="1"/>
      <c r="Z101" s="1"/>
      <c r="AA101" s="289"/>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32"/>
      <c r="BA101" s="132"/>
      <c r="BB101" s="132"/>
      <c r="BC101" s="132"/>
      <c r="BD101" s="132"/>
      <c r="BE101" s="132"/>
      <c r="BF101" s="132"/>
      <c r="BG101" s="132"/>
      <c r="BH101" s="132"/>
    </row>
    <row r="102" spans="1:60" ht="30" hidden="1" customHeight="1" x14ac:dyDescent="0.25">
      <c r="A102" s="132"/>
      <c r="B102" s="132"/>
      <c r="C102" s="132"/>
      <c r="D102" s="132" t="s">
        <v>995</v>
      </c>
      <c r="E102" s="132"/>
      <c r="F102" s="132"/>
      <c r="G102" s="132"/>
      <c r="H102" s="132"/>
      <c r="I102" s="132"/>
      <c r="J102" s="132"/>
      <c r="K102" s="1"/>
      <c r="L102" s="1"/>
      <c r="M102" s="1"/>
      <c r="N102" s="1"/>
      <c r="O102" s="1"/>
      <c r="P102" s="1"/>
      <c r="Q102" s="1"/>
      <c r="R102" s="1"/>
      <c r="S102" s="1"/>
      <c r="T102" s="1"/>
      <c r="U102" s="1"/>
      <c r="V102" s="1"/>
      <c r="W102" s="1"/>
      <c r="X102" s="1"/>
      <c r="Y102" s="1"/>
      <c r="Z102" s="1"/>
      <c r="AA102" s="289"/>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32"/>
      <c r="BA102" s="132"/>
      <c r="BB102" s="132"/>
      <c r="BC102" s="132"/>
      <c r="BD102" s="132"/>
      <c r="BE102" s="132"/>
      <c r="BF102" s="132"/>
      <c r="BG102" s="132"/>
      <c r="BH102" s="132"/>
    </row>
    <row r="103" spans="1:60" ht="83.25" hidden="1" customHeight="1" x14ac:dyDescent="0.25">
      <c r="A103" s="132"/>
      <c r="B103" s="132"/>
      <c r="C103" s="132"/>
      <c r="D103" s="132" t="s">
        <v>996</v>
      </c>
      <c r="E103" s="132"/>
      <c r="F103" s="132"/>
      <c r="G103" s="132"/>
      <c r="H103" s="132"/>
      <c r="I103" s="132"/>
      <c r="J103" s="132"/>
      <c r="K103" s="1"/>
      <c r="L103" s="1"/>
      <c r="M103" s="1"/>
      <c r="N103" s="1"/>
      <c r="O103" s="1"/>
      <c r="P103" s="1"/>
      <c r="Q103" s="1"/>
      <c r="R103" s="1"/>
      <c r="S103" s="1"/>
      <c r="T103" s="1"/>
      <c r="U103" s="1"/>
      <c r="V103" s="1"/>
      <c r="W103" s="1"/>
      <c r="X103" s="1"/>
      <c r="Y103" s="1"/>
      <c r="Z103" s="1"/>
      <c r="AA103" s="289"/>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32"/>
      <c r="BA103" s="132"/>
      <c r="BB103" s="132"/>
      <c r="BC103" s="132"/>
      <c r="BD103" s="132"/>
      <c r="BE103" s="132"/>
      <c r="BF103" s="132"/>
      <c r="BG103" s="132"/>
      <c r="BH103" s="132"/>
    </row>
    <row r="104" spans="1:60" ht="75" hidden="1" customHeight="1" x14ac:dyDescent="0.25">
      <c r="A104" s="132"/>
      <c r="B104" s="132"/>
      <c r="C104" s="132" t="s">
        <v>997</v>
      </c>
      <c r="D104" s="132" t="s">
        <v>998</v>
      </c>
      <c r="E104" s="132"/>
      <c r="F104" s="132"/>
      <c r="G104" s="132"/>
      <c r="H104" s="132"/>
      <c r="I104" s="132"/>
      <c r="J104" s="132"/>
      <c r="K104" s="1"/>
      <c r="L104" s="1"/>
      <c r="M104" s="1"/>
      <c r="N104" s="1"/>
      <c r="O104" s="1"/>
      <c r="P104" s="1"/>
      <c r="Q104" s="1"/>
      <c r="R104" s="1"/>
      <c r="S104" s="1"/>
      <c r="T104" s="1"/>
      <c r="U104" s="1"/>
      <c r="V104" s="1"/>
      <c r="W104" s="1"/>
      <c r="X104" s="1"/>
      <c r="Y104" s="1"/>
      <c r="Z104" s="1"/>
      <c r="AA104" s="289"/>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32"/>
      <c r="BA104" s="132"/>
      <c r="BB104" s="132"/>
      <c r="BC104" s="132"/>
      <c r="BD104" s="132"/>
      <c r="BE104" s="132"/>
      <c r="BF104" s="132"/>
      <c r="BG104" s="132"/>
      <c r="BH104" s="132"/>
    </row>
    <row r="105" spans="1:60" ht="138.75" hidden="1" customHeight="1" x14ac:dyDescent="0.25">
      <c r="A105" s="132"/>
      <c r="B105" s="132"/>
      <c r="C105" s="132"/>
      <c r="D105" s="132" t="s">
        <v>999</v>
      </c>
      <c r="E105" s="132"/>
      <c r="F105" s="132"/>
      <c r="G105" s="132"/>
      <c r="H105" s="132"/>
      <c r="I105" s="132"/>
      <c r="J105" s="132"/>
      <c r="K105" s="1"/>
      <c r="L105" s="1"/>
      <c r="M105" s="1"/>
      <c r="N105" s="1"/>
      <c r="O105" s="1"/>
      <c r="P105" s="1"/>
      <c r="Q105" s="1"/>
      <c r="R105" s="1"/>
      <c r="S105" s="1"/>
      <c r="T105" s="1"/>
      <c r="U105" s="1"/>
      <c r="V105" s="1"/>
      <c r="W105" s="1"/>
      <c r="X105" s="1"/>
      <c r="Y105" s="1"/>
      <c r="Z105" s="1"/>
      <c r="AA105" s="289"/>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32"/>
      <c r="BA105" s="132"/>
      <c r="BB105" s="132"/>
      <c r="BC105" s="132"/>
      <c r="BD105" s="132"/>
      <c r="BE105" s="132"/>
      <c r="BF105" s="132"/>
      <c r="BG105" s="132"/>
      <c r="BH105" s="132"/>
    </row>
    <row r="106" spans="1:60" ht="105" hidden="1" customHeight="1" x14ac:dyDescent="0.25">
      <c r="A106" s="132"/>
      <c r="B106" s="132"/>
      <c r="C106" s="132"/>
      <c r="D106" s="132" t="s">
        <v>1000</v>
      </c>
      <c r="E106" s="132"/>
      <c r="F106" s="132"/>
      <c r="G106" s="132"/>
      <c r="H106" s="132"/>
      <c r="I106" s="132"/>
      <c r="J106" s="132"/>
      <c r="K106" s="1"/>
      <c r="L106" s="1"/>
      <c r="M106" s="1"/>
      <c r="N106" s="1"/>
      <c r="O106" s="1"/>
      <c r="P106" s="1"/>
      <c r="Q106" s="1"/>
      <c r="R106" s="1"/>
      <c r="S106" s="1"/>
      <c r="T106" s="1"/>
      <c r="U106" s="1"/>
      <c r="V106" s="1"/>
      <c r="W106" s="1"/>
      <c r="X106" s="1"/>
      <c r="Y106" s="1"/>
      <c r="Z106" s="1"/>
      <c r="AA106" s="289"/>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32"/>
      <c r="BA106" s="132"/>
      <c r="BB106" s="132"/>
      <c r="BC106" s="132"/>
      <c r="BD106" s="132"/>
      <c r="BE106" s="132"/>
      <c r="BF106" s="132"/>
      <c r="BG106" s="132"/>
      <c r="BH106" s="132"/>
    </row>
    <row r="107" spans="1:60" ht="105" hidden="1" customHeight="1" x14ac:dyDescent="0.25">
      <c r="A107" s="132"/>
      <c r="B107" s="132"/>
      <c r="C107" s="132" t="s">
        <v>1001</v>
      </c>
      <c r="D107" s="132" t="s">
        <v>1002</v>
      </c>
      <c r="E107" s="132"/>
      <c r="F107" s="132"/>
      <c r="G107" s="132"/>
      <c r="H107" s="132"/>
      <c r="I107" s="132"/>
      <c r="J107" s="132"/>
      <c r="K107" s="1"/>
      <c r="L107" s="1"/>
      <c r="M107" s="1"/>
      <c r="N107" s="1"/>
      <c r="O107" s="1"/>
      <c r="P107" s="1"/>
      <c r="Q107" s="1"/>
      <c r="R107" s="1"/>
      <c r="S107" s="1"/>
      <c r="T107" s="1"/>
      <c r="U107" s="1"/>
      <c r="V107" s="1"/>
      <c r="W107" s="1"/>
      <c r="X107" s="1"/>
      <c r="Y107" s="1"/>
      <c r="Z107" s="1"/>
      <c r="AA107" s="289"/>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32"/>
      <c r="BA107" s="132"/>
      <c r="BB107" s="132"/>
      <c r="BC107" s="132"/>
      <c r="BD107" s="132"/>
      <c r="BE107" s="132"/>
      <c r="BF107" s="132"/>
      <c r="BG107" s="132"/>
      <c r="BH107" s="132"/>
    </row>
    <row r="108" spans="1:60" ht="75" hidden="1" customHeight="1" x14ac:dyDescent="0.25">
      <c r="A108" s="1"/>
      <c r="B108" s="1"/>
      <c r="C108" s="1"/>
      <c r="D108" s="132" t="s">
        <v>1003</v>
      </c>
      <c r="E108" s="1"/>
      <c r="F108" s="1"/>
      <c r="G108" s="1"/>
      <c r="H108" s="1"/>
      <c r="I108" s="1"/>
      <c r="J108" s="1"/>
      <c r="K108" s="1"/>
      <c r="L108" s="1"/>
      <c r="M108" s="1"/>
      <c r="N108" s="1"/>
      <c r="O108" s="1"/>
      <c r="P108" s="1"/>
      <c r="Q108" s="1"/>
      <c r="R108" s="1"/>
      <c r="S108" s="1"/>
      <c r="T108" s="1"/>
      <c r="U108" s="1"/>
      <c r="V108" s="1"/>
      <c r="W108" s="1"/>
      <c r="X108" s="1"/>
      <c r="Y108" s="1"/>
      <c r="Z108" s="1"/>
      <c r="AA108" s="289"/>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row>
    <row r="109" spans="1:60" ht="75" hidden="1" customHeight="1" x14ac:dyDescent="0.25">
      <c r="A109" s="1"/>
      <c r="B109" s="1"/>
      <c r="C109" s="1"/>
      <c r="D109" s="132" t="s">
        <v>1004</v>
      </c>
      <c r="E109" s="1"/>
      <c r="F109" s="1"/>
      <c r="G109" s="1"/>
      <c r="H109" s="1"/>
      <c r="I109" s="1"/>
      <c r="J109" s="1"/>
      <c r="K109" s="1"/>
      <c r="L109" s="1"/>
      <c r="M109" s="1"/>
      <c r="N109" s="1"/>
      <c r="O109" s="1"/>
      <c r="P109" s="1"/>
      <c r="Q109" s="1"/>
      <c r="R109" s="1"/>
      <c r="S109" s="1"/>
      <c r="T109" s="1"/>
      <c r="U109" s="1"/>
      <c r="V109" s="1"/>
      <c r="W109" s="1"/>
      <c r="X109" s="1"/>
      <c r="Y109" s="1"/>
      <c r="Z109" s="1"/>
      <c r="AA109" s="289"/>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row>
    <row r="110" spans="1:60" ht="90" hidden="1" customHeight="1" x14ac:dyDescent="0.25">
      <c r="A110" s="1"/>
      <c r="B110" s="1"/>
      <c r="C110" s="1"/>
      <c r="D110" s="132" t="s">
        <v>1005</v>
      </c>
      <c r="E110" s="1"/>
      <c r="F110" s="1"/>
      <c r="G110" s="1"/>
      <c r="H110" s="1"/>
      <c r="I110" s="1"/>
      <c r="J110" s="1"/>
      <c r="K110" s="1"/>
      <c r="L110" s="1"/>
      <c r="M110" s="1"/>
      <c r="N110" s="1"/>
      <c r="O110" s="1"/>
      <c r="P110" s="1"/>
      <c r="Q110" s="1"/>
      <c r="R110" s="1"/>
      <c r="S110" s="1"/>
      <c r="T110" s="1"/>
      <c r="U110" s="1"/>
      <c r="V110" s="1"/>
      <c r="W110" s="1"/>
      <c r="X110" s="1"/>
      <c r="Y110" s="1"/>
      <c r="Z110" s="1"/>
      <c r="AA110" s="289"/>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row>
    <row r="111" spans="1:60" ht="60" hidden="1" customHeight="1" x14ac:dyDescent="0.25">
      <c r="A111" s="1"/>
      <c r="B111" s="1"/>
      <c r="C111" s="1"/>
      <c r="D111" s="132" t="s">
        <v>1006</v>
      </c>
      <c r="E111" s="1"/>
      <c r="F111" s="1"/>
      <c r="G111" s="1"/>
      <c r="H111" s="1"/>
      <c r="I111" s="1"/>
      <c r="J111" s="1"/>
      <c r="K111" s="1"/>
      <c r="L111" s="1"/>
      <c r="M111" s="1"/>
      <c r="N111" s="1"/>
      <c r="O111" s="1"/>
      <c r="P111" s="1"/>
      <c r="Q111" s="1"/>
      <c r="R111" s="1"/>
      <c r="S111" s="1"/>
      <c r="T111" s="1"/>
      <c r="U111" s="1"/>
      <c r="V111" s="1"/>
      <c r="W111" s="1"/>
      <c r="X111" s="1"/>
      <c r="Y111" s="1"/>
      <c r="Z111" s="1"/>
      <c r="AA111" s="289"/>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row>
    <row r="112" spans="1:60" ht="90" hidden="1" customHeight="1" x14ac:dyDescent="0.25">
      <c r="A112" s="1"/>
      <c r="B112" s="1"/>
      <c r="C112" s="1"/>
      <c r="D112" s="132" t="s">
        <v>1007</v>
      </c>
      <c r="E112" s="1"/>
      <c r="F112" s="1"/>
      <c r="G112" s="1"/>
      <c r="H112" s="1"/>
      <c r="I112" s="1"/>
      <c r="J112" s="1"/>
      <c r="K112" s="1"/>
      <c r="L112" s="1"/>
      <c r="M112" s="1"/>
      <c r="N112" s="1"/>
      <c r="O112" s="1"/>
      <c r="P112" s="1"/>
      <c r="Q112" s="1"/>
      <c r="R112" s="1"/>
      <c r="S112" s="1"/>
      <c r="T112" s="1"/>
      <c r="U112" s="1"/>
      <c r="V112" s="1"/>
      <c r="W112" s="1"/>
      <c r="X112" s="1"/>
      <c r="Y112" s="1"/>
      <c r="Z112" s="1"/>
      <c r="AA112" s="289"/>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row>
    <row r="113" spans="1:60" ht="75" hidden="1" customHeight="1" x14ac:dyDescent="0.25">
      <c r="A113" s="1"/>
      <c r="B113" s="1"/>
      <c r="C113" s="1"/>
      <c r="D113" s="132" t="s">
        <v>1008</v>
      </c>
      <c r="E113" s="1"/>
      <c r="F113" s="1"/>
      <c r="G113" s="1"/>
      <c r="H113" s="1"/>
      <c r="I113" s="1"/>
      <c r="J113" s="1"/>
      <c r="K113" s="1"/>
      <c r="L113" s="1"/>
      <c r="M113" s="1"/>
      <c r="N113" s="1"/>
      <c r="O113" s="1"/>
      <c r="P113" s="1"/>
      <c r="Q113" s="1"/>
      <c r="R113" s="1"/>
      <c r="S113" s="1"/>
      <c r="T113" s="1"/>
      <c r="U113" s="1"/>
      <c r="V113" s="1"/>
      <c r="W113" s="1"/>
      <c r="X113" s="1"/>
      <c r="Y113" s="1"/>
      <c r="Z113" s="1"/>
      <c r="AA113" s="289"/>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row>
    <row r="114" spans="1:60" ht="135" hidden="1" customHeight="1" x14ac:dyDescent="0.25">
      <c r="A114" s="1"/>
      <c r="B114" s="1"/>
      <c r="C114" s="1"/>
      <c r="D114" s="132" t="s">
        <v>1009</v>
      </c>
      <c r="E114" s="1"/>
      <c r="F114" s="1"/>
      <c r="G114" s="1"/>
      <c r="H114" s="1"/>
      <c r="I114" s="1"/>
      <c r="J114" s="1"/>
      <c r="K114" s="1"/>
      <c r="L114" s="1"/>
      <c r="M114" s="1"/>
      <c r="N114" s="1"/>
      <c r="O114" s="1"/>
      <c r="P114" s="1"/>
      <c r="Q114" s="1"/>
      <c r="R114" s="1"/>
      <c r="S114" s="1"/>
      <c r="T114" s="1"/>
      <c r="U114" s="1"/>
      <c r="V114" s="1"/>
      <c r="W114" s="1"/>
      <c r="X114" s="1"/>
      <c r="Y114" s="1"/>
      <c r="Z114" s="1"/>
      <c r="AA114" s="289"/>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row>
    <row r="115" spans="1:60" ht="90" hidden="1" customHeight="1" x14ac:dyDescent="0.25">
      <c r="A115" s="1"/>
      <c r="B115" s="1"/>
      <c r="C115" s="1"/>
      <c r="D115" s="132" t="s">
        <v>1010</v>
      </c>
      <c r="E115" s="1"/>
      <c r="F115" s="1"/>
      <c r="G115" s="1"/>
      <c r="H115" s="1"/>
      <c r="I115" s="1"/>
      <c r="J115" s="1"/>
      <c r="K115" s="1"/>
      <c r="L115" s="1"/>
      <c r="M115" s="1"/>
      <c r="N115" s="1"/>
      <c r="O115" s="1"/>
      <c r="P115" s="1"/>
      <c r="Q115" s="1"/>
      <c r="R115" s="1"/>
      <c r="S115" s="1"/>
      <c r="T115" s="1"/>
      <c r="U115" s="1"/>
      <c r="V115" s="1"/>
      <c r="W115" s="1"/>
      <c r="X115" s="1"/>
      <c r="Y115" s="1"/>
      <c r="Z115" s="1"/>
      <c r="AA115" s="289"/>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row>
    <row r="116" spans="1:60" ht="75" x14ac:dyDescent="0.25">
      <c r="A116" s="1"/>
      <c r="B116" s="1"/>
      <c r="C116" s="1"/>
      <c r="D116" s="1"/>
      <c r="E116" s="1"/>
      <c r="F116" s="1"/>
      <c r="G116" s="1"/>
      <c r="H116" s="1"/>
      <c r="I116" s="1"/>
      <c r="J116" s="1"/>
      <c r="K116" s="1"/>
      <c r="L116" s="1"/>
      <c r="M116" s="1"/>
      <c r="N116" s="1"/>
      <c r="O116" s="1"/>
      <c r="P116" s="1"/>
      <c r="Q116" s="1"/>
      <c r="R116" s="1"/>
      <c r="S116" s="1"/>
      <c r="T116" s="1"/>
      <c r="U116" s="1"/>
      <c r="V116" s="1"/>
      <c r="W116" s="275" t="s">
        <v>1011</v>
      </c>
      <c r="X116" s="1"/>
      <c r="Y116" s="1"/>
      <c r="Z116" s="1"/>
      <c r="AA116" s="289"/>
      <c r="AB116" s="75" t="s">
        <v>1012</v>
      </c>
      <c r="AC116" s="1"/>
      <c r="AD116" s="1"/>
      <c r="AE116" s="75" t="s">
        <v>1013</v>
      </c>
      <c r="AF116" s="75" t="s">
        <v>1012</v>
      </c>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row>
    <row r="117" spans="1:60" ht="85.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275" t="s">
        <v>940</v>
      </c>
      <c r="X117" s="1"/>
      <c r="Y117" s="1"/>
      <c r="Z117" s="1"/>
      <c r="AA117" s="289"/>
      <c r="AB117" s="75" t="s">
        <v>930</v>
      </c>
      <c r="AC117" s="1"/>
      <c r="AD117" s="1"/>
      <c r="AE117" s="75" t="s">
        <v>1014</v>
      </c>
      <c r="AF117" s="75" t="s">
        <v>1015</v>
      </c>
      <c r="AG117" s="1"/>
      <c r="AH117" s="1"/>
      <c r="AI117" s="1"/>
      <c r="AJ117" s="75">
        <v>71.8</v>
      </c>
      <c r="AK117" s="75">
        <v>100</v>
      </c>
      <c r="AL117" s="75">
        <v>83</v>
      </c>
      <c r="AM117" s="75">
        <v>76.7</v>
      </c>
      <c r="AN117" s="75">
        <v>100</v>
      </c>
      <c r="AO117" s="75">
        <v>85</v>
      </c>
      <c r="AP117" s="75">
        <v>100</v>
      </c>
      <c r="AQ117" s="75">
        <v>100</v>
      </c>
      <c r="AR117" s="75">
        <v>100</v>
      </c>
      <c r="AS117" s="75" t="s">
        <v>31</v>
      </c>
      <c r="AT117" s="1"/>
      <c r="AU117" s="1"/>
      <c r="AV117" s="1"/>
      <c r="AW117" s="1"/>
      <c r="AX117" s="1"/>
      <c r="AY117" s="1"/>
      <c r="AZ117" s="1"/>
      <c r="BA117" s="1"/>
      <c r="BB117" s="1"/>
      <c r="BC117" s="1"/>
      <c r="BD117" s="1"/>
      <c r="BE117" s="1"/>
      <c r="BF117" s="1"/>
      <c r="BG117" s="1"/>
      <c r="BH117" s="1"/>
    </row>
    <row r="118" spans="1:60" ht="30" x14ac:dyDescent="0.25">
      <c r="A118" s="1"/>
      <c r="B118" s="1"/>
      <c r="C118" s="1"/>
      <c r="D118" s="1"/>
      <c r="E118" s="1"/>
      <c r="F118" s="1"/>
      <c r="G118" s="1"/>
      <c r="H118" s="1"/>
      <c r="I118" s="1"/>
      <c r="J118" s="1"/>
      <c r="K118" s="1"/>
      <c r="L118" s="1"/>
      <c r="M118" s="1"/>
      <c r="N118" s="1"/>
      <c r="O118" s="1"/>
      <c r="P118" s="1"/>
      <c r="Q118" s="1"/>
      <c r="R118" s="1"/>
      <c r="S118" s="1"/>
      <c r="T118" s="1"/>
      <c r="U118" s="1"/>
      <c r="V118" s="1"/>
      <c r="W118" s="275"/>
      <c r="X118" s="1"/>
      <c r="Y118" s="1"/>
      <c r="Z118" s="1"/>
      <c r="AA118" s="1"/>
      <c r="AC118" s="1"/>
      <c r="AD118" s="1"/>
      <c r="AE118" s="1"/>
      <c r="AF118" s="75" t="s">
        <v>1016</v>
      </c>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row>
    <row r="119" spans="1:60" ht="30" x14ac:dyDescent="0.25">
      <c r="A119" s="1"/>
      <c r="B119" s="1"/>
      <c r="C119" s="1"/>
      <c r="D119" s="1"/>
      <c r="E119" s="1"/>
      <c r="F119" s="1"/>
      <c r="G119" s="1"/>
      <c r="H119" s="1"/>
      <c r="I119" s="1"/>
      <c r="J119" s="1"/>
      <c r="K119" s="1"/>
      <c r="L119" s="1"/>
      <c r="M119" s="1"/>
      <c r="N119" s="1"/>
      <c r="O119" s="1"/>
      <c r="P119" s="1"/>
      <c r="Q119" s="1"/>
      <c r="R119" s="1"/>
      <c r="S119" s="1"/>
      <c r="T119" s="1"/>
      <c r="U119" s="1"/>
      <c r="V119" s="1"/>
      <c r="W119" s="275"/>
      <c r="X119" s="1"/>
      <c r="Y119" s="1"/>
      <c r="Z119" s="1"/>
      <c r="AA119" s="1"/>
      <c r="AC119" s="1"/>
      <c r="AD119" s="1"/>
      <c r="AE119" s="1"/>
      <c r="AF119" s="75" t="s">
        <v>1017</v>
      </c>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row>
    <row r="120" spans="1:60" ht="45" x14ac:dyDescent="0.25">
      <c r="A120" s="1"/>
      <c r="B120" s="1"/>
      <c r="C120" s="1"/>
      <c r="D120" s="1"/>
      <c r="E120" s="1"/>
      <c r="F120" s="1"/>
      <c r="G120" s="1"/>
      <c r="H120" s="1"/>
      <c r="I120" s="1"/>
      <c r="J120" s="1"/>
      <c r="K120" s="1"/>
      <c r="L120" s="1"/>
      <c r="M120" s="1"/>
      <c r="N120" s="1"/>
      <c r="O120" s="1"/>
      <c r="P120" s="1"/>
      <c r="Q120" s="1"/>
      <c r="R120" s="1"/>
      <c r="S120" s="1"/>
      <c r="T120" s="1"/>
      <c r="U120" s="1"/>
      <c r="V120" s="1"/>
      <c r="W120" s="275"/>
      <c r="X120" s="1"/>
      <c r="Y120" s="1"/>
      <c r="Z120" s="1"/>
      <c r="AA120" s="1"/>
      <c r="AC120" s="1"/>
      <c r="AD120" s="1"/>
      <c r="AE120" s="1"/>
      <c r="AF120" s="75" t="s">
        <v>1018</v>
      </c>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row>
    <row r="121" spans="1:60" ht="45"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75" t="s">
        <v>1019</v>
      </c>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row>
    <row r="122" spans="1:60" x14ac:dyDescent="0.25">
      <c r="K122" s="3"/>
      <c r="L122" s="3"/>
      <c r="M122" s="3"/>
      <c r="N122" s="3"/>
      <c r="O122" s="3"/>
      <c r="P122" s="3"/>
      <c r="Q122" s="3"/>
      <c r="R122" s="3"/>
      <c r="S122" s="3"/>
      <c r="T122" s="3"/>
      <c r="U122" s="3"/>
      <c r="V122" s="3"/>
      <c r="W122" s="3"/>
      <c r="X122" s="3"/>
      <c r="Y122" s="3"/>
      <c r="Z122" s="3"/>
      <c r="AA122" s="3"/>
      <c r="AB122" s="3"/>
      <c r="AC122" s="3"/>
      <c r="AD122" s="3"/>
      <c r="AE122" s="3"/>
      <c r="AF122" s="292"/>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row>
    <row r="123" spans="1:60" x14ac:dyDescent="0.25">
      <c r="A123" t="s">
        <v>1020</v>
      </c>
    </row>
  </sheetData>
  <customSheetViews>
    <customSheetView guid="{C8C17E3C-67E9-4E63-BAE0-98EA897EFB7D}" hiddenRows="1">
      <pane ySplit="4" topLeftCell="A65" activePane="bottomLeft" state="frozen"/>
      <selection pane="bottomLeft" activeCell="B12" sqref="B12"/>
      <pageMargins left="0.7" right="0.7" top="0.75" bottom="0.75" header="0.3" footer="0.3"/>
      <pageSetup paperSize="9" orientation="portrait" r:id="rId1"/>
    </customSheetView>
    <customSheetView guid="{97EFD7F5-7797-4430-939E-FF2BF15F80C9}" hiddenRows="1">
      <pane ySplit="4" topLeftCell="A65" activePane="bottomLeft" state="frozen"/>
      <selection pane="bottomLeft" activeCell="B12" sqref="B12"/>
      <pageMargins left="0.7" right="0.7" top="0.75" bottom="0.75" header="0.3" footer="0.3"/>
      <pageSetup paperSize="9" orientation="portrait" r:id="rId2"/>
    </customSheetView>
  </customSheetViews>
  <mergeCells count="45">
    <mergeCell ref="AT1:AY1"/>
    <mergeCell ref="B2:B4"/>
    <mergeCell ref="C2:C4"/>
    <mergeCell ref="D2:D4"/>
    <mergeCell ref="E2:E4"/>
    <mergeCell ref="AM3:AO3"/>
    <mergeCell ref="AP3:AR3"/>
    <mergeCell ref="W2:W4"/>
    <mergeCell ref="X2:X4"/>
    <mergeCell ref="Y2:Y4"/>
    <mergeCell ref="Z2:Z4"/>
    <mergeCell ref="AA2:AA4"/>
    <mergeCell ref="AB2:AB4"/>
    <mergeCell ref="A1:A4"/>
    <mergeCell ref="B1:H1"/>
    <mergeCell ref="J1:V1"/>
    <mergeCell ref="AA1:AD1"/>
    <mergeCell ref="AE1:AS1"/>
    <mergeCell ref="K2:V2"/>
    <mergeCell ref="K3:M3"/>
    <mergeCell ref="N3:P3"/>
    <mergeCell ref="Q3:S3"/>
    <mergeCell ref="T3:V3"/>
    <mergeCell ref="F2:F4"/>
    <mergeCell ref="G2:G4"/>
    <mergeCell ref="H2:H4"/>
    <mergeCell ref="I2:I4"/>
    <mergeCell ref="J2:J4"/>
    <mergeCell ref="AJ3:AL3"/>
    <mergeCell ref="A5:BH5"/>
    <mergeCell ref="A6:BH6"/>
    <mergeCell ref="AZ28:AZ29"/>
    <mergeCell ref="BD30:BG30"/>
    <mergeCell ref="AU2:AU4"/>
    <mergeCell ref="AZ2:AZ4"/>
    <mergeCell ref="BA2:BA4"/>
    <mergeCell ref="BB2:BB4"/>
    <mergeCell ref="BC2:BC4"/>
    <mergeCell ref="BD2:BG2"/>
    <mergeCell ref="AC2:AD2"/>
    <mergeCell ref="AE2:AE4"/>
    <mergeCell ref="AF2:AF4"/>
    <mergeCell ref="AG2:AI2"/>
    <mergeCell ref="AJ2:AS2"/>
    <mergeCell ref="AT2:AT4"/>
  </mergeCells>
  <hyperlinks>
    <hyperlink ref="U8" r:id="rId3" display="https://sudact.ru/law/pasport-federalnogo-proekta-zhile-utv-protokolom-zasedaniia/pasport/6/vvedenie-dlia-kazhdogo-sozdavaemogo-obekta/vklad-v-dostizhenie-k-2024/"/>
  </hyperlinks>
  <pageMargins left="0.7" right="0.7" top="0.75" bottom="0.75" header="0.3" footer="0.3"/>
  <pageSetup paperSize="9" orientation="portrait"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66"/>
  <sheetViews>
    <sheetView topLeftCell="AE1" zoomScale="55" zoomScaleNormal="55" workbookViewId="0">
      <pane ySplit="4" topLeftCell="A167" activePane="bottomLeft" state="frozen"/>
      <selection activeCell="C1" sqref="C1:I2"/>
      <selection pane="bottomLeft" activeCell="C1" sqref="C1:I2"/>
    </sheetView>
  </sheetViews>
  <sheetFormatPr defaultRowHeight="15" x14ac:dyDescent="0.25"/>
  <cols>
    <col min="1" max="1" width="4.7109375" customWidth="1"/>
    <col min="2" max="2" width="29" customWidth="1"/>
    <col min="3" max="3" width="21.140625" customWidth="1"/>
    <col min="4" max="4" width="28.7109375" customWidth="1"/>
    <col min="5" max="5" width="22.140625" customWidth="1"/>
    <col min="6" max="6" width="15.42578125" customWidth="1"/>
    <col min="7" max="7" width="17.140625" customWidth="1"/>
    <col min="8" max="8" width="14.85546875" customWidth="1"/>
    <col min="9" max="9" width="12.42578125" customWidth="1"/>
    <col min="10" max="10" width="21.28515625" customWidth="1"/>
    <col min="11" max="11" width="8.28515625" customWidth="1"/>
    <col min="12" max="12" width="6.5703125" customWidth="1"/>
    <col min="13" max="13" width="6.28515625" customWidth="1"/>
    <col min="14" max="14" width="7.5703125" customWidth="1"/>
    <col min="15" max="15" width="6.42578125" customWidth="1"/>
    <col min="16" max="16" width="7.140625" customWidth="1"/>
    <col min="17" max="17" width="8" customWidth="1"/>
    <col min="18" max="18" width="6.5703125" customWidth="1"/>
    <col min="19" max="19" width="6.85546875" customWidth="1"/>
    <col min="20" max="20" width="8.28515625" customWidth="1"/>
    <col min="21" max="21" width="7.28515625" customWidth="1"/>
    <col min="22" max="22" width="6.42578125" customWidth="1"/>
    <col min="23" max="23" width="21.28515625" customWidth="1"/>
    <col min="24" max="24" width="29.7109375" customWidth="1"/>
    <col min="25" max="25" width="25.28515625" customWidth="1"/>
    <col min="26" max="26" width="36.5703125" customWidth="1"/>
    <col min="27" max="27" width="27" customWidth="1"/>
    <col min="28" max="31" width="29.7109375" customWidth="1"/>
    <col min="32" max="32" width="37.7109375" customWidth="1"/>
    <col min="33" max="33" width="28.28515625" customWidth="1"/>
    <col min="34" max="34" width="41" customWidth="1"/>
    <col min="35" max="35" width="27.7109375" customWidth="1"/>
    <col min="36" max="36" width="8.140625" customWidth="1"/>
    <col min="37" max="37" width="6.85546875" customWidth="1"/>
    <col min="38" max="38" width="9.140625" customWidth="1"/>
    <col min="39" max="39" width="7.140625" customWidth="1"/>
    <col min="40" max="40" width="6.85546875" customWidth="1"/>
    <col min="41" max="41" width="8.140625" customWidth="1"/>
    <col min="42" max="43" width="6.85546875" customWidth="1"/>
    <col min="44" max="44" width="7.28515625" customWidth="1"/>
    <col min="45" max="45" width="8" customWidth="1"/>
    <col min="46" max="47" width="29.7109375" customWidth="1"/>
    <col min="48" max="49" width="9.5703125" customWidth="1"/>
    <col min="52" max="52" width="28.7109375" customWidth="1"/>
    <col min="53" max="54" width="29.7109375" customWidth="1"/>
    <col min="55" max="55" width="10.42578125" customWidth="1"/>
    <col min="59" max="59" width="18.140625" customWidth="1"/>
  </cols>
  <sheetData>
    <row r="1" spans="1:58" x14ac:dyDescent="0.25">
      <c r="A1" s="1008" t="s">
        <v>32</v>
      </c>
      <c r="B1" s="1011" t="s">
        <v>241</v>
      </c>
      <c r="C1" s="1014" t="s">
        <v>242</v>
      </c>
      <c r="D1" s="1015"/>
      <c r="E1" s="1015"/>
      <c r="F1" s="1015"/>
      <c r="G1" s="1015"/>
      <c r="H1" s="1015"/>
      <c r="I1" s="1016"/>
      <c r="J1" s="1022" t="s">
        <v>243</v>
      </c>
      <c r="K1" s="1022"/>
      <c r="L1" s="1022"/>
      <c r="M1" s="1022"/>
      <c r="N1" s="1022"/>
      <c r="O1" s="1022"/>
      <c r="P1" s="1022"/>
      <c r="Q1" s="1022"/>
      <c r="R1" s="1022"/>
      <c r="S1" s="1022"/>
      <c r="T1" s="1022"/>
      <c r="U1" s="1022"/>
      <c r="V1" s="1022"/>
      <c r="W1" s="1022"/>
      <c r="X1" s="1022"/>
      <c r="Y1" s="1022"/>
      <c r="Z1" s="1022"/>
      <c r="AA1" s="1020" t="s">
        <v>244</v>
      </c>
      <c r="AB1" s="1021"/>
      <c r="AC1" s="1021"/>
      <c r="AD1" s="975"/>
      <c r="AE1" s="1022" t="s">
        <v>245</v>
      </c>
      <c r="AF1" s="1022"/>
      <c r="AG1" s="1022"/>
      <c r="AH1" s="1022"/>
      <c r="AI1" s="1022"/>
      <c r="AJ1" s="1022"/>
      <c r="AK1" s="1022"/>
      <c r="AL1" s="1022"/>
      <c r="AM1" s="1022"/>
      <c r="AN1" s="1022"/>
      <c r="AO1" s="1022"/>
      <c r="AP1" s="1022"/>
      <c r="AQ1" s="1022"/>
      <c r="AR1" s="1022"/>
      <c r="AS1" s="1022"/>
      <c r="AT1" s="1022" t="s">
        <v>246</v>
      </c>
      <c r="AU1" s="1022"/>
      <c r="AV1" s="1022"/>
      <c r="AW1" s="1022"/>
      <c r="AX1" s="1022"/>
      <c r="AY1" s="1022"/>
      <c r="AZ1" s="1022" t="s">
        <v>247</v>
      </c>
      <c r="BA1" s="1022"/>
      <c r="BB1" s="1022"/>
      <c r="BC1" s="1022"/>
      <c r="BD1" s="1022"/>
      <c r="BE1" s="1022"/>
      <c r="BF1" s="1022"/>
    </row>
    <row r="2" spans="1:58" s="1" customFormat="1" ht="18.75" customHeight="1" x14ac:dyDescent="0.25">
      <c r="A2" s="1009"/>
      <c r="B2" s="1012"/>
      <c r="C2" s="1017"/>
      <c r="D2" s="1018"/>
      <c r="E2" s="1018"/>
      <c r="F2" s="1018"/>
      <c r="G2" s="1018"/>
      <c r="H2" s="1018"/>
      <c r="I2" s="1019"/>
      <c r="J2" s="994" t="s">
        <v>248</v>
      </c>
      <c r="K2" s="994" t="s">
        <v>249</v>
      </c>
      <c r="L2" s="994"/>
      <c r="M2" s="994"/>
      <c r="N2" s="994"/>
      <c r="O2" s="994"/>
      <c r="P2" s="994"/>
      <c r="Q2" s="994"/>
      <c r="R2" s="994"/>
      <c r="S2" s="994"/>
      <c r="T2" s="994"/>
      <c r="U2" s="994"/>
      <c r="V2" s="994"/>
      <c r="W2" s="994" t="s">
        <v>250</v>
      </c>
      <c r="X2" s="994" t="s">
        <v>251</v>
      </c>
      <c r="Y2" s="994" t="s">
        <v>252</v>
      </c>
      <c r="Z2" s="994" t="s">
        <v>253</v>
      </c>
      <c r="AA2" s="994" t="s">
        <v>254</v>
      </c>
      <c r="AB2" s="994" t="s">
        <v>255</v>
      </c>
      <c r="AC2" s="994" t="s">
        <v>256</v>
      </c>
      <c r="AD2" s="994"/>
      <c r="AE2" s="994" t="s">
        <v>257</v>
      </c>
      <c r="AF2" s="994" t="s">
        <v>258</v>
      </c>
      <c r="AG2" s="994" t="s">
        <v>259</v>
      </c>
      <c r="AH2" s="994"/>
      <c r="AI2" s="994"/>
      <c r="AJ2" s="994" t="s">
        <v>249</v>
      </c>
      <c r="AK2" s="994"/>
      <c r="AL2" s="994"/>
      <c r="AM2" s="994"/>
      <c r="AN2" s="994"/>
      <c r="AO2" s="994"/>
      <c r="AP2" s="994"/>
      <c r="AQ2" s="994"/>
      <c r="AR2" s="994"/>
      <c r="AS2" s="994"/>
      <c r="AT2" s="994" t="s">
        <v>260</v>
      </c>
      <c r="AU2" s="994" t="s">
        <v>261</v>
      </c>
      <c r="AV2" s="1007" t="s">
        <v>262</v>
      </c>
      <c r="AW2" s="1007"/>
      <c r="AX2" s="1007"/>
      <c r="AY2" s="1007"/>
      <c r="AZ2" s="994" t="s">
        <v>263</v>
      </c>
      <c r="BA2" s="994" t="s">
        <v>264</v>
      </c>
      <c r="BB2" s="994" t="s">
        <v>265</v>
      </c>
      <c r="BC2" s="1007" t="s">
        <v>262</v>
      </c>
      <c r="BD2" s="1007"/>
      <c r="BE2" s="1007"/>
      <c r="BF2" s="1007"/>
    </row>
    <row r="3" spans="1:58" s="1" customFormat="1" ht="29.25" customHeight="1" x14ac:dyDescent="0.25">
      <c r="A3" s="1009"/>
      <c r="B3" s="1012"/>
      <c r="C3" s="994" t="s">
        <v>266</v>
      </c>
      <c r="D3" s="994" t="s">
        <v>267</v>
      </c>
      <c r="E3" s="994" t="s">
        <v>256</v>
      </c>
      <c r="F3" s="994" t="s">
        <v>268</v>
      </c>
      <c r="G3" s="994" t="s">
        <v>269</v>
      </c>
      <c r="H3" s="994" t="s">
        <v>270</v>
      </c>
      <c r="I3" s="994" t="s">
        <v>271</v>
      </c>
      <c r="J3" s="994"/>
      <c r="K3" s="994">
        <v>2021</v>
      </c>
      <c r="L3" s="994"/>
      <c r="M3" s="994"/>
      <c r="N3" s="994">
        <v>2022</v>
      </c>
      <c r="O3" s="994"/>
      <c r="P3" s="994"/>
      <c r="Q3" s="994">
        <v>2024</v>
      </c>
      <c r="R3" s="994"/>
      <c r="S3" s="994"/>
      <c r="T3" s="994">
        <v>2030</v>
      </c>
      <c r="U3" s="994"/>
      <c r="V3" s="994"/>
      <c r="W3" s="994"/>
      <c r="X3" s="994"/>
      <c r="Y3" s="994"/>
      <c r="Z3" s="994"/>
      <c r="AA3" s="994"/>
      <c r="AB3" s="994"/>
      <c r="AC3" s="75" t="s">
        <v>272</v>
      </c>
      <c r="AD3" s="75" t="s">
        <v>273</v>
      </c>
      <c r="AE3" s="994"/>
      <c r="AF3" s="994"/>
      <c r="AG3" s="75"/>
      <c r="AH3" s="75"/>
      <c r="AI3" s="75"/>
      <c r="AJ3" s="994">
        <v>2021</v>
      </c>
      <c r="AK3" s="994"/>
      <c r="AL3" s="994"/>
      <c r="AM3" s="994">
        <v>2022</v>
      </c>
      <c r="AN3" s="994"/>
      <c r="AO3" s="994"/>
      <c r="AP3" s="994">
        <v>2024</v>
      </c>
      <c r="AQ3" s="994"/>
      <c r="AR3" s="994"/>
      <c r="AS3" s="75"/>
      <c r="AT3" s="994"/>
      <c r="AU3" s="994"/>
      <c r="AV3" s="76"/>
      <c r="AW3" s="76"/>
      <c r="AX3" s="76"/>
      <c r="AY3" s="76"/>
      <c r="AZ3" s="994"/>
      <c r="BA3" s="994"/>
      <c r="BB3" s="994"/>
      <c r="BC3" s="76"/>
      <c r="BD3" s="76"/>
      <c r="BE3" s="76"/>
      <c r="BF3" s="76"/>
    </row>
    <row r="4" spans="1:58" s="1" customFormat="1" ht="20.25" customHeight="1" x14ac:dyDescent="0.25">
      <c r="A4" s="1010"/>
      <c r="B4" s="1013"/>
      <c r="C4" s="1006"/>
      <c r="D4" s="1006"/>
      <c r="E4" s="1006"/>
      <c r="F4" s="1006"/>
      <c r="G4" s="1006"/>
      <c r="H4" s="1006"/>
      <c r="I4" s="1006"/>
      <c r="J4" s="994"/>
      <c r="K4" s="75">
        <v>1</v>
      </c>
      <c r="L4" s="75">
        <v>2</v>
      </c>
      <c r="M4" s="75">
        <v>3</v>
      </c>
      <c r="N4" s="78">
        <v>1</v>
      </c>
      <c r="O4" s="75">
        <v>2</v>
      </c>
      <c r="P4" s="75">
        <v>3</v>
      </c>
      <c r="Q4" s="78">
        <v>1</v>
      </c>
      <c r="R4" s="75">
        <v>2</v>
      </c>
      <c r="S4" s="75">
        <v>3</v>
      </c>
      <c r="T4" s="78">
        <v>1</v>
      </c>
      <c r="U4" s="75">
        <v>2</v>
      </c>
      <c r="V4" s="75">
        <v>3</v>
      </c>
      <c r="W4" s="994"/>
      <c r="X4" s="994"/>
      <c r="Y4" s="994"/>
      <c r="Z4" s="994"/>
      <c r="AA4" s="994"/>
      <c r="AB4" s="994"/>
      <c r="AC4" s="75"/>
      <c r="AD4" s="75"/>
      <c r="AE4" s="994"/>
      <c r="AF4" s="994"/>
      <c r="AG4" s="78" t="s">
        <v>274</v>
      </c>
      <c r="AH4" s="78" t="s">
        <v>275</v>
      </c>
      <c r="AI4" s="75" t="s">
        <v>276</v>
      </c>
      <c r="AJ4" s="75">
        <v>1</v>
      </c>
      <c r="AK4" s="75">
        <v>2</v>
      </c>
      <c r="AL4" s="75">
        <v>3</v>
      </c>
      <c r="AM4" s="75">
        <v>1</v>
      </c>
      <c r="AN4" s="75">
        <v>2</v>
      </c>
      <c r="AO4" s="75">
        <v>3</v>
      </c>
      <c r="AP4" s="78">
        <v>1</v>
      </c>
      <c r="AQ4" s="75">
        <v>2</v>
      </c>
      <c r="AR4" s="75">
        <v>3</v>
      </c>
      <c r="AS4" s="78">
        <v>2030</v>
      </c>
      <c r="AT4" s="994"/>
      <c r="AU4" s="994"/>
      <c r="AV4" s="75">
        <v>2021</v>
      </c>
      <c r="AW4" s="75">
        <v>2022</v>
      </c>
      <c r="AX4" s="78">
        <v>2024</v>
      </c>
      <c r="AY4" s="78">
        <v>2030</v>
      </c>
      <c r="AZ4" s="994"/>
      <c r="BA4" s="994"/>
      <c r="BB4" s="994"/>
      <c r="BC4" s="75">
        <v>2021</v>
      </c>
      <c r="BD4" s="78">
        <v>2022</v>
      </c>
      <c r="BE4" s="78">
        <v>2024</v>
      </c>
      <c r="BF4" s="78">
        <v>2030</v>
      </c>
    </row>
    <row r="5" spans="1:58" s="1" customFormat="1" ht="20.25" customHeight="1" x14ac:dyDescent="0.25">
      <c r="A5" s="1037" t="s">
        <v>1094</v>
      </c>
      <c r="B5" s="1002"/>
      <c r="C5" s="1002"/>
      <c r="D5" s="1002"/>
      <c r="E5" s="1002"/>
      <c r="F5" s="1002"/>
      <c r="G5" s="1002"/>
      <c r="H5" s="1002"/>
      <c r="I5" s="1002"/>
      <c r="J5" s="1002"/>
      <c r="K5" s="1002"/>
      <c r="L5" s="1002"/>
      <c r="M5" s="1002"/>
      <c r="N5" s="1002"/>
      <c r="O5" s="1002"/>
      <c r="P5" s="1002"/>
      <c r="Q5" s="1002"/>
      <c r="R5" s="1002"/>
      <c r="S5" s="1002"/>
      <c r="T5" s="1002"/>
      <c r="U5" s="1002"/>
      <c r="V5" s="1002"/>
      <c r="W5" s="1002"/>
      <c r="X5" s="1002"/>
      <c r="Y5" s="1002"/>
      <c r="Z5" s="1002"/>
      <c r="AA5" s="1002"/>
      <c r="AB5" s="1002"/>
      <c r="AC5" s="1002"/>
      <c r="AD5" s="1002"/>
      <c r="AE5" s="1002"/>
      <c r="AF5" s="1002"/>
      <c r="AG5" s="1002"/>
      <c r="AH5" s="1002"/>
      <c r="AI5" s="1002"/>
      <c r="AJ5" s="1002"/>
      <c r="AK5" s="1002"/>
      <c r="AL5" s="1002"/>
      <c r="AM5" s="1002"/>
      <c r="AN5" s="1002"/>
      <c r="AO5" s="1002"/>
      <c r="AP5" s="1002"/>
      <c r="AQ5" s="1002"/>
      <c r="AR5" s="1002"/>
      <c r="AS5" s="1002"/>
      <c r="AT5" s="1002"/>
      <c r="AU5" s="1002"/>
      <c r="AV5" s="1002"/>
      <c r="AW5" s="1002"/>
      <c r="AX5" s="1002"/>
      <c r="AY5" s="1002"/>
      <c r="AZ5" s="1002"/>
      <c r="BA5" s="1002"/>
      <c r="BB5" s="1002"/>
      <c r="BC5" s="1002"/>
      <c r="BD5" s="1002"/>
      <c r="BE5" s="1002"/>
      <c r="BF5" s="1002"/>
    </row>
    <row r="6" spans="1:58" s="1" customFormat="1" ht="409.5" x14ac:dyDescent="0.25">
      <c r="A6" s="288">
        <v>16</v>
      </c>
      <c r="B6" s="288" t="s">
        <v>1095</v>
      </c>
      <c r="C6" s="288" t="s">
        <v>1096</v>
      </c>
      <c r="D6" s="288" t="s">
        <v>1097</v>
      </c>
      <c r="E6" s="288" t="s">
        <v>944</v>
      </c>
      <c r="F6" s="288"/>
      <c r="G6" s="288" t="s">
        <v>945</v>
      </c>
      <c r="H6" s="288" t="s">
        <v>946</v>
      </c>
      <c r="I6" s="288" t="s">
        <v>947</v>
      </c>
      <c r="J6" s="288" t="s">
        <v>1098</v>
      </c>
      <c r="K6" s="85">
        <v>101.5</v>
      </c>
      <c r="L6" s="86">
        <v>101.6</v>
      </c>
      <c r="M6" s="86">
        <v>102</v>
      </c>
      <c r="N6" s="85">
        <v>103.4</v>
      </c>
      <c r="O6" s="86">
        <v>103.5</v>
      </c>
      <c r="P6" s="86">
        <v>104.4</v>
      </c>
      <c r="Q6" s="85">
        <v>107.7</v>
      </c>
      <c r="R6" s="86">
        <v>107.9</v>
      </c>
      <c r="S6" s="86">
        <v>109.7</v>
      </c>
      <c r="T6" s="85">
        <v>120.8</v>
      </c>
      <c r="U6" s="86">
        <v>121.4</v>
      </c>
      <c r="V6" s="86">
        <v>126.8</v>
      </c>
      <c r="W6" s="288" t="s">
        <v>1099</v>
      </c>
      <c r="X6" s="288"/>
      <c r="Y6" s="288" t="s">
        <v>1100</v>
      </c>
      <c r="Z6" s="288" t="s">
        <v>1101</v>
      </c>
      <c r="AA6" s="288" t="s">
        <v>1102</v>
      </c>
      <c r="AB6" s="288"/>
      <c r="AC6" s="288"/>
      <c r="AD6" s="288"/>
      <c r="AE6" s="288"/>
      <c r="AF6" s="288"/>
      <c r="AG6" s="288"/>
      <c r="AH6" s="288"/>
      <c r="AI6" s="288"/>
      <c r="AJ6" s="288"/>
      <c r="AK6" s="288"/>
      <c r="AL6" s="288"/>
      <c r="AM6" s="288"/>
      <c r="AN6" s="288"/>
      <c r="AO6" s="288"/>
      <c r="AQ6" s="288"/>
      <c r="AR6" s="288"/>
      <c r="AT6" s="288"/>
      <c r="AU6" s="288"/>
      <c r="AV6" s="288"/>
      <c r="AW6" s="288"/>
      <c r="AZ6" s="288"/>
      <c r="BA6" s="288"/>
      <c r="BB6" s="288"/>
      <c r="BC6" s="288"/>
    </row>
    <row r="7" spans="1:58" s="1" customFormat="1" ht="99.95" customHeight="1" x14ac:dyDescent="0.25">
      <c r="A7" s="290">
        <v>17</v>
      </c>
      <c r="B7" s="290"/>
      <c r="C7" s="290" t="s">
        <v>1103</v>
      </c>
      <c r="D7" s="290" t="s">
        <v>1104</v>
      </c>
      <c r="E7" s="290" t="s">
        <v>950</v>
      </c>
      <c r="F7" s="290"/>
      <c r="G7" s="290" t="s">
        <v>951</v>
      </c>
      <c r="H7" s="290" t="s">
        <v>329</v>
      </c>
      <c r="I7" s="290" t="s">
        <v>952</v>
      </c>
      <c r="J7" s="290" t="s">
        <v>1105</v>
      </c>
      <c r="K7" s="85">
        <v>102.6</v>
      </c>
      <c r="L7" s="86">
        <v>102.7</v>
      </c>
      <c r="M7" s="86">
        <v>103.2</v>
      </c>
      <c r="N7" s="85">
        <v>105.3</v>
      </c>
      <c r="O7" s="86">
        <v>105.4</v>
      </c>
      <c r="P7" s="86">
        <v>106.4</v>
      </c>
      <c r="Q7" s="85">
        <v>110.2</v>
      </c>
      <c r="R7" s="86">
        <v>110.4</v>
      </c>
      <c r="S7" s="86">
        <v>112.6</v>
      </c>
      <c r="T7" s="85">
        <v>123.6</v>
      </c>
      <c r="U7" s="86">
        <v>124.1</v>
      </c>
      <c r="V7" s="86">
        <v>130.19999999999999</v>
      </c>
      <c r="W7" s="290" t="s">
        <v>1106</v>
      </c>
      <c r="X7" s="290"/>
      <c r="Y7" s="290"/>
      <c r="Z7" s="290" t="s">
        <v>1107</v>
      </c>
      <c r="AA7" s="290" t="s">
        <v>1108</v>
      </c>
      <c r="AB7" s="290"/>
      <c r="AC7" s="290"/>
      <c r="AD7" s="290"/>
      <c r="AE7" s="260" t="s">
        <v>1109</v>
      </c>
      <c r="AF7" s="290"/>
      <c r="AG7" s="290"/>
      <c r="AH7" s="290"/>
      <c r="AI7" s="290"/>
      <c r="AJ7" s="290"/>
      <c r="AK7" s="290"/>
      <c r="AL7" s="290"/>
      <c r="AM7" s="290"/>
      <c r="AN7" s="290"/>
      <c r="AO7" s="290"/>
      <c r="AQ7" s="290"/>
      <c r="AR7" s="290"/>
      <c r="AT7" s="290"/>
      <c r="AU7" s="290"/>
      <c r="AV7" s="290"/>
      <c r="AW7" s="290"/>
      <c r="AZ7" s="290"/>
      <c r="BA7" s="290"/>
      <c r="BB7" s="290"/>
      <c r="BC7" s="290"/>
    </row>
    <row r="8" spans="1:58" s="1" customFormat="1" ht="60" x14ac:dyDescent="0.25">
      <c r="A8" s="89"/>
      <c r="B8" s="89"/>
      <c r="C8" s="89"/>
      <c r="D8" s="89"/>
      <c r="E8" s="89"/>
      <c r="F8" s="89"/>
      <c r="G8" s="89"/>
      <c r="H8" s="89"/>
      <c r="I8" s="89"/>
      <c r="J8" s="89"/>
      <c r="K8" s="85"/>
      <c r="L8" s="86"/>
      <c r="M8" s="86"/>
      <c r="N8" s="85"/>
      <c r="O8" s="86"/>
      <c r="P8" s="86"/>
      <c r="Q8" s="85"/>
      <c r="R8" s="86"/>
      <c r="S8" s="86"/>
      <c r="T8" s="85"/>
      <c r="U8" s="86"/>
      <c r="V8" s="86"/>
      <c r="W8" s="89"/>
      <c r="X8" s="89"/>
      <c r="Y8" s="89"/>
      <c r="Z8" s="89" t="s">
        <v>1110</v>
      </c>
      <c r="AA8" s="89"/>
      <c r="AB8" s="89"/>
      <c r="AC8" s="89"/>
      <c r="AD8" s="89"/>
      <c r="AE8" s="89"/>
      <c r="AF8" s="89"/>
      <c r="AG8" s="89"/>
      <c r="AH8" s="89"/>
      <c r="AI8" s="89"/>
      <c r="AJ8" s="89"/>
      <c r="AK8" s="89"/>
      <c r="AL8" s="89"/>
      <c r="AM8" s="89"/>
      <c r="AN8" s="89"/>
      <c r="AO8" s="89"/>
      <c r="AP8" s="90"/>
      <c r="AQ8" s="89"/>
      <c r="AR8" s="89"/>
      <c r="AS8" s="90"/>
      <c r="AT8" s="89"/>
      <c r="AU8" s="89"/>
      <c r="AV8" s="89"/>
      <c r="AW8" s="89"/>
      <c r="AX8" s="90"/>
      <c r="AY8" s="90"/>
      <c r="AZ8" s="89"/>
      <c r="BA8" s="89"/>
      <c r="BB8" s="89"/>
      <c r="BC8" s="89"/>
      <c r="BD8" s="90"/>
      <c r="BE8" s="90"/>
      <c r="BF8" s="90"/>
    </row>
    <row r="9" spans="1:58" s="1" customFormat="1" ht="105" x14ac:dyDescent="0.25">
      <c r="A9" s="313"/>
      <c r="B9" s="313" t="s">
        <v>1111</v>
      </c>
      <c r="C9" s="313"/>
      <c r="D9" s="313"/>
      <c r="E9" s="313"/>
      <c r="F9" s="313"/>
      <c r="G9" s="313"/>
      <c r="H9" s="313"/>
      <c r="I9" s="313"/>
      <c r="J9" s="313" t="s">
        <v>1112</v>
      </c>
      <c r="K9" s="85"/>
      <c r="L9" s="86"/>
      <c r="M9" s="86"/>
      <c r="N9" s="85"/>
      <c r="O9" s="86"/>
      <c r="P9" s="86"/>
      <c r="Q9" s="85"/>
      <c r="R9" s="86"/>
      <c r="S9" s="86"/>
      <c r="T9" s="85"/>
      <c r="U9" s="86"/>
      <c r="V9" s="86"/>
      <c r="W9" s="313" t="s">
        <v>1113</v>
      </c>
      <c r="X9" s="313"/>
      <c r="Y9" s="313"/>
      <c r="Z9" s="313"/>
      <c r="AA9" s="313" t="s">
        <v>528</v>
      </c>
      <c r="AB9" s="313"/>
      <c r="AC9" s="313"/>
      <c r="AD9" s="313"/>
      <c r="AE9" s="313"/>
      <c r="AF9" s="313"/>
      <c r="AG9" s="313"/>
      <c r="AH9" s="313"/>
      <c r="AI9" s="313"/>
      <c r="AJ9" s="313"/>
      <c r="AK9" s="313"/>
      <c r="AL9" s="313"/>
      <c r="AM9" s="313"/>
      <c r="AN9" s="313"/>
      <c r="AO9" s="313"/>
      <c r="AP9" s="314"/>
      <c r="AQ9" s="313"/>
      <c r="AR9" s="313"/>
      <c r="AS9" s="314"/>
      <c r="AT9" s="313"/>
      <c r="AU9" s="313"/>
      <c r="AV9" s="313"/>
      <c r="AW9" s="313"/>
      <c r="AX9" s="314"/>
      <c r="AY9" s="314"/>
      <c r="AZ9" s="313"/>
      <c r="BA9" s="313"/>
      <c r="BB9" s="313"/>
      <c r="BC9" s="313"/>
      <c r="BD9" s="314"/>
      <c r="BE9" s="314"/>
      <c r="BF9" s="314"/>
    </row>
    <row r="10" spans="1:58" s="1" customFormat="1" ht="45" x14ac:dyDescent="0.25">
      <c r="A10" s="89"/>
      <c r="B10" s="89"/>
      <c r="C10" s="89"/>
      <c r="D10" s="89"/>
      <c r="E10" s="89"/>
      <c r="F10" s="89"/>
      <c r="G10" s="89"/>
      <c r="H10" s="89"/>
      <c r="I10" s="89"/>
      <c r="J10" s="89"/>
      <c r="K10" s="91"/>
      <c r="L10" s="91"/>
      <c r="M10" s="91"/>
      <c r="N10" s="91"/>
      <c r="O10" s="91"/>
      <c r="P10" s="91"/>
      <c r="Q10" s="91"/>
      <c r="R10" s="91"/>
      <c r="S10" s="91"/>
      <c r="T10" s="91"/>
      <c r="U10" s="91"/>
      <c r="V10" s="91"/>
      <c r="W10" s="89" t="s">
        <v>1099</v>
      </c>
      <c r="X10" s="89"/>
      <c r="Y10" s="89"/>
      <c r="Z10" s="89"/>
      <c r="AA10" s="89"/>
      <c r="AB10" s="89"/>
      <c r="AC10" s="89"/>
      <c r="AD10" s="89"/>
      <c r="AE10" s="89"/>
      <c r="AF10" s="89"/>
      <c r="AG10" s="89"/>
      <c r="AH10" s="89"/>
      <c r="AI10" s="89"/>
      <c r="AJ10" s="89"/>
      <c r="AK10" s="89"/>
      <c r="AL10" s="89"/>
      <c r="AM10" s="89"/>
      <c r="AN10" s="89"/>
      <c r="AO10" s="89"/>
      <c r="AP10" s="90"/>
      <c r="AQ10" s="89"/>
      <c r="AR10" s="89"/>
      <c r="AS10" s="90"/>
      <c r="AT10" s="89"/>
      <c r="AU10" s="89"/>
      <c r="AV10" s="89"/>
      <c r="AW10" s="89"/>
      <c r="AX10" s="90"/>
      <c r="AY10" s="90"/>
      <c r="AZ10" s="89"/>
      <c r="BA10" s="89"/>
      <c r="BB10" s="89"/>
      <c r="BC10" s="89"/>
      <c r="BD10" s="90"/>
      <c r="BE10" s="90"/>
      <c r="BF10" s="90"/>
    </row>
    <row r="11" spans="1:58" s="1" customFormat="1" ht="75" x14ac:dyDescent="0.25">
      <c r="A11" s="89"/>
      <c r="B11" s="89"/>
      <c r="C11" s="89"/>
      <c r="D11" s="89"/>
      <c r="E11" s="89"/>
      <c r="F11" s="89"/>
      <c r="G11" s="89"/>
      <c r="H11" s="89"/>
      <c r="I11" s="89"/>
      <c r="J11" s="89"/>
      <c r="K11" s="91"/>
      <c r="L11" s="91"/>
      <c r="M11" s="91"/>
      <c r="N11" s="91"/>
      <c r="O11" s="91"/>
      <c r="P11" s="91"/>
      <c r="Q11" s="91"/>
      <c r="R11" s="91"/>
      <c r="S11" s="91"/>
      <c r="T11" s="91"/>
      <c r="U11" s="91"/>
      <c r="V11" s="91"/>
      <c r="W11" s="89" t="s">
        <v>1098</v>
      </c>
      <c r="X11" s="89"/>
      <c r="Y11" s="89"/>
      <c r="AA11" s="89"/>
      <c r="AB11" s="89"/>
      <c r="AC11" s="89"/>
      <c r="AD11" s="89"/>
      <c r="AE11" s="89"/>
      <c r="AF11" s="89"/>
      <c r="AG11" s="89"/>
      <c r="AH11" s="89"/>
      <c r="AI11" s="89"/>
      <c r="AJ11" s="89"/>
      <c r="AK11" s="89"/>
      <c r="AL11" s="89"/>
      <c r="AM11" s="89"/>
      <c r="AN11" s="89"/>
      <c r="AO11" s="89"/>
      <c r="AP11" s="90"/>
      <c r="AQ11" s="89"/>
      <c r="AR11" s="89"/>
      <c r="AS11" s="90"/>
      <c r="AT11" s="89"/>
      <c r="AU11" s="89"/>
      <c r="AV11" s="89"/>
      <c r="AW11" s="89"/>
      <c r="AX11" s="90"/>
      <c r="AY11" s="90"/>
      <c r="AZ11" s="89"/>
      <c r="BA11" s="89"/>
      <c r="BB11" s="89"/>
      <c r="BC11" s="89"/>
      <c r="BD11" s="90"/>
      <c r="BE11" s="90"/>
      <c r="BF11" s="90"/>
    </row>
    <row r="12" spans="1:58" s="1" customFormat="1" ht="150" x14ac:dyDescent="0.25">
      <c r="A12" s="89"/>
      <c r="B12" s="89"/>
      <c r="C12" s="89"/>
      <c r="D12" s="89"/>
      <c r="E12" s="89"/>
      <c r="F12" s="89"/>
      <c r="G12" s="89"/>
      <c r="H12" s="89"/>
      <c r="I12" s="89"/>
      <c r="J12" s="89"/>
      <c r="K12" s="91"/>
      <c r="L12" s="91"/>
      <c r="M12" s="91"/>
      <c r="N12" s="91"/>
      <c r="O12" s="91"/>
      <c r="P12" s="91"/>
      <c r="Q12" s="91"/>
      <c r="R12" s="91"/>
      <c r="S12" s="91"/>
      <c r="T12" s="91"/>
      <c r="U12" s="91"/>
      <c r="V12" s="91"/>
      <c r="W12" s="89" t="s">
        <v>1114</v>
      </c>
      <c r="X12" s="89"/>
      <c r="Y12" s="89" t="s">
        <v>1115</v>
      </c>
      <c r="Z12" s="89" t="s">
        <v>1116</v>
      </c>
      <c r="AA12" s="89" t="s">
        <v>1117</v>
      </c>
      <c r="AB12" s="89"/>
      <c r="AC12" s="89"/>
      <c r="AD12" s="89"/>
      <c r="AE12" s="89"/>
      <c r="AF12" s="89"/>
      <c r="AG12" s="89"/>
      <c r="AH12" s="89"/>
      <c r="AI12" s="89"/>
      <c r="AJ12" s="89"/>
      <c r="AK12" s="89"/>
      <c r="AL12" s="89"/>
      <c r="AM12" s="89"/>
      <c r="AN12" s="89"/>
      <c r="AO12" s="89"/>
      <c r="AP12" s="90"/>
      <c r="AQ12" s="89"/>
      <c r="AR12" s="89"/>
      <c r="AS12" s="90"/>
      <c r="AT12" s="89"/>
      <c r="AU12" s="89"/>
      <c r="AV12" s="89"/>
      <c r="AW12" s="89"/>
      <c r="AX12" s="90"/>
      <c r="AY12" s="90"/>
      <c r="AZ12" s="89"/>
      <c r="BA12" s="89"/>
      <c r="BB12" s="89"/>
      <c r="BC12" s="89"/>
      <c r="BD12" s="90"/>
      <c r="BE12" s="90"/>
      <c r="BF12" s="90"/>
    </row>
    <row r="13" spans="1:58" s="1" customFormat="1" ht="240" x14ac:dyDescent="0.25">
      <c r="A13" s="89"/>
      <c r="B13" s="89"/>
      <c r="C13" s="89"/>
      <c r="D13" s="89"/>
      <c r="E13" s="89"/>
      <c r="F13" s="89"/>
      <c r="G13" s="89"/>
      <c r="H13" s="89"/>
      <c r="I13" s="89"/>
      <c r="J13" s="89"/>
      <c r="K13" s="91"/>
      <c r="L13" s="91"/>
      <c r="M13" s="91"/>
      <c r="N13" s="91"/>
      <c r="O13" s="91"/>
      <c r="P13" s="91"/>
      <c r="Q13" s="91"/>
      <c r="R13" s="91"/>
      <c r="S13" s="91"/>
      <c r="T13" s="91"/>
      <c r="U13" s="91"/>
      <c r="V13" s="91"/>
      <c r="W13" s="89" t="s">
        <v>1118</v>
      </c>
      <c r="X13" s="89"/>
      <c r="Y13" s="89"/>
      <c r="Z13" s="132" t="s">
        <v>1119</v>
      </c>
      <c r="AA13" s="89"/>
      <c r="AB13" s="89"/>
      <c r="AC13" s="89"/>
      <c r="AD13" s="89"/>
      <c r="AE13" s="89"/>
      <c r="AF13" s="89"/>
      <c r="AG13" s="89"/>
      <c r="AH13" s="89"/>
      <c r="AI13" s="89"/>
      <c r="AJ13" s="89"/>
      <c r="AK13" s="89"/>
      <c r="AL13" s="89"/>
      <c r="AM13" s="89"/>
      <c r="AN13" s="89"/>
      <c r="AO13" s="89"/>
      <c r="AP13" s="90"/>
      <c r="AQ13" s="89"/>
      <c r="AR13" s="89"/>
      <c r="AS13" s="90"/>
      <c r="AT13" s="89"/>
      <c r="AU13" s="89"/>
      <c r="AV13" s="89"/>
      <c r="AW13" s="89"/>
      <c r="AX13" s="90"/>
      <c r="AY13" s="90"/>
      <c r="AZ13" s="89"/>
      <c r="BA13" s="89"/>
      <c r="BB13" s="89"/>
      <c r="BC13" s="89"/>
      <c r="BD13" s="90"/>
      <c r="BE13" s="90"/>
      <c r="BF13" s="90"/>
    </row>
    <row r="14" spans="1:58" s="1" customFormat="1" ht="45" x14ac:dyDescent="0.25">
      <c r="A14" s="89"/>
      <c r="B14" s="89"/>
      <c r="C14" s="89"/>
      <c r="D14" s="89"/>
      <c r="E14" s="89"/>
      <c r="F14" s="89"/>
      <c r="G14" s="89"/>
      <c r="H14" s="89"/>
      <c r="I14" s="89"/>
      <c r="J14" s="89"/>
      <c r="K14" s="91"/>
      <c r="L14" s="91"/>
      <c r="M14" s="91"/>
      <c r="N14" s="91"/>
      <c r="O14" s="91"/>
      <c r="P14" s="91"/>
      <c r="Q14" s="91"/>
      <c r="R14" s="91"/>
      <c r="S14" s="91"/>
      <c r="T14" s="91"/>
      <c r="U14" s="91"/>
      <c r="V14" s="91"/>
      <c r="W14" s="89"/>
      <c r="X14" s="89"/>
      <c r="Y14" s="89"/>
      <c r="Z14" s="132" t="s">
        <v>1120</v>
      </c>
      <c r="AA14" s="89"/>
      <c r="AB14" s="89"/>
      <c r="AC14" s="89"/>
      <c r="AD14" s="89"/>
      <c r="AE14" s="89" t="s">
        <v>345</v>
      </c>
      <c r="AF14" s="89"/>
      <c r="AG14" s="89"/>
      <c r="AH14" s="89"/>
      <c r="AI14" s="89"/>
      <c r="AJ14" s="89"/>
      <c r="AK14" s="89"/>
      <c r="AL14" s="89"/>
      <c r="AM14" s="89"/>
      <c r="AN14" s="89"/>
      <c r="AO14" s="89"/>
      <c r="AP14" s="90"/>
      <c r="AQ14" s="89"/>
      <c r="AR14" s="89"/>
      <c r="AS14" s="90"/>
      <c r="AT14" s="89"/>
      <c r="AU14" s="89"/>
      <c r="AV14" s="89"/>
      <c r="AW14" s="89"/>
      <c r="AX14" s="90"/>
      <c r="AY14" s="90"/>
      <c r="AZ14" s="89"/>
      <c r="BA14" s="89"/>
      <c r="BB14" s="89"/>
      <c r="BC14" s="89"/>
      <c r="BD14" s="90"/>
      <c r="BE14" s="90"/>
      <c r="BF14" s="90"/>
    </row>
    <row r="15" spans="1:58" s="1" customFormat="1" ht="45" x14ac:dyDescent="0.25">
      <c r="A15" s="89"/>
      <c r="B15" s="89"/>
      <c r="C15" s="89"/>
      <c r="D15" s="89"/>
      <c r="E15" s="89"/>
      <c r="F15" s="89"/>
      <c r="G15" s="89"/>
      <c r="H15" s="89"/>
      <c r="I15" s="89"/>
      <c r="J15" s="89"/>
      <c r="K15" s="91"/>
      <c r="L15" s="91"/>
      <c r="M15" s="91"/>
      <c r="N15" s="91"/>
      <c r="O15" s="91"/>
      <c r="P15" s="91"/>
      <c r="Q15" s="91"/>
      <c r="R15" s="91"/>
      <c r="S15" s="91"/>
      <c r="T15" s="91"/>
      <c r="U15" s="91"/>
      <c r="V15" s="91"/>
      <c r="W15" s="89"/>
      <c r="X15" s="89"/>
      <c r="Y15" s="89"/>
      <c r="Z15" s="132" t="s">
        <v>1121</v>
      </c>
      <c r="AA15" s="89"/>
      <c r="AB15" s="89"/>
      <c r="AC15" s="89"/>
      <c r="AD15" s="89"/>
      <c r="AE15" s="89" t="s">
        <v>1122</v>
      </c>
      <c r="AF15" s="89"/>
      <c r="AG15" s="89"/>
      <c r="AH15" s="89"/>
      <c r="AI15" s="89"/>
      <c r="AJ15" s="89"/>
      <c r="AK15" s="89"/>
      <c r="AL15" s="89"/>
      <c r="AM15" s="89"/>
      <c r="AN15" s="89"/>
      <c r="AO15" s="89"/>
      <c r="AP15" s="90"/>
      <c r="AQ15" s="89"/>
      <c r="AR15" s="89"/>
      <c r="AS15" s="90"/>
      <c r="AT15" s="89"/>
      <c r="AU15" s="89"/>
      <c r="AV15" s="89"/>
      <c r="AW15" s="89"/>
      <c r="AX15" s="90"/>
      <c r="AY15" s="90"/>
      <c r="AZ15" s="89"/>
      <c r="BA15" s="89"/>
      <c r="BB15" s="89"/>
      <c r="BC15" s="89"/>
      <c r="BD15" s="90"/>
      <c r="BE15" s="90"/>
      <c r="BF15" s="90"/>
    </row>
    <row r="16" spans="1:58" s="1" customFormat="1" ht="73.5" customHeight="1" x14ac:dyDescent="0.25">
      <c r="A16" s="89"/>
      <c r="B16" s="89"/>
      <c r="C16" s="89"/>
      <c r="D16" s="89"/>
      <c r="E16" s="89"/>
      <c r="F16" s="89"/>
      <c r="G16" s="89"/>
      <c r="H16" s="89"/>
      <c r="I16" s="89"/>
      <c r="J16" s="89"/>
      <c r="K16" s="91"/>
      <c r="L16" s="91"/>
      <c r="M16" s="91"/>
      <c r="N16" s="91"/>
      <c r="O16" s="91"/>
      <c r="P16" s="91"/>
      <c r="Q16" s="91"/>
      <c r="R16" s="91"/>
      <c r="S16" s="91"/>
      <c r="T16" s="91"/>
      <c r="U16" s="91"/>
      <c r="V16" s="91"/>
      <c r="W16" s="89"/>
      <c r="X16" s="89"/>
      <c r="Y16" s="89"/>
      <c r="Z16" s="315" t="s">
        <v>1123</v>
      </c>
      <c r="AA16" s="316" t="s">
        <v>1124</v>
      </c>
      <c r="AB16" s="315" t="s">
        <v>1125</v>
      </c>
      <c r="AC16" s="315"/>
      <c r="AD16" s="315"/>
      <c r="AE16" s="315" t="s">
        <v>1126</v>
      </c>
      <c r="AF16" s="315" t="s">
        <v>1125</v>
      </c>
      <c r="AG16" s="315"/>
      <c r="AH16" s="315"/>
      <c r="AI16" s="315"/>
      <c r="AJ16" s="317">
        <v>2</v>
      </c>
      <c r="AK16" s="94">
        <v>29</v>
      </c>
      <c r="AL16" s="94">
        <v>4</v>
      </c>
      <c r="AM16" s="317">
        <v>15</v>
      </c>
      <c r="AN16" s="94">
        <v>39</v>
      </c>
      <c r="AO16" s="94">
        <v>17</v>
      </c>
      <c r="AP16" s="317">
        <v>38</v>
      </c>
      <c r="AQ16" s="94">
        <v>49</v>
      </c>
      <c r="AR16" s="94">
        <v>59</v>
      </c>
      <c r="AS16" s="317" t="s">
        <v>31</v>
      </c>
      <c r="AT16" s="315"/>
      <c r="AU16" s="315"/>
      <c r="AV16" s="315"/>
      <c r="AW16" s="315"/>
      <c r="AX16" s="318"/>
      <c r="AY16" s="318"/>
      <c r="AZ16" s="315" t="s">
        <v>1127</v>
      </c>
      <c r="BA16" s="315" t="s">
        <v>1128</v>
      </c>
      <c r="BB16" s="315" t="s">
        <v>293</v>
      </c>
      <c r="BC16" s="316">
        <v>0</v>
      </c>
      <c r="BD16" s="316">
        <v>50</v>
      </c>
      <c r="BE16" s="316">
        <v>50</v>
      </c>
      <c r="BF16" s="316" t="s">
        <v>31</v>
      </c>
    </row>
    <row r="17" spans="1:59" s="90" customFormat="1" ht="73.5" customHeight="1" x14ac:dyDescent="0.25">
      <c r="A17" s="89"/>
      <c r="B17" s="89"/>
      <c r="C17" s="89"/>
      <c r="D17" s="89"/>
      <c r="E17" s="89"/>
      <c r="F17" s="89"/>
      <c r="G17" s="89"/>
      <c r="H17" s="89"/>
      <c r="I17" s="89"/>
      <c r="J17" s="89"/>
      <c r="K17" s="91"/>
      <c r="L17" s="91"/>
      <c r="M17" s="91"/>
      <c r="N17" s="91"/>
      <c r="O17" s="91"/>
      <c r="P17" s="91"/>
      <c r="Q17" s="91"/>
      <c r="R17" s="91"/>
      <c r="S17" s="91"/>
      <c r="T17" s="91"/>
      <c r="U17" s="91"/>
      <c r="V17" s="91"/>
      <c r="W17" s="89"/>
      <c r="X17" s="89"/>
      <c r="Y17" s="89"/>
      <c r="Z17" s="89"/>
      <c r="AA17" s="2"/>
      <c r="AB17" s="89" t="s">
        <v>1129</v>
      </c>
      <c r="AC17" s="89"/>
      <c r="AD17" s="89"/>
      <c r="AE17" s="89"/>
      <c r="AF17" s="89" t="s">
        <v>1129</v>
      </c>
      <c r="AG17" s="89"/>
      <c r="AH17" s="89"/>
      <c r="AI17" s="89"/>
      <c r="AJ17" s="89"/>
      <c r="AK17" s="89"/>
      <c r="AL17" s="89"/>
      <c r="AM17" s="89"/>
      <c r="AN17" s="89"/>
      <c r="AO17" s="89"/>
      <c r="AQ17" s="89"/>
      <c r="AR17" s="89"/>
      <c r="AT17" s="89"/>
      <c r="AU17" s="89"/>
      <c r="AV17" s="89"/>
      <c r="AW17" s="89"/>
      <c r="AZ17" s="89"/>
      <c r="BA17" s="319" t="s">
        <v>1125</v>
      </c>
      <c r="BB17" s="89" t="s">
        <v>293</v>
      </c>
      <c r="BC17" s="2">
        <v>2</v>
      </c>
      <c r="BD17" s="2">
        <v>17</v>
      </c>
      <c r="BE17" s="2">
        <v>38</v>
      </c>
      <c r="BF17" s="2" t="s">
        <v>31</v>
      </c>
      <c r="BG17" s="95" t="s">
        <v>1130</v>
      </c>
    </row>
    <row r="18" spans="1:59" s="90" customFormat="1" ht="73.5" customHeight="1" x14ac:dyDescent="0.25">
      <c r="A18" s="89"/>
      <c r="B18" s="89"/>
      <c r="C18" s="89"/>
      <c r="D18" s="89"/>
      <c r="E18" s="89"/>
      <c r="F18" s="89"/>
      <c r="G18" s="89"/>
      <c r="H18" s="89"/>
      <c r="I18" s="89"/>
      <c r="J18" s="89"/>
      <c r="K18" s="91"/>
      <c r="L18" s="91"/>
      <c r="M18" s="91"/>
      <c r="N18" s="91"/>
      <c r="O18" s="91"/>
      <c r="P18" s="91"/>
      <c r="Q18" s="91"/>
      <c r="R18" s="91"/>
      <c r="S18" s="91"/>
      <c r="T18" s="91"/>
      <c r="U18" s="91"/>
      <c r="V18" s="91"/>
      <c r="W18" s="89"/>
      <c r="X18" s="89"/>
      <c r="Y18" s="89"/>
      <c r="Z18" s="89"/>
      <c r="AA18" s="2"/>
      <c r="AB18" s="89" t="s">
        <v>1131</v>
      </c>
      <c r="AC18" s="89"/>
      <c r="AD18" s="89"/>
      <c r="AE18" s="89"/>
      <c r="AF18" s="89" t="s">
        <v>1131</v>
      </c>
      <c r="AG18" s="89"/>
      <c r="AH18" s="89"/>
      <c r="AI18" s="89"/>
      <c r="AJ18" s="89"/>
      <c r="AK18" s="89"/>
      <c r="AL18" s="89"/>
      <c r="AM18" s="89"/>
      <c r="AN18" s="89"/>
      <c r="AO18" s="89"/>
      <c r="AQ18" s="89"/>
      <c r="AR18" s="89"/>
      <c r="AT18" s="89"/>
      <c r="AU18" s="89"/>
      <c r="AV18" s="89"/>
      <c r="AW18" s="89"/>
      <c r="AZ18" s="89"/>
      <c r="BA18" s="319" t="s">
        <v>1132</v>
      </c>
      <c r="BB18" s="89" t="s">
        <v>293</v>
      </c>
      <c r="BC18" s="2">
        <v>45</v>
      </c>
      <c r="BD18" s="2">
        <v>274</v>
      </c>
      <c r="BE18" s="2">
        <v>582</v>
      </c>
      <c r="BF18" s="2" t="s">
        <v>31</v>
      </c>
      <c r="BG18" s="95" t="s">
        <v>1133</v>
      </c>
    </row>
    <row r="19" spans="1:59" s="90" customFormat="1" ht="73.5" customHeight="1" x14ac:dyDescent="0.25">
      <c r="A19" s="89"/>
      <c r="B19" s="89"/>
      <c r="C19" s="89"/>
      <c r="D19" s="89"/>
      <c r="E19" s="89"/>
      <c r="F19" s="89"/>
      <c r="G19" s="89"/>
      <c r="H19" s="89"/>
      <c r="I19" s="89"/>
      <c r="J19" s="89"/>
      <c r="K19" s="91"/>
      <c r="L19" s="91"/>
      <c r="M19" s="91"/>
      <c r="N19" s="91"/>
      <c r="O19" s="91"/>
      <c r="P19" s="91"/>
      <c r="Q19" s="91"/>
      <c r="R19" s="91"/>
      <c r="S19" s="91"/>
      <c r="T19" s="91"/>
      <c r="U19" s="91"/>
      <c r="V19" s="91"/>
      <c r="W19" s="89"/>
      <c r="X19" s="89"/>
      <c r="Y19" s="89"/>
      <c r="Z19" s="89"/>
      <c r="AA19" s="2"/>
      <c r="AB19" s="89" t="s">
        <v>1134</v>
      </c>
      <c r="AC19" s="89"/>
      <c r="AD19" s="89"/>
      <c r="AE19" s="89"/>
      <c r="AF19" s="89" t="s">
        <v>1134</v>
      </c>
      <c r="AG19" s="89"/>
      <c r="AH19" s="89"/>
      <c r="AI19" s="89"/>
      <c r="AJ19" s="89"/>
      <c r="AK19" s="89"/>
      <c r="AL19" s="89"/>
      <c r="AM19" s="89"/>
      <c r="AN19" s="89"/>
      <c r="AO19" s="89"/>
      <c r="AQ19" s="89"/>
      <c r="AR19" s="89"/>
      <c r="AT19" s="89"/>
      <c r="AU19" s="89"/>
      <c r="AV19" s="89"/>
      <c r="AW19" s="89"/>
      <c r="AZ19" s="89"/>
      <c r="BA19" s="319" t="s">
        <v>1135</v>
      </c>
      <c r="BB19" s="89" t="s">
        <v>293</v>
      </c>
      <c r="BC19" s="2">
        <v>0</v>
      </c>
      <c r="BD19" s="2">
        <v>0</v>
      </c>
      <c r="BE19" s="2">
        <v>0</v>
      </c>
      <c r="BF19" s="2" t="s">
        <v>31</v>
      </c>
      <c r="BG19" s="2"/>
    </row>
    <row r="20" spans="1:59" s="90" customFormat="1" ht="73.5" customHeight="1" x14ac:dyDescent="0.25">
      <c r="A20" s="89"/>
      <c r="B20" s="89"/>
      <c r="C20" s="89"/>
      <c r="D20" s="89"/>
      <c r="E20" s="89"/>
      <c r="F20" s="89"/>
      <c r="G20" s="89"/>
      <c r="H20" s="89"/>
      <c r="I20" s="89"/>
      <c r="J20" s="89"/>
      <c r="K20" s="91"/>
      <c r="L20" s="91"/>
      <c r="M20" s="91"/>
      <c r="N20" s="91"/>
      <c r="O20" s="91"/>
      <c r="P20" s="91"/>
      <c r="Q20" s="91"/>
      <c r="R20" s="91"/>
      <c r="S20" s="91"/>
      <c r="T20" s="91"/>
      <c r="U20" s="91"/>
      <c r="V20" s="91"/>
      <c r="W20" s="89"/>
      <c r="X20" s="89"/>
      <c r="Y20" s="89"/>
      <c r="Z20" s="89"/>
      <c r="AA20" s="2"/>
      <c r="AB20" s="89" t="s">
        <v>1132</v>
      </c>
      <c r="AC20" s="89"/>
      <c r="AD20" s="89"/>
      <c r="AE20" s="89"/>
      <c r="AF20" s="89" t="s">
        <v>1132</v>
      </c>
      <c r="AG20" s="89"/>
      <c r="AH20" s="89"/>
      <c r="AI20" s="89"/>
      <c r="AJ20" s="317">
        <v>45</v>
      </c>
      <c r="AK20" s="94">
        <v>333</v>
      </c>
      <c r="AL20" s="94">
        <v>75</v>
      </c>
      <c r="AM20" s="317">
        <v>258</v>
      </c>
      <c r="AN20" s="94">
        <v>425</v>
      </c>
      <c r="AO20" s="94">
        <v>272</v>
      </c>
      <c r="AP20" s="317">
        <v>630</v>
      </c>
      <c r="AQ20" s="94">
        <v>565</v>
      </c>
      <c r="AR20" s="94">
        <v>914</v>
      </c>
      <c r="AS20" s="317" t="s">
        <v>31</v>
      </c>
      <c r="AT20" s="89"/>
      <c r="AU20" s="89"/>
      <c r="AV20" s="89"/>
      <c r="AW20" s="89"/>
      <c r="AZ20" s="89"/>
      <c r="BA20" s="319" t="s">
        <v>1136</v>
      </c>
      <c r="BB20" s="89" t="s">
        <v>293</v>
      </c>
      <c r="BC20" s="2">
        <v>2</v>
      </c>
      <c r="BD20" s="2">
        <v>11</v>
      </c>
      <c r="BE20" s="2">
        <v>20</v>
      </c>
      <c r="BF20" s="2" t="s">
        <v>31</v>
      </c>
      <c r="BG20" s="95" t="s">
        <v>1137</v>
      </c>
    </row>
    <row r="21" spans="1:59" s="90" customFormat="1" ht="73.5" customHeight="1" x14ac:dyDescent="0.25">
      <c r="A21" s="89"/>
      <c r="B21" s="89"/>
      <c r="C21" s="89"/>
      <c r="D21" s="89"/>
      <c r="E21" s="89"/>
      <c r="F21" s="89"/>
      <c r="G21" s="89"/>
      <c r="H21" s="89"/>
      <c r="I21" s="89"/>
      <c r="J21" s="89"/>
      <c r="K21" s="91"/>
      <c r="L21" s="91"/>
      <c r="M21" s="91"/>
      <c r="N21" s="91"/>
      <c r="O21" s="91"/>
      <c r="P21" s="91"/>
      <c r="Q21" s="91"/>
      <c r="R21" s="91"/>
      <c r="S21" s="91"/>
      <c r="T21" s="91"/>
      <c r="U21" s="91"/>
      <c r="V21" s="91"/>
      <c r="W21" s="89"/>
      <c r="X21" s="89"/>
      <c r="Y21" s="89"/>
      <c r="Z21" s="89"/>
      <c r="AA21" s="2"/>
      <c r="AB21" s="89" t="s">
        <v>1128</v>
      </c>
      <c r="AC21" s="89"/>
      <c r="AD21" s="89"/>
      <c r="AE21" s="89"/>
      <c r="AF21" s="89" t="s">
        <v>1128</v>
      </c>
      <c r="AG21" s="89"/>
      <c r="AH21" s="89"/>
      <c r="AI21" s="89"/>
      <c r="AJ21" s="317">
        <v>0</v>
      </c>
      <c r="AK21" s="94">
        <v>0</v>
      </c>
      <c r="AL21" s="94">
        <v>0</v>
      </c>
      <c r="AM21" s="317">
        <v>50</v>
      </c>
      <c r="AN21" s="94">
        <v>50</v>
      </c>
      <c r="AO21" s="94">
        <v>50</v>
      </c>
      <c r="AP21" s="317">
        <v>50</v>
      </c>
      <c r="AQ21" s="94">
        <v>50</v>
      </c>
      <c r="AR21" s="94">
        <v>50</v>
      </c>
      <c r="AS21" s="317" t="s">
        <v>31</v>
      </c>
      <c r="AT21" s="89"/>
      <c r="AU21" s="89"/>
      <c r="AV21" s="89"/>
      <c r="AW21" s="89"/>
      <c r="AZ21" s="89"/>
      <c r="BA21" s="319" t="s">
        <v>1138</v>
      </c>
      <c r="BB21" s="89" t="s">
        <v>293</v>
      </c>
      <c r="BC21" s="2">
        <v>1</v>
      </c>
      <c r="BD21" s="2">
        <v>1</v>
      </c>
      <c r="BE21" s="2">
        <v>1</v>
      </c>
      <c r="BF21" s="2" t="s">
        <v>31</v>
      </c>
    </row>
    <row r="22" spans="1:59" s="90" customFormat="1" ht="73.5" customHeight="1" x14ac:dyDescent="0.25">
      <c r="A22" s="89"/>
      <c r="B22" s="89"/>
      <c r="C22" s="89"/>
      <c r="D22" s="89"/>
      <c r="E22" s="89"/>
      <c r="F22" s="89"/>
      <c r="G22" s="89"/>
      <c r="H22" s="89"/>
      <c r="I22" s="89"/>
      <c r="J22" s="89"/>
      <c r="K22" s="91"/>
      <c r="L22" s="91"/>
      <c r="M22" s="91"/>
      <c r="N22" s="91"/>
      <c r="O22" s="91"/>
      <c r="P22" s="91"/>
      <c r="Q22" s="91"/>
      <c r="R22" s="91"/>
      <c r="S22" s="91"/>
      <c r="T22" s="91"/>
      <c r="U22" s="91"/>
      <c r="V22" s="91"/>
      <c r="W22" s="89"/>
      <c r="X22" s="89"/>
      <c r="Y22" s="89"/>
      <c r="Z22" s="89"/>
      <c r="AA22" s="2"/>
      <c r="AB22" s="89"/>
      <c r="AC22" s="89"/>
      <c r="AD22" s="89"/>
      <c r="AE22" s="89"/>
      <c r="AF22" s="89" t="s">
        <v>1139</v>
      </c>
      <c r="AG22" s="89"/>
      <c r="AH22" s="89"/>
      <c r="AI22" s="89"/>
      <c r="AJ22" s="89"/>
      <c r="AK22" s="89"/>
      <c r="AL22" s="89"/>
      <c r="AM22" s="89"/>
      <c r="AN22" s="89"/>
      <c r="AO22" s="89"/>
      <c r="AQ22" s="89"/>
      <c r="AR22" s="89"/>
      <c r="AT22" s="89"/>
      <c r="AU22" s="89"/>
      <c r="AV22" s="89"/>
      <c r="AW22" s="89"/>
      <c r="AZ22" s="89"/>
      <c r="BA22" s="319" t="s">
        <v>1140</v>
      </c>
      <c r="BB22" s="89" t="s">
        <v>293</v>
      </c>
      <c r="BC22" s="2">
        <v>0</v>
      </c>
      <c r="BD22" s="2">
        <v>0</v>
      </c>
      <c r="BE22" s="2">
        <v>80</v>
      </c>
      <c r="BF22" s="2" t="s">
        <v>31</v>
      </c>
    </row>
    <row r="23" spans="1:59" s="90" customFormat="1" ht="73.5" customHeight="1" x14ac:dyDescent="0.25">
      <c r="A23" s="89"/>
      <c r="B23" s="89"/>
      <c r="C23" s="89"/>
      <c r="D23" s="89"/>
      <c r="E23" s="89"/>
      <c r="F23" s="89"/>
      <c r="G23" s="89"/>
      <c r="H23" s="89"/>
      <c r="I23" s="89"/>
      <c r="J23" s="89"/>
      <c r="K23" s="91"/>
      <c r="L23" s="91"/>
      <c r="M23" s="91"/>
      <c r="N23" s="91"/>
      <c r="O23" s="91"/>
      <c r="P23" s="91"/>
      <c r="Q23" s="91"/>
      <c r="R23" s="91"/>
      <c r="S23" s="91"/>
      <c r="T23" s="91"/>
      <c r="U23" s="91"/>
      <c r="V23" s="91"/>
      <c r="W23" s="89"/>
      <c r="X23" s="89"/>
      <c r="Y23" s="89"/>
      <c r="Z23" s="89"/>
      <c r="AA23" s="2"/>
      <c r="AB23" s="89"/>
      <c r="AC23" s="89"/>
      <c r="AD23" s="89"/>
      <c r="AE23" s="89"/>
      <c r="AF23" s="89" t="s">
        <v>1136</v>
      </c>
      <c r="AG23" s="89"/>
      <c r="AH23" s="89"/>
      <c r="AI23" s="89"/>
      <c r="AJ23" s="317">
        <v>2</v>
      </c>
      <c r="AK23" s="94">
        <v>10</v>
      </c>
      <c r="AL23" s="94">
        <v>4</v>
      </c>
      <c r="AM23" s="317">
        <v>9</v>
      </c>
      <c r="AN23" s="94">
        <v>10</v>
      </c>
      <c r="AO23" s="94">
        <v>9</v>
      </c>
      <c r="AP23" s="317">
        <v>20</v>
      </c>
      <c r="AQ23" s="94">
        <v>10</v>
      </c>
      <c r="AR23" s="94">
        <v>27</v>
      </c>
      <c r="AS23" s="317" t="s">
        <v>31</v>
      </c>
      <c r="AT23" s="89"/>
      <c r="AU23" s="89"/>
      <c r="AV23" s="89"/>
      <c r="AW23" s="89"/>
      <c r="AZ23" s="89"/>
      <c r="BA23" s="319" t="s">
        <v>1141</v>
      </c>
      <c r="BB23" s="89" t="s">
        <v>293</v>
      </c>
      <c r="BC23" s="2">
        <v>0</v>
      </c>
      <c r="BD23" s="2">
        <v>60</v>
      </c>
      <c r="BE23" s="2">
        <v>192</v>
      </c>
      <c r="BF23" s="2" t="s">
        <v>31</v>
      </c>
    </row>
    <row r="24" spans="1:59" s="90" customFormat="1" ht="73.5" customHeight="1" x14ac:dyDescent="0.25">
      <c r="A24" s="89"/>
      <c r="B24" s="89"/>
      <c r="C24" s="89"/>
      <c r="D24" s="89"/>
      <c r="E24" s="89"/>
      <c r="F24" s="89"/>
      <c r="G24" s="89"/>
      <c r="H24" s="89"/>
      <c r="I24" s="89"/>
      <c r="J24" s="89"/>
      <c r="K24" s="91"/>
      <c r="L24" s="91"/>
      <c r="M24" s="91"/>
      <c r="N24" s="91"/>
      <c r="O24" s="91"/>
      <c r="P24" s="91"/>
      <c r="Q24" s="91"/>
      <c r="R24" s="91"/>
      <c r="S24" s="91"/>
      <c r="T24" s="91"/>
      <c r="U24" s="91"/>
      <c r="V24" s="91"/>
      <c r="W24" s="89"/>
      <c r="X24" s="89"/>
      <c r="Y24" s="89"/>
      <c r="Z24" s="89"/>
      <c r="AA24" s="2"/>
      <c r="AB24" s="89"/>
      <c r="AC24" s="89"/>
      <c r="AD24" s="89"/>
      <c r="AE24" s="89"/>
      <c r="AF24" s="89" t="s">
        <v>1142</v>
      </c>
      <c r="AG24" s="89"/>
      <c r="AH24" s="89"/>
      <c r="AI24" s="89"/>
      <c r="AJ24" s="317">
        <v>0</v>
      </c>
      <c r="AK24" s="94">
        <v>10</v>
      </c>
      <c r="AL24" s="94">
        <v>0</v>
      </c>
      <c r="AM24" s="317">
        <v>6</v>
      </c>
      <c r="AN24" s="94">
        <v>20</v>
      </c>
      <c r="AO24" s="94">
        <v>8</v>
      </c>
      <c r="AP24" s="317">
        <v>18</v>
      </c>
      <c r="AQ24" s="94">
        <v>30</v>
      </c>
      <c r="AR24" s="94">
        <v>32</v>
      </c>
      <c r="AS24" s="317" t="s">
        <v>31</v>
      </c>
      <c r="AT24" s="89"/>
      <c r="AU24" s="89"/>
      <c r="AV24" s="89"/>
      <c r="AW24" s="89"/>
      <c r="AZ24" s="89"/>
      <c r="BA24" s="319" t="s">
        <v>1143</v>
      </c>
      <c r="BB24" s="89" t="s">
        <v>293</v>
      </c>
      <c r="BC24" s="2">
        <v>30</v>
      </c>
      <c r="BD24" s="2">
        <v>184</v>
      </c>
      <c r="BE24" s="2">
        <v>330</v>
      </c>
      <c r="BF24" s="2" t="s">
        <v>31</v>
      </c>
      <c r="BG24" s="95" t="s">
        <v>1133</v>
      </c>
    </row>
    <row r="25" spans="1:59" s="90" customFormat="1" ht="73.5" customHeight="1" x14ac:dyDescent="0.25">
      <c r="A25" s="89"/>
      <c r="B25" s="89"/>
      <c r="C25" s="89"/>
      <c r="D25" s="89"/>
      <c r="E25" s="89"/>
      <c r="F25" s="89"/>
      <c r="G25" s="89"/>
      <c r="H25" s="89"/>
      <c r="I25" s="89"/>
      <c r="J25" s="89"/>
      <c r="K25" s="91"/>
      <c r="L25" s="91"/>
      <c r="M25" s="91"/>
      <c r="N25" s="91"/>
      <c r="O25" s="91"/>
      <c r="P25" s="91"/>
      <c r="Q25" s="91"/>
      <c r="R25" s="91"/>
      <c r="S25" s="91"/>
      <c r="T25" s="91"/>
      <c r="U25" s="91"/>
      <c r="V25" s="91"/>
      <c r="W25" s="89"/>
      <c r="X25" s="89"/>
      <c r="Y25" s="89"/>
      <c r="Z25" s="89"/>
      <c r="AA25" s="2"/>
      <c r="AB25" s="89"/>
      <c r="AC25" s="89"/>
      <c r="AD25" s="89"/>
      <c r="AE25" s="89"/>
      <c r="AF25" s="89" t="s">
        <v>1135</v>
      </c>
      <c r="AG25" s="89"/>
      <c r="AH25" s="89"/>
      <c r="AI25" s="89"/>
      <c r="AJ25" s="317" t="s">
        <v>31</v>
      </c>
      <c r="AK25" s="94">
        <v>9</v>
      </c>
      <c r="AL25" s="94" t="s">
        <v>31</v>
      </c>
      <c r="AM25" s="317" t="s">
        <v>31</v>
      </c>
      <c r="AN25" s="94">
        <v>9</v>
      </c>
      <c r="AO25" s="94" t="s">
        <v>31</v>
      </c>
      <c r="AP25" s="317" t="s">
        <v>31</v>
      </c>
      <c r="AQ25" s="94">
        <v>9</v>
      </c>
      <c r="AR25" s="94" t="s">
        <v>31</v>
      </c>
      <c r="AS25" s="317" t="s">
        <v>31</v>
      </c>
      <c r="AT25" s="89"/>
      <c r="AU25" s="89"/>
      <c r="AV25" s="89"/>
      <c r="AW25" s="89"/>
      <c r="AZ25" s="89"/>
      <c r="BA25" s="319" t="s">
        <v>1144</v>
      </c>
      <c r="BB25" s="89" t="s">
        <v>293</v>
      </c>
      <c r="BC25" s="2">
        <v>15</v>
      </c>
      <c r="BD25" s="2">
        <v>30</v>
      </c>
      <c r="BE25" s="2">
        <v>60</v>
      </c>
      <c r="BF25" s="2" t="s">
        <v>31</v>
      </c>
    </row>
    <row r="26" spans="1:59" s="90" customFormat="1" ht="73.5" customHeight="1" x14ac:dyDescent="0.25">
      <c r="A26" s="89"/>
      <c r="B26" s="89"/>
      <c r="C26" s="89"/>
      <c r="D26" s="89"/>
      <c r="E26" s="89"/>
      <c r="F26" s="89"/>
      <c r="G26" s="89"/>
      <c r="H26" s="89"/>
      <c r="I26" s="89"/>
      <c r="J26" s="89"/>
      <c r="K26" s="91"/>
      <c r="L26" s="91"/>
      <c r="M26" s="91"/>
      <c r="N26" s="91"/>
      <c r="O26" s="91"/>
      <c r="P26" s="91"/>
      <c r="Q26" s="91"/>
      <c r="R26" s="91"/>
      <c r="S26" s="91"/>
      <c r="T26" s="91"/>
      <c r="U26" s="91"/>
      <c r="V26" s="91"/>
      <c r="W26" s="89"/>
      <c r="X26" s="89"/>
      <c r="Y26" s="89"/>
      <c r="Z26" s="89"/>
      <c r="AA26" s="2"/>
      <c r="AB26" s="89"/>
      <c r="AC26" s="89"/>
      <c r="AD26" s="89"/>
      <c r="AE26" s="89"/>
      <c r="AF26" s="89" t="s">
        <v>1143</v>
      </c>
      <c r="AG26" s="89"/>
      <c r="AH26" s="89"/>
      <c r="AI26" s="89"/>
      <c r="AJ26" s="317">
        <v>30</v>
      </c>
      <c r="AK26" s="94">
        <v>136</v>
      </c>
      <c r="AL26" s="94">
        <v>60</v>
      </c>
      <c r="AM26" s="317">
        <v>168</v>
      </c>
      <c r="AN26" s="94">
        <v>136</v>
      </c>
      <c r="AO26" s="94">
        <v>162</v>
      </c>
      <c r="AP26" s="317">
        <v>378</v>
      </c>
      <c r="AQ26" s="94">
        <v>136</v>
      </c>
      <c r="AR26" s="94">
        <v>510</v>
      </c>
      <c r="AS26" s="317" t="s">
        <v>31</v>
      </c>
      <c r="AT26" s="89"/>
      <c r="AU26" s="89"/>
      <c r="AV26" s="89"/>
      <c r="AW26" s="89"/>
      <c r="AZ26" s="89"/>
      <c r="BA26" s="89" t="s">
        <v>1142</v>
      </c>
      <c r="BB26" s="89" t="s">
        <v>293</v>
      </c>
      <c r="BC26" s="2">
        <v>0</v>
      </c>
      <c r="BD26" s="2">
        <v>6</v>
      </c>
      <c r="BE26" s="2">
        <v>18</v>
      </c>
      <c r="BF26" s="2" t="s">
        <v>31</v>
      </c>
    </row>
    <row r="27" spans="1:59" s="90" customFormat="1" ht="73.5" customHeight="1" x14ac:dyDescent="0.25">
      <c r="A27" s="89"/>
      <c r="B27" s="89"/>
      <c r="C27" s="89"/>
      <c r="D27" s="89"/>
      <c r="E27" s="89"/>
      <c r="F27" s="89"/>
      <c r="G27" s="89"/>
      <c r="H27" s="89"/>
      <c r="I27" s="89"/>
      <c r="J27" s="89"/>
      <c r="K27" s="91"/>
      <c r="L27" s="91"/>
      <c r="M27" s="91"/>
      <c r="N27" s="91"/>
      <c r="O27" s="91"/>
      <c r="P27" s="91"/>
      <c r="Q27" s="91"/>
      <c r="R27" s="91"/>
      <c r="S27" s="91"/>
      <c r="T27" s="91"/>
      <c r="U27" s="91"/>
      <c r="V27" s="91"/>
      <c r="W27" s="89"/>
      <c r="X27" s="89"/>
      <c r="Y27" s="89"/>
      <c r="Z27" s="89"/>
      <c r="AA27" s="2"/>
      <c r="AB27" s="89"/>
      <c r="AC27" s="89"/>
      <c r="AD27" s="89"/>
      <c r="AE27" s="89"/>
      <c r="AF27" s="89" t="s">
        <v>1141</v>
      </c>
      <c r="AG27" s="89"/>
      <c r="AH27" s="89"/>
      <c r="AI27" s="89"/>
      <c r="AJ27" s="317">
        <v>0</v>
      </c>
      <c r="AK27" s="94">
        <v>110</v>
      </c>
      <c r="AL27" s="94">
        <v>0</v>
      </c>
      <c r="AM27" s="317">
        <v>60</v>
      </c>
      <c r="AN27" s="94">
        <v>187</v>
      </c>
      <c r="AO27" s="94">
        <v>80</v>
      </c>
      <c r="AP27" s="317">
        <v>192</v>
      </c>
      <c r="AQ27" s="94">
        <v>297</v>
      </c>
      <c r="AR27" s="94">
        <v>344</v>
      </c>
      <c r="AS27" s="317" t="s">
        <v>31</v>
      </c>
      <c r="AT27" s="89"/>
      <c r="AU27" s="89"/>
      <c r="AV27" s="89"/>
      <c r="AW27" s="89"/>
      <c r="AZ27" s="89"/>
      <c r="BA27" s="319" t="s">
        <v>1145</v>
      </c>
      <c r="BB27" s="89" t="s">
        <v>293</v>
      </c>
      <c r="BC27" s="2">
        <v>0</v>
      </c>
      <c r="BD27" s="2">
        <v>0</v>
      </c>
      <c r="BE27" s="2">
        <v>0</v>
      </c>
      <c r="BF27" s="2" t="s">
        <v>31</v>
      </c>
    </row>
    <row r="28" spans="1:59" s="90" customFormat="1" ht="73.5" customHeight="1" x14ac:dyDescent="0.25">
      <c r="A28" s="89"/>
      <c r="B28" s="89"/>
      <c r="C28" s="89"/>
      <c r="D28" s="89"/>
      <c r="E28" s="89"/>
      <c r="F28" s="89"/>
      <c r="G28" s="89"/>
      <c r="H28" s="89"/>
      <c r="I28" s="89"/>
      <c r="J28" s="89"/>
      <c r="K28" s="91"/>
      <c r="L28" s="91"/>
      <c r="M28" s="91"/>
      <c r="N28" s="91"/>
      <c r="O28" s="91"/>
      <c r="P28" s="91"/>
      <c r="Q28" s="91"/>
      <c r="R28" s="91"/>
      <c r="S28" s="91"/>
      <c r="T28" s="91"/>
      <c r="U28" s="91"/>
      <c r="V28" s="91"/>
      <c r="W28" s="89"/>
      <c r="X28" s="89"/>
      <c r="Y28" s="89"/>
      <c r="Z28" s="89"/>
      <c r="AA28" s="2"/>
      <c r="AB28" s="89"/>
      <c r="AC28" s="89"/>
      <c r="AD28" s="89"/>
      <c r="AE28" s="89"/>
      <c r="AF28" s="89" t="s">
        <v>1146</v>
      </c>
      <c r="AG28" s="89"/>
      <c r="AH28" s="89"/>
      <c r="AI28" s="89"/>
      <c r="AJ28" s="317" t="s">
        <v>31</v>
      </c>
      <c r="AK28" s="94">
        <v>72</v>
      </c>
      <c r="AL28" s="94" t="s">
        <v>31</v>
      </c>
      <c r="AM28" s="317" t="s">
        <v>31</v>
      </c>
      <c r="AN28" s="94">
        <v>72</v>
      </c>
      <c r="AO28" s="94" t="s">
        <v>31</v>
      </c>
      <c r="AP28" s="317" t="s">
        <v>31</v>
      </c>
      <c r="AQ28" s="94">
        <v>72</v>
      </c>
      <c r="AR28" s="94" t="s">
        <v>31</v>
      </c>
      <c r="AS28" s="317" t="s">
        <v>31</v>
      </c>
      <c r="AT28" s="89"/>
      <c r="AU28" s="89"/>
      <c r="AV28" s="89"/>
      <c r="AW28" s="89"/>
      <c r="AZ28" s="89"/>
      <c r="BA28" s="89"/>
      <c r="BB28" s="89"/>
      <c r="BC28" s="89"/>
    </row>
    <row r="29" spans="1:59" s="90" customFormat="1" ht="73.5" customHeight="1" x14ac:dyDescent="0.25">
      <c r="A29" s="89"/>
      <c r="B29" s="89"/>
      <c r="C29" s="89"/>
      <c r="D29" s="89"/>
      <c r="E29" s="89"/>
      <c r="F29" s="89"/>
      <c r="G29" s="89"/>
      <c r="H29" s="89"/>
      <c r="I29" s="89"/>
      <c r="J29" s="89"/>
      <c r="K29" s="91"/>
      <c r="L29" s="91"/>
      <c r="M29" s="91"/>
      <c r="N29" s="91"/>
      <c r="O29" s="91"/>
      <c r="P29" s="91"/>
      <c r="Q29" s="91"/>
      <c r="R29" s="91"/>
      <c r="S29" s="91"/>
      <c r="T29" s="91"/>
      <c r="U29" s="91"/>
      <c r="V29" s="91"/>
      <c r="W29" s="89"/>
      <c r="X29" s="89"/>
      <c r="Y29" s="89"/>
      <c r="Z29" s="89"/>
      <c r="AA29" s="2"/>
      <c r="AB29" s="89"/>
      <c r="AC29" s="89"/>
      <c r="AD29" s="89"/>
      <c r="AE29" s="89"/>
      <c r="AF29" s="89" t="s">
        <v>1144</v>
      </c>
      <c r="AG29" s="89"/>
      <c r="AH29" s="89"/>
      <c r="AI29" s="89"/>
      <c r="AJ29" s="317">
        <v>15</v>
      </c>
      <c r="AK29" s="94">
        <v>15</v>
      </c>
      <c r="AL29" s="94">
        <v>15</v>
      </c>
      <c r="AM29" s="317">
        <v>30</v>
      </c>
      <c r="AN29" s="94">
        <v>30</v>
      </c>
      <c r="AO29" s="94">
        <v>30</v>
      </c>
      <c r="AP29" s="317">
        <v>60</v>
      </c>
      <c r="AQ29" s="94">
        <v>60</v>
      </c>
      <c r="AR29" s="94">
        <v>60</v>
      </c>
      <c r="AS29" s="317" t="s">
        <v>31</v>
      </c>
      <c r="AT29" s="89"/>
      <c r="AU29" s="89"/>
      <c r="AV29" s="89"/>
      <c r="AW29" s="89"/>
      <c r="AZ29" s="89"/>
      <c r="BA29" s="89"/>
      <c r="BB29" s="89"/>
      <c r="BC29" s="89"/>
    </row>
    <row r="30" spans="1:59" s="90" customFormat="1" ht="73.5" customHeight="1" x14ac:dyDescent="0.25">
      <c r="A30" s="89"/>
      <c r="B30" s="89"/>
      <c r="C30" s="89"/>
      <c r="D30" s="89"/>
      <c r="E30" s="89"/>
      <c r="F30" s="89"/>
      <c r="G30" s="89"/>
      <c r="H30" s="89"/>
      <c r="I30" s="89"/>
      <c r="J30" s="89"/>
      <c r="K30" s="91"/>
      <c r="L30" s="91"/>
      <c r="M30" s="91"/>
      <c r="N30" s="91"/>
      <c r="O30" s="91"/>
      <c r="P30" s="91"/>
      <c r="Q30" s="91"/>
      <c r="R30" s="91"/>
      <c r="S30" s="91"/>
      <c r="T30" s="91"/>
      <c r="U30" s="91"/>
      <c r="V30" s="91"/>
      <c r="W30" s="89"/>
      <c r="X30" s="89"/>
      <c r="Y30" s="89"/>
      <c r="Z30" s="89"/>
      <c r="AA30" s="2"/>
      <c r="AB30" s="89"/>
      <c r="AC30" s="89"/>
      <c r="AD30" s="89"/>
      <c r="AE30" s="89"/>
      <c r="AF30" s="89" t="s">
        <v>1147</v>
      </c>
      <c r="AG30" s="89"/>
      <c r="AH30" s="89"/>
      <c r="AI30" s="89"/>
      <c r="AJ30" s="89"/>
      <c r="AK30" s="89"/>
      <c r="AL30" s="89"/>
      <c r="AM30" s="89"/>
      <c r="AN30" s="89"/>
      <c r="AO30" s="89"/>
      <c r="AQ30" s="89"/>
      <c r="AR30" s="89"/>
      <c r="AT30" s="89"/>
      <c r="AU30" s="89"/>
      <c r="AV30" s="89"/>
      <c r="AW30" s="89"/>
      <c r="AZ30" s="89"/>
      <c r="BA30" s="89"/>
      <c r="BB30" s="89"/>
      <c r="BC30" s="89"/>
    </row>
    <row r="31" spans="1:59" s="90" customFormat="1" ht="73.5" customHeight="1" x14ac:dyDescent="0.25">
      <c r="A31" s="89"/>
      <c r="B31" s="89"/>
      <c r="C31" s="89"/>
      <c r="D31" s="89"/>
      <c r="E31" s="89"/>
      <c r="F31" s="89"/>
      <c r="G31" s="89"/>
      <c r="H31" s="89"/>
      <c r="I31" s="89"/>
      <c r="J31" s="89"/>
      <c r="K31" s="91"/>
      <c r="L31" s="91"/>
      <c r="M31" s="91"/>
      <c r="N31" s="91"/>
      <c r="O31" s="91"/>
      <c r="P31" s="91"/>
      <c r="Q31" s="91"/>
      <c r="R31" s="91"/>
      <c r="S31" s="91"/>
      <c r="T31" s="91"/>
      <c r="U31" s="91"/>
      <c r="V31" s="91"/>
      <c r="W31" s="89"/>
      <c r="X31" s="89"/>
      <c r="Y31" s="89"/>
      <c r="Z31" s="89"/>
      <c r="AA31" s="2"/>
      <c r="AB31" s="89"/>
      <c r="AC31" s="89"/>
      <c r="AD31" s="89"/>
      <c r="AE31" s="89"/>
      <c r="AF31" s="89" t="s">
        <v>1138</v>
      </c>
      <c r="AG31" s="89"/>
      <c r="AH31" s="89"/>
      <c r="AI31" s="89"/>
      <c r="AJ31" s="317">
        <v>1</v>
      </c>
      <c r="AK31" s="94">
        <v>1</v>
      </c>
      <c r="AL31" s="94">
        <v>1</v>
      </c>
      <c r="AM31" s="317">
        <v>1</v>
      </c>
      <c r="AN31" s="94">
        <v>1</v>
      </c>
      <c r="AO31" s="94">
        <v>1</v>
      </c>
      <c r="AP31" s="317">
        <v>1</v>
      </c>
      <c r="AQ31" s="94">
        <v>1</v>
      </c>
      <c r="AR31" s="94">
        <v>1</v>
      </c>
      <c r="AS31" s="317" t="s">
        <v>31</v>
      </c>
      <c r="AT31" s="89"/>
      <c r="AU31" s="89"/>
      <c r="AV31" s="89"/>
      <c r="AW31" s="89"/>
      <c r="AZ31" s="89"/>
      <c r="BA31" s="89"/>
      <c r="BB31" s="89"/>
      <c r="BC31" s="89"/>
    </row>
    <row r="32" spans="1:59" s="90" customFormat="1" ht="73.5" customHeight="1" x14ac:dyDescent="0.25">
      <c r="A32" s="89"/>
      <c r="B32" s="89"/>
      <c r="C32" s="89"/>
      <c r="D32" s="89"/>
      <c r="E32" s="89"/>
      <c r="F32" s="89"/>
      <c r="G32" s="89"/>
      <c r="H32" s="89"/>
      <c r="I32" s="89"/>
      <c r="J32" s="89"/>
      <c r="K32" s="91"/>
      <c r="L32" s="91"/>
      <c r="M32" s="91"/>
      <c r="N32" s="91"/>
      <c r="O32" s="91"/>
      <c r="P32" s="91"/>
      <c r="Q32" s="91"/>
      <c r="R32" s="91"/>
      <c r="S32" s="91"/>
      <c r="T32" s="91"/>
      <c r="U32" s="91"/>
      <c r="V32" s="91"/>
      <c r="W32" s="89"/>
      <c r="X32" s="89"/>
      <c r="Y32" s="89"/>
      <c r="Z32" s="89"/>
      <c r="AA32" s="2"/>
      <c r="AB32" s="89"/>
      <c r="AC32" s="89"/>
      <c r="AD32" s="89"/>
      <c r="AE32" s="89"/>
      <c r="AF32" s="89" t="s">
        <v>1148</v>
      </c>
      <c r="AG32" s="89"/>
      <c r="AH32" s="89"/>
      <c r="AI32" s="89"/>
      <c r="AJ32" s="89"/>
      <c r="AK32" s="89"/>
      <c r="AL32" s="89"/>
      <c r="AM32" s="89"/>
      <c r="AN32" s="89"/>
      <c r="AO32" s="89"/>
      <c r="AQ32" s="89"/>
      <c r="AR32" s="89"/>
      <c r="AT32" s="89"/>
      <c r="AU32" s="89"/>
      <c r="AV32" s="89"/>
      <c r="AW32" s="89"/>
      <c r="AZ32" s="89"/>
      <c r="BA32" s="89"/>
      <c r="BB32" s="89"/>
      <c r="BC32" s="89"/>
    </row>
    <row r="33" spans="1:59" s="90" customFormat="1" ht="73.5" customHeight="1" x14ac:dyDescent="0.25">
      <c r="A33" s="89"/>
      <c r="B33" s="89"/>
      <c r="C33" s="89"/>
      <c r="D33" s="89"/>
      <c r="E33" s="89"/>
      <c r="F33" s="89"/>
      <c r="G33" s="89"/>
      <c r="H33" s="89"/>
      <c r="I33" s="89"/>
      <c r="J33" s="89"/>
      <c r="K33" s="91"/>
      <c r="L33" s="91"/>
      <c r="M33" s="91"/>
      <c r="N33" s="91"/>
      <c r="O33" s="91"/>
      <c r="P33" s="91"/>
      <c r="Q33" s="91"/>
      <c r="R33" s="91"/>
      <c r="S33" s="91"/>
      <c r="T33" s="91"/>
      <c r="U33" s="91"/>
      <c r="V33" s="91"/>
      <c r="W33" s="89"/>
      <c r="X33" s="89"/>
      <c r="Y33" s="89"/>
      <c r="Z33" s="89"/>
      <c r="AA33" s="2"/>
      <c r="AB33" s="89"/>
      <c r="AC33" s="89"/>
      <c r="AD33" s="89"/>
      <c r="AE33" s="89"/>
      <c r="AF33" s="89" t="s">
        <v>1149</v>
      </c>
      <c r="AG33" s="89"/>
      <c r="AH33" s="89"/>
      <c r="AI33" s="89"/>
      <c r="AJ33" s="89"/>
      <c r="AK33" s="89"/>
      <c r="AL33" s="89"/>
      <c r="AM33" s="89"/>
      <c r="AN33" s="89"/>
      <c r="AO33" s="89"/>
      <c r="AQ33" s="89"/>
      <c r="AR33" s="89"/>
      <c r="AT33" s="89"/>
      <c r="AU33" s="89"/>
      <c r="AV33" s="89"/>
      <c r="AW33" s="89"/>
      <c r="AZ33" s="89"/>
      <c r="BA33" s="89"/>
      <c r="BB33" s="89"/>
      <c r="BC33" s="89"/>
    </row>
    <row r="34" spans="1:59" s="90" customFormat="1" ht="73.5" customHeight="1" x14ac:dyDescent="0.25">
      <c r="A34" s="89"/>
      <c r="B34" s="89"/>
      <c r="C34" s="89"/>
      <c r="D34" s="89"/>
      <c r="E34" s="89"/>
      <c r="F34" s="89"/>
      <c r="G34" s="89"/>
      <c r="H34" s="89"/>
      <c r="I34" s="89"/>
      <c r="J34" s="89"/>
      <c r="K34" s="91"/>
      <c r="L34" s="91"/>
      <c r="M34" s="91"/>
      <c r="N34" s="91"/>
      <c r="O34" s="91"/>
      <c r="P34" s="91"/>
      <c r="Q34" s="91"/>
      <c r="R34" s="91"/>
      <c r="S34" s="91"/>
      <c r="T34" s="91"/>
      <c r="U34" s="91"/>
      <c r="V34" s="91"/>
      <c r="W34" s="89"/>
      <c r="X34" s="89"/>
      <c r="Y34" s="89"/>
      <c r="Z34" s="89"/>
      <c r="AA34" s="2"/>
      <c r="AB34" s="89"/>
      <c r="AC34" s="89"/>
      <c r="AD34" s="89"/>
      <c r="AE34" s="89"/>
      <c r="AF34" s="89" t="s">
        <v>1140</v>
      </c>
      <c r="AG34" s="89"/>
      <c r="AH34" s="89"/>
      <c r="AI34" s="89"/>
      <c r="AJ34" s="317">
        <v>0</v>
      </c>
      <c r="AK34" s="94">
        <v>0</v>
      </c>
      <c r="AL34" s="94">
        <v>0</v>
      </c>
      <c r="AM34" s="317">
        <v>0</v>
      </c>
      <c r="AN34" s="94">
        <v>70</v>
      </c>
      <c r="AO34" s="94">
        <v>0</v>
      </c>
      <c r="AP34" s="317">
        <v>80</v>
      </c>
      <c r="AQ34" s="94">
        <v>80</v>
      </c>
      <c r="AR34" s="94">
        <v>80</v>
      </c>
      <c r="AS34" s="317" t="s">
        <v>31</v>
      </c>
      <c r="AT34" s="89"/>
      <c r="AU34" s="89"/>
      <c r="AV34" s="89"/>
      <c r="AW34" s="89"/>
      <c r="AZ34" s="89"/>
      <c r="BA34" s="89"/>
      <c r="BB34" s="89"/>
      <c r="BC34" s="89"/>
    </row>
    <row r="35" spans="1:59" s="90" customFormat="1" ht="73.5" customHeight="1" x14ac:dyDescent="0.25">
      <c r="A35" s="89"/>
      <c r="B35" s="89"/>
      <c r="C35" s="89"/>
      <c r="D35" s="89"/>
      <c r="E35" s="89"/>
      <c r="F35" s="89"/>
      <c r="G35" s="89"/>
      <c r="H35" s="89"/>
      <c r="I35" s="89"/>
      <c r="J35" s="89"/>
      <c r="K35" s="91"/>
      <c r="L35" s="91"/>
      <c r="M35" s="91"/>
      <c r="N35" s="91"/>
      <c r="O35" s="91"/>
      <c r="P35" s="91"/>
      <c r="Q35" s="91"/>
      <c r="R35" s="91"/>
      <c r="S35" s="91"/>
      <c r="T35" s="91"/>
      <c r="U35" s="91"/>
      <c r="V35" s="91"/>
      <c r="W35" s="89"/>
      <c r="X35" s="89"/>
      <c r="Y35" s="89"/>
      <c r="Z35" s="89"/>
      <c r="AA35" s="2"/>
      <c r="AB35" s="89"/>
      <c r="AC35" s="89"/>
      <c r="AD35" s="89"/>
      <c r="AE35" s="89"/>
      <c r="AF35" s="89" t="s">
        <v>1150</v>
      </c>
      <c r="AG35" s="89"/>
      <c r="AH35" s="89"/>
      <c r="AI35" s="89"/>
      <c r="AJ35" s="89"/>
      <c r="AK35" s="89"/>
      <c r="AL35" s="89"/>
      <c r="AM35" s="89"/>
      <c r="AN35" s="89"/>
      <c r="AO35" s="89"/>
      <c r="AQ35" s="89"/>
      <c r="AR35" s="89"/>
      <c r="AT35" s="89"/>
      <c r="AU35" s="89"/>
      <c r="AV35" s="89"/>
      <c r="AW35" s="89"/>
      <c r="AZ35" s="89"/>
      <c r="BA35" s="89"/>
      <c r="BB35" s="89"/>
      <c r="BC35" s="89"/>
    </row>
    <row r="36" spans="1:59" s="90" customFormat="1" ht="73.5" customHeight="1" x14ac:dyDescent="0.25">
      <c r="A36" s="89"/>
      <c r="B36" s="89"/>
      <c r="C36" s="89"/>
      <c r="D36" s="89"/>
      <c r="E36" s="89"/>
      <c r="F36" s="89"/>
      <c r="G36" s="89"/>
      <c r="H36" s="89"/>
      <c r="I36" s="89"/>
      <c r="J36" s="89"/>
      <c r="K36" s="91"/>
      <c r="L36" s="91"/>
      <c r="M36" s="91"/>
      <c r="N36" s="91"/>
      <c r="O36" s="91"/>
      <c r="P36" s="91"/>
      <c r="Q36" s="91"/>
      <c r="R36" s="91"/>
      <c r="S36" s="91"/>
      <c r="T36" s="91"/>
      <c r="U36" s="91"/>
      <c r="V36" s="91"/>
      <c r="W36" s="89"/>
      <c r="X36" s="89"/>
      <c r="Y36" s="89"/>
      <c r="Z36" s="89"/>
      <c r="AA36" s="2"/>
      <c r="AB36" s="89"/>
      <c r="AC36" s="89"/>
      <c r="AD36" s="89"/>
      <c r="AE36" s="89"/>
      <c r="AF36" s="89" t="s">
        <v>1145</v>
      </c>
      <c r="AG36" s="89"/>
      <c r="AH36" s="89"/>
      <c r="AI36" s="89"/>
      <c r="AJ36" s="317" t="s">
        <v>31</v>
      </c>
      <c r="AK36" s="94" t="s">
        <v>31</v>
      </c>
      <c r="AL36" s="94" t="s">
        <v>31</v>
      </c>
      <c r="AM36" s="317" t="s">
        <v>31</v>
      </c>
      <c r="AN36" s="94" t="s">
        <v>31</v>
      </c>
      <c r="AO36" s="94" t="s">
        <v>31</v>
      </c>
      <c r="AP36" s="317" t="s">
        <v>31</v>
      </c>
      <c r="AQ36" s="94" t="s">
        <v>31</v>
      </c>
      <c r="AR36" s="94" t="s">
        <v>31</v>
      </c>
      <c r="AS36" s="317" t="s">
        <v>31</v>
      </c>
      <c r="AT36" s="89"/>
      <c r="AU36" s="89"/>
      <c r="AV36" s="89"/>
      <c r="AW36" s="89"/>
      <c r="AZ36" s="89"/>
      <c r="BA36" s="89"/>
      <c r="BB36" s="89"/>
      <c r="BC36" s="89"/>
    </row>
    <row r="37" spans="1:59" s="1" customFormat="1" ht="63" customHeight="1" x14ac:dyDescent="0.25">
      <c r="A37" s="89"/>
      <c r="B37" s="89"/>
      <c r="C37" s="89"/>
      <c r="D37" s="89"/>
      <c r="E37" s="89"/>
      <c r="F37" s="89"/>
      <c r="G37" s="89"/>
      <c r="H37" s="89"/>
      <c r="I37" s="89"/>
      <c r="J37" s="89"/>
      <c r="K37" s="91"/>
      <c r="L37" s="91"/>
      <c r="M37" s="91"/>
      <c r="N37" s="91"/>
      <c r="O37" s="91"/>
      <c r="P37" s="91"/>
      <c r="Q37" s="91"/>
      <c r="R37" s="91"/>
      <c r="S37" s="91"/>
      <c r="T37" s="91"/>
      <c r="U37" s="91"/>
      <c r="V37" s="91"/>
      <c r="W37" s="89"/>
      <c r="X37" s="89"/>
      <c r="Y37" s="89"/>
      <c r="Z37" s="132"/>
      <c r="AA37" s="316" t="s">
        <v>1124</v>
      </c>
      <c r="AB37" s="98" t="s">
        <v>1151</v>
      </c>
      <c r="AC37" s="89"/>
      <c r="AD37" s="89"/>
      <c r="AE37" s="98" t="s">
        <v>1152</v>
      </c>
      <c r="AF37" s="98" t="s">
        <v>1151</v>
      </c>
      <c r="AG37" s="98"/>
      <c r="AH37" s="98"/>
      <c r="AI37" s="98"/>
      <c r="AJ37" s="98"/>
      <c r="AK37" s="98"/>
      <c r="AL37" s="98"/>
      <c r="AM37" s="98"/>
      <c r="AN37" s="98"/>
      <c r="AO37" s="98"/>
      <c r="AP37" s="97"/>
      <c r="AQ37" s="98"/>
      <c r="AR37" s="98"/>
      <c r="AS37" s="97"/>
      <c r="AT37" s="98"/>
      <c r="AU37" s="98"/>
      <c r="AV37" s="98"/>
      <c r="AW37" s="98"/>
      <c r="AX37" s="97"/>
      <c r="AY37" s="97"/>
      <c r="AZ37" s="98" t="s">
        <v>1153</v>
      </c>
      <c r="BA37" s="98" t="s">
        <v>1154</v>
      </c>
      <c r="BB37" s="98" t="s">
        <v>293</v>
      </c>
      <c r="BC37" s="320">
        <v>5.0000000000000001E-3</v>
      </c>
      <c r="BD37" s="320">
        <v>3.5000000000000003E-2</v>
      </c>
      <c r="BE37" s="320">
        <v>4.3999999999999997E-2</v>
      </c>
      <c r="BF37" s="320"/>
      <c r="BG37" s="97"/>
    </row>
    <row r="38" spans="1:59" s="1" customFormat="1" ht="48" customHeight="1" x14ac:dyDescent="0.25">
      <c r="A38" s="89"/>
      <c r="B38" s="89"/>
      <c r="C38" s="89"/>
      <c r="D38" s="89"/>
      <c r="E38" s="89"/>
      <c r="F38" s="89"/>
      <c r="G38" s="89"/>
      <c r="H38" s="89"/>
      <c r="I38" s="89"/>
      <c r="J38" s="89"/>
      <c r="K38" s="91"/>
      <c r="L38" s="91"/>
      <c r="M38" s="91"/>
      <c r="N38" s="91"/>
      <c r="O38" s="91"/>
      <c r="P38" s="91"/>
      <c r="Q38" s="91"/>
      <c r="R38" s="91"/>
      <c r="S38" s="91"/>
      <c r="T38" s="91"/>
      <c r="U38" s="91"/>
      <c r="V38" s="91"/>
      <c r="W38" s="89"/>
      <c r="X38" s="89"/>
      <c r="Y38" s="89"/>
      <c r="Z38" s="132" t="s">
        <v>1155</v>
      </c>
      <c r="AA38" s="89"/>
      <c r="AB38" s="89" t="s">
        <v>1156</v>
      </c>
      <c r="AC38" s="89"/>
      <c r="AD38" s="89"/>
      <c r="AE38" s="89" t="s">
        <v>1157</v>
      </c>
      <c r="AF38" s="89" t="s">
        <v>1156</v>
      </c>
      <c r="AG38" s="89"/>
      <c r="AH38" s="89"/>
      <c r="AI38" s="89"/>
      <c r="AJ38" s="89"/>
      <c r="AK38" s="89"/>
      <c r="AL38" s="89"/>
      <c r="AM38" s="89"/>
      <c r="AN38" s="89"/>
      <c r="AO38" s="89"/>
      <c r="AP38" s="90"/>
      <c r="AQ38" s="89"/>
      <c r="AR38" s="89"/>
      <c r="AS38" s="90"/>
      <c r="AT38" s="89"/>
      <c r="AU38" s="89"/>
      <c r="AV38" s="89"/>
      <c r="AW38" s="89"/>
      <c r="AX38" s="90"/>
      <c r="AY38" s="90"/>
      <c r="AZ38" s="89"/>
      <c r="BA38" s="89"/>
      <c r="BB38" s="89"/>
      <c r="BC38" s="89"/>
      <c r="BD38" s="90"/>
      <c r="BE38" s="90"/>
      <c r="BF38" s="90"/>
    </row>
    <row r="39" spans="1:59" s="1" customFormat="1" ht="39" customHeight="1" x14ac:dyDescent="0.25">
      <c r="A39" s="89"/>
      <c r="B39" s="89"/>
      <c r="C39" s="89"/>
      <c r="D39" s="89"/>
      <c r="E39" s="89"/>
      <c r="F39" s="89"/>
      <c r="G39" s="89"/>
      <c r="H39" s="89"/>
      <c r="I39" s="89"/>
      <c r="J39" s="89"/>
      <c r="K39" s="91"/>
      <c r="L39" s="91"/>
      <c r="M39" s="91"/>
      <c r="N39" s="91"/>
      <c r="O39" s="91"/>
      <c r="P39" s="91"/>
      <c r="Q39" s="91"/>
      <c r="R39" s="91"/>
      <c r="S39" s="91"/>
      <c r="T39" s="91"/>
      <c r="U39" s="91"/>
      <c r="V39" s="91"/>
      <c r="W39" s="89"/>
      <c r="X39" s="89"/>
      <c r="Y39" s="89"/>
      <c r="Z39" s="132" t="s">
        <v>1158</v>
      </c>
      <c r="AA39" s="89"/>
      <c r="AB39" s="89" t="s">
        <v>1159</v>
      </c>
      <c r="AC39" s="89"/>
      <c r="AD39" s="89"/>
      <c r="AE39" s="89" t="s">
        <v>1160</v>
      </c>
      <c r="AF39" s="89" t="s">
        <v>1159</v>
      </c>
      <c r="AG39" s="89"/>
      <c r="AH39" s="89"/>
      <c r="AI39" s="89"/>
      <c r="AJ39" s="89"/>
      <c r="AK39" s="89"/>
      <c r="AL39" s="89"/>
      <c r="AM39" s="89"/>
      <c r="AN39" s="89"/>
      <c r="AO39" s="89"/>
      <c r="AP39" s="90"/>
      <c r="AQ39" s="89"/>
      <c r="AR39" s="89"/>
      <c r="AS39" s="90"/>
      <c r="AT39" s="89"/>
      <c r="AU39" s="89"/>
      <c r="AV39" s="89"/>
      <c r="AW39" s="89"/>
      <c r="AX39" s="90"/>
      <c r="AY39" s="90"/>
      <c r="AZ39" s="89"/>
      <c r="BA39" s="89"/>
      <c r="BB39" s="89"/>
      <c r="BC39" s="89"/>
      <c r="BD39" s="90"/>
      <c r="BE39" s="90"/>
      <c r="BF39" s="90"/>
    </row>
    <row r="40" spans="1:59" s="1" customFormat="1" ht="33" customHeight="1" x14ac:dyDescent="0.25">
      <c r="A40" s="89"/>
      <c r="B40" s="89"/>
      <c r="C40" s="89"/>
      <c r="D40" s="89"/>
      <c r="E40" s="89"/>
      <c r="F40" s="89"/>
      <c r="G40" s="89"/>
      <c r="H40" s="89"/>
      <c r="I40" s="89"/>
      <c r="J40" s="89"/>
      <c r="K40" s="91"/>
      <c r="L40" s="91"/>
      <c r="M40" s="91"/>
      <c r="N40" s="91"/>
      <c r="O40" s="91"/>
      <c r="P40" s="91"/>
      <c r="Q40" s="91"/>
      <c r="R40" s="91"/>
      <c r="S40" s="91"/>
      <c r="T40" s="91"/>
      <c r="U40" s="91"/>
      <c r="V40" s="91"/>
      <c r="W40" s="89"/>
      <c r="X40" s="89"/>
      <c r="Y40" s="89" t="s">
        <v>1161</v>
      </c>
      <c r="Z40" s="132" t="s">
        <v>1162</v>
      </c>
      <c r="AA40" s="89"/>
      <c r="AB40" s="89" t="s">
        <v>1163</v>
      </c>
      <c r="AC40" s="89"/>
      <c r="AD40" s="89"/>
      <c r="AE40" s="89" t="s">
        <v>1164</v>
      </c>
      <c r="AF40" s="89" t="s">
        <v>1165</v>
      </c>
      <c r="AG40" s="89"/>
      <c r="AH40" s="89"/>
      <c r="AI40" s="89"/>
      <c r="AJ40" s="89"/>
      <c r="AK40" s="89"/>
      <c r="AL40" s="89"/>
      <c r="AM40" s="89"/>
      <c r="AN40" s="89"/>
      <c r="AO40" s="89"/>
      <c r="AP40" s="90"/>
      <c r="AQ40" s="89"/>
      <c r="AR40" s="89"/>
      <c r="AS40" s="90"/>
      <c r="AT40" s="89"/>
      <c r="AU40" s="89"/>
      <c r="AV40" s="89"/>
      <c r="AW40" s="89"/>
      <c r="AX40" s="90"/>
      <c r="AY40" s="90"/>
      <c r="AZ40" s="89"/>
      <c r="BA40" s="89"/>
      <c r="BB40" s="89"/>
      <c r="BC40" s="89"/>
      <c r="BD40" s="90"/>
      <c r="BE40" s="90"/>
      <c r="BF40" s="90"/>
    </row>
    <row r="41" spans="1:59" s="1" customFormat="1" ht="34.5" customHeight="1" x14ac:dyDescent="0.25">
      <c r="A41" s="89"/>
      <c r="B41" s="89"/>
      <c r="C41" s="89"/>
      <c r="D41" s="89"/>
      <c r="E41" s="89"/>
      <c r="F41" s="89"/>
      <c r="G41" s="89"/>
      <c r="H41" s="89"/>
      <c r="I41" s="89"/>
      <c r="J41" s="89"/>
      <c r="K41" s="91"/>
      <c r="L41" s="91"/>
      <c r="M41" s="91"/>
      <c r="N41" s="91"/>
      <c r="O41" s="91"/>
      <c r="P41" s="91"/>
      <c r="Q41" s="91"/>
      <c r="R41" s="91"/>
      <c r="S41" s="91"/>
      <c r="T41" s="91"/>
      <c r="U41" s="91"/>
      <c r="V41" s="91"/>
      <c r="W41" s="89"/>
      <c r="X41" s="89"/>
      <c r="Y41" s="89"/>
      <c r="Z41" s="132"/>
      <c r="AA41" s="89"/>
      <c r="AB41" s="89" t="s">
        <v>1166</v>
      </c>
      <c r="AC41" s="89"/>
      <c r="AD41" s="89"/>
      <c r="AE41" s="89" t="s">
        <v>1167</v>
      </c>
      <c r="AF41" s="89" t="s">
        <v>1163</v>
      </c>
      <c r="AG41" s="89"/>
      <c r="AH41" s="89"/>
      <c r="AI41" s="89"/>
      <c r="AJ41" s="89"/>
      <c r="AK41" s="89"/>
      <c r="AL41" s="89"/>
      <c r="AM41" s="89"/>
      <c r="AN41" s="89"/>
      <c r="AO41" s="89"/>
      <c r="AP41" s="90"/>
      <c r="AQ41" s="89"/>
      <c r="AR41" s="89"/>
      <c r="AS41" s="90"/>
      <c r="AT41" s="89"/>
      <c r="AU41" s="89"/>
      <c r="AV41" s="89"/>
      <c r="AW41" s="89"/>
      <c r="AX41" s="90"/>
      <c r="AY41" s="90"/>
      <c r="AZ41" s="89"/>
      <c r="BA41" s="89"/>
      <c r="BB41" s="89"/>
      <c r="BC41" s="89"/>
      <c r="BD41" s="90"/>
      <c r="BE41" s="90"/>
      <c r="BF41" s="90"/>
    </row>
    <row r="42" spans="1:59" s="1" customFormat="1" ht="44.25" customHeight="1" x14ac:dyDescent="0.25">
      <c r="A42" s="89"/>
      <c r="B42" s="89"/>
      <c r="C42" s="89"/>
      <c r="D42" s="89"/>
      <c r="E42" s="89"/>
      <c r="F42" s="89"/>
      <c r="G42" s="89"/>
      <c r="H42" s="89"/>
      <c r="I42" s="89"/>
      <c r="J42" s="89"/>
      <c r="K42" s="91"/>
      <c r="L42" s="91"/>
      <c r="M42" s="91"/>
      <c r="N42" s="91"/>
      <c r="O42" s="91"/>
      <c r="P42" s="91"/>
      <c r="Q42" s="91"/>
      <c r="R42" s="91"/>
      <c r="S42" s="91"/>
      <c r="T42" s="91"/>
      <c r="U42" s="91"/>
      <c r="V42" s="91"/>
      <c r="W42" s="89"/>
      <c r="X42" s="89"/>
      <c r="Y42" s="89"/>
      <c r="Z42" s="132" t="s">
        <v>1168</v>
      </c>
      <c r="AA42" s="89"/>
      <c r="AB42" s="89" t="s">
        <v>1169</v>
      </c>
      <c r="AC42" s="89"/>
      <c r="AD42" s="89"/>
      <c r="AE42" s="89" t="s">
        <v>1170</v>
      </c>
      <c r="AF42" s="89" t="s">
        <v>1166</v>
      </c>
      <c r="AG42" s="89"/>
      <c r="AH42" s="89"/>
      <c r="AI42" s="89"/>
      <c r="AJ42" s="89"/>
      <c r="AK42" s="89"/>
      <c r="AL42" s="89"/>
      <c r="AM42" s="89"/>
      <c r="AN42" s="89"/>
      <c r="AO42" s="89"/>
      <c r="AP42" s="90"/>
      <c r="AQ42" s="89"/>
      <c r="AR42" s="89"/>
      <c r="AS42" s="90"/>
      <c r="AT42" s="89"/>
      <c r="AU42" s="89"/>
      <c r="AV42" s="89"/>
      <c r="AW42" s="89"/>
      <c r="AX42" s="90"/>
      <c r="AY42" s="90"/>
      <c r="AZ42" s="89"/>
      <c r="BA42" s="89"/>
      <c r="BB42" s="89"/>
      <c r="BC42" s="89"/>
      <c r="BD42" s="90"/>
      <c r="BE42" s="90"/>
      <c r="BF42" s="90"/>
    </row>
    <row r="43" spans="1:59" s="1" customFormat="1" ht="45.75" customHeight="1" x14ac:dyDescent="0.25">
      <c r="A43" s="89"/>
      <c r="B43" s="89"/>
      <c r="C43" s="89"/>
      <c r="D43" s="89"/>
      <c r="E43" s="89"/>
      <c r="F43" s="89"/>
      <c r="G43" s="89"/>
      <c r="H43" s="89"/>
      <c r="I43" s="89"/>
      <c r="J43" s="89"/>
      <c r="K43" s="91"/>
      <c r="L43" s="91"/>
      <c r="M43" s="91"/>
      <c r="N43" s="91"/>
      <c r="O43" s="91"/>
      <c r="P43" s="91"/>
      <c r="Q43" s="91"/>
      <c r="R43" s="91"/>
      <c r="S43" s="91"/>
      <c r="T43" s="91"/>
      <c r="U43" s="91"/>
      <c r="V43" s="91"/>
      <c r="W43" s="89"/>
      <c r="X43" s="89"/>
      <c r="Y43" s="89"/>
      <c r="Z43" s="89" t="s">
        <v>1171</v>
      </c>
      <c r="AA43" s="89"/>
      <c r="AB43" s="89" t="s">
        <v>1159</v>
      </c>
      <c r="AC43" s="89"/>
      <c r="AD43" s="89"/>
      <c r="AE43" s="89" t="s">
        <v>1172</v>
      </c>
      <c r="AF43" s="89" t="s">
        <v>1169</v>
      </c>
      <c r="AG43" s="89"/>
      <c r="AH43" s="89"/>
      <c r="AI43" s="89"/>
      <c r="AJ43" s="89"/>
      <c r="AK43" s="89"/>
      <c r="AL43" s="89"/>
      <c r="AM43" s="89"/>
      <c r="AN43" s="89"/>
      <c r="AO43" s="89"/>
      <c r="AP43" s="90"/>
      <c r="AQ43" s="89"/>
      <c r="AR43" s="89"/>
      <c r="AS43" s="90"/>
      <c r="AT43" s="89"/>
      <c r="AU43" s="89"/>
      <c r="AV43" s="89"/>
      <c r="AW43" s="89"/>
      <c r="AX43" s="90"/>
      <c r="AY43" s="90"/>
      <c r="AZ43" s="89"/>
      <c r="BA43" s="89"/>
      <c r="BB43" s="89"/>
      <c r="BC43" s="89"/>
      <c r="BD43" s="90"/>
      <c r="BE43" s="90"/>
      <c r="BF43" s="90"/>
    </row>
    <row r="44" spans="1:59" s="1" customFormat="1" ht="46.5" customHeight="1" x14ac:dyDescent="0.25">
      <c r="A44" s="89"/>
      <c r="B44" s="89"/>
      <c r="C44" s="89"/>
      <c r="D44" s="89"/>
      <c r="E44" s="89"/>
      <c r="F44" s="89"/>
      <c r="G44" s="89"/>
      <c r="H44" s="89"/>
      <c r="I44" s="89"/>
      <c r="J44" s="89"/>
      <c r="K44" s="91"/>
      <c r="L44" s="91"/>
      <c r="M44" s="91"/>
      <c r="N44" s="91"/>
      <c r="O44" s="91"/>
      <c r="P44" s="91"/>
      <c r="Q44" s="91"/>
      <c r="R44" s="91"/>
      <c r="S44" s="91"/>
      <c r="T44" s="91"/>
      <c r="U44" s="91"/>
      <c r="V44" s="91"/>
      <c r="W44" s="89"/>
      <c r="X44" s="89"/>
      <c r="Y44" s="89"/>
      <c r="Z44" s="89"/>
      <c r="AA44" s="89"/>
      <c r="AB44" s="89" t="s">
        <v>1173</v>
      </c>
      <c r="AC44" s="89"/>
      <c r="AD44" s="89"/>
      <c r="AE44" s="89" t="s">
        <v>1174</v>
      </c>
      <c r="AF44" s="89" t="s">
        <v>1159</v>
      </c>
      <c r="AG44" s="89"/>
      <c r="AH44" s="89"/>
      <c r="AI44" s="89"/>
      <c r="AJ44" s="89"/>
      <c r="AK44" s="89"/>
      <c r="AL44" s="89"/>
      <c r="AM44" s="89"/>
      <c r="AN44" s="89"/>
      <c r="AO44" s="89"/>
      <c r="AP44" s="90"/>
      <c r="AQ44" s="89"/>
      <c r="AR44" s="89"/>
      <c r="AS44" s="90"/>
      <c r="AT44" s="89"/>
      <c r="AU44" s="89"/>
      <c r="AV44" s="89"/>
      <c r="AW44" s="89"/>
      <c r="AX44" s="90"/>
      <c r="AY44" s="90"/>
      <c r="AZ44" s="89"/>
      <c r="BA44" s="89"/>
      <c r="BB44" s="89"/>
      <c r="BC44" s="89"/>
      <c r="BD44" s="90"/>
      <c r="BE44" s="90"/>
      <c r="BF44" s="90"/>
    </row>
    <row r="45" spans="1:59" s="1" customFormat="1" ht="40.5" customHeight="1" x14ac:dyDescent="0.25">
      <c r="A45" s="89"/>
      <c r="B45" s="89"/>
      <c r="C45" s="89"/>
      <c r="D45" s="89"/>
      <c r="E45" s="89"/>
      <c r="F45" s="89"/>
      <c r="G45" s="89"/>
      <c r="H45" s="89"/>
      <c r="I45" s="89"/>
      <c r="J45" s="89"/>
      <c r="K45" s="91"/>
      <c r="L45" s="91"/>
      <c r="M45" s="91"/>
      <c r="N45" s="91"/>
      <c r="O45" s="91"/>
      <c r="P45" s="91"/>
      <c r="Q45" s="91"/>
      <c r="R45" s="91"/>
      <c r="S45" s="91"/>
      <c r="T45" s="91"/>
      <c r="U45" s="91"/>
      <c r="V45" s="91"/>
      <c r="W45" s="89"/>
      <c r="X45" s="89"/>
      <c r="Y45" s="89"/>
      <c r="Z45" s="89" t="s">
        <v>1175</v>
      </c>
      <c r="AA45" s="89"/>
      <c r="AB45" s="89" t="s">
        <v>1154</v>
      </c>
      <c r="AC45" s="89"/>
      <c r="AD45" s="89"/>
      <c r="AE45" s="89" t="s">
        <v>1176</v>
      </c>
      <c r="AF45" s="89" t="s">
        <v>1173</v>
      </c>
      <c r="AG45" s="89"/>
      <c r="AH45" s="89"/>
      <c r="AI45" s="89"/>
      <c r="AJ45" s="89"/>
      <c r="AK45" s="89"/>
      <c r="AL45" s="89"/>
      <c r="AM45" s="89"/>
      <c r="AN45" s="89"/>
      <c r="AO45" s="89"/>
      <c r="AP45" s="90"/>
      <c r="AQ45" s="89"/>
      <c r="AR45" s="89"/>
      <c r="AS45" s="90"/>
      <c r="AT45" s="89"/>
      <c r="AU45" s="89"/>
      <c r="AV45" s="89"/>
      <c r="AW45" s="89"/>
      <c r="AX45" s="90"/>
      <c r="AY45" s="90"/>
      <c r="AZ45" s="89"/>
      <c r="BA45" s="89"/>
      <c r="BB45" s="89"/>
      <c r="BC45" s="89"/>
      <c r="BD45" s="90"/>
      <c r="BE45" s="90"/>
      <c r="BF45" s="90"/>
    </row>
    <row r="46" spans="1:59" s="1" customFormat="1" ht="27" customHeight="1" x14ac:dyDescent="0.25">
      <c r="A46" s="89"/>
      <c r="B46" s="89"/>
      <c r="C46" s="89"/>
      <c r="D46" s="89"/>
      <c r="E46" s="89"/>
      <c r="F46" s="89"/>
      <c r="G46" s="89"/>
      <c r="H46" s="89"/>
      <c r="I46" s="89"/>
      <c r="J46" s="89"/>
      <c r="K46" s="91"/>
      <c r="L46" s="91"/>
      <c r="M46" s="91"/>
      <c r="N46" s="91"/>
      <c r="O46" s="91"/>
      <c r="P46" s="91"/>
      <c r="Q46" s="91"/>
      <c r="R46" s="91"/>
      <c r="S46" s="91"/>
      <c r="T46" s="91"/>
      <c r="U46" s="91"/>
      <c r="V46" s="91"/>
      <c r="W46" s="89"/>
      <c r="X46" s="89"/>
      <c r="Y46" s="89"/>
      <c r="Z46" s="89"/>
      <c r="AA46" s="89"/>
      <c r="AB46" s="89" t="s">
        <v>1177</v>
      </c>
      <c r="AC46" s="89"/>
      <c r="AD46" s="89"/>
      <c r="AE46" s="89" t="s">
        <v>1178</v>
      </c>
      <c r="AF46" s="89" t="s">
        <v>1154</v>
      </c>
      <c r="AG46" s="89"/>
      <c r="AH46" s="89"/>
      <c r="AI46" s="89"/>
      <c r="AJ46" s="321">
        <v>5.0000000000000001E-3</v>
      </c>
      <c r="AK46" s="322">
        <v>2.1000000000000001E-2</v>
      </c>
      <c r="AL46" s="322">
        <v>1.2E-2</v>
      </c>
      <c r="AM46" s="321">
        <v>3.5000000000000003E-2</v>
      </c>
      <c r="AN46" s="322">
        <v>4.1000000000000002E-2</v>
      </c>
      <c r="AO46" s="322">
        <v>3.9E-2</v>
      </c>
      <c r="AP46" s="321">
        <v>4.3999999999999997E-2</v>
      </c>
      <c r="AQ46" s="322">
        <v>4.4999999999999998E-2</v>
      </c>
      <c r="AR46" s="322">
        <v>5.7000000000000002E-2</v>
      </c>
      <c r="AS46" s="321" t="s">
        <v>31</v>
      </c>
      <c r="AT46" s="89"/>
      <c r="AU46" s="89"/>
      <c r="AV46" s="89"/>
      <c r="AW46" s="89"/>
      <c r="AX46" s="90"/>
      <c r="AY46" s="90"/>
      <c r="AZ46" s="89"/>
      <c r="BA46" s="89"/>
      <c r="BB46" s="89"/>
      <c r="BC46" s="89"/>
      <c r="BD46" s="90"/>
      <c r="BE46" s="90"/>
      <c r="BF46" s="90"/>
    </row>
    <row r="47" spans="1:59" s="1" customFormat="1" ht="47.25" customHeight="1" x14ac:dyDescent="0.25">
      <c r="A47" s="89"/>
      <c r="B47" s="89"/>
      <c r="C47" s="89"/>
      <c r="D47" s="89"/>
      <c r="E47" s="89"/>
      <c r="F47" s="89"/>
      <c r="G47" s="89"/>
      <c r="H47" s="89"/>
      <c r="I47" s="89"/>
      <c r="J47" s="89"/>
      <c r="K47" s="91"/>
      <c r="L47" s="91"/>
      <c r="M47" s="91"/>
      <c r="N47" s="91"/>
      <c r="O47" s="91"/>
      <c r="P47" s="91"/>
      <c r="Q47" s="91"/>
      <c r="R47" s="91"/>
      <c r="S47" s="91"/>
      <c r="T47" s="91"/>
      <c r="U47" s="91"/>
      <c r="V47" s="91"/>
      <c r="W47" s="89"/>
      <c r="X47" s="89"/>
      <c r="Y47" s="89"/>
      <c r="Z47" s="89"/>
      <c r="AA47" s="89"/>
      <c r="AB47" s="89"/>
      <c r="AC47" s="89"/>
      <c r="AD47" s="89"/>
      <c r="AE47" s="89" t="s">
        <v>1179</v>
      </c>
      <c r="AF47" s="89" t="s">
        <v>1177</v>
      </c>
      <c r="AG47" s="89"/>
      <c r="AH47" s="89"/>
      <c r="AI47" s="89"/>
      <c r="AJ47" s="89"/>
      <c r="AK47" s="89"/>
      <c r="AL47" s="89"/>
      <c r="AM47" s="89"/>
      <c r="AN47" s="89"/>
      <c r="AO47" s="89"/>
      <c r="AP47" s="90"/>
      <c r="AQ47" s="89"/>
      <c r="AR47" s="89"/>
      <c r="AS47" s="90"/>
      <c r="AT47" s="89"/>
      <c r="AU47" s="89"/>
      <c r="AV47" s="89"/>
      <c r="AW47" s="89"/>
      <c r="AX47" s="90"/>
      <c r="AY47" s="90"/>
      <c r="AZ47" s="89"/>
      <c r="BA47" s="89"/>
      <c r="BB47" s="89"/>
      <c r="BC47" s="89"/>
      <c r="BD47" s="90"/>
      <c r="BE47" s="90"/>
      <c r="BF47" s="90"/>
    </row>
    <row r="48" spans="1:59" s="1" customFormat="1" ht="36.75" customHeight="1" x14ac:dyDescent="0.25">
      <c r="A48" s="89"/>
      <c r="B48" s="89"/>
      <c r="C48" s="89"/>
      <c r="D48" s="89"/>
      <c r="E48" s="89"/>
      <c r="F48" s="89"/>
      <c r="G48" s="89"/>
      <c r="H48" s="89"/>
      <c r="I48" s="89"/>
      <c r="J48" s="89"/>
      <c r="K48" s="91"/>
      <c r="L48" s="91"/>
      <c r="M48" s="91"/>
      <c r="N48" s="91"/>
      <c r="O48" s="91"/>
      <c r="P48" s="91"/>
      <c r="Q48" s="91"/>
      <c r="R48" s="91"/>
      <c r="S48" s="91"/>
      <c r="T48" s="91"/>
      <c r="U48" s="91"/>
      <c r="V48" s="91"/>
      <c r="W48" s="89"/>
      <c r="X48" s="89"/>
      <c r="Y48" s="89"/>
      <c r="Z48" s="89" t="s">
        <v>1180</v>
      </c>
      <c r="AA48" s="89"/>
      <c r="AB48" s="89"/>
      <c r="AC48" s="89"/>
      <c r="AD48" s="89"/>
      <c r="AE48" s="89"/>
      <c r="AF48" s="89" t="s">
        <v>1181</v>
      </c>
      <c r="AG48" s="89"/>
      <c r="AH48" s="89"/>
      <c r="AI48" s="89"/>
      <c r="AJ48" s="89"/>
      <c r="AK48" s="89"/>
      <c r="AL48" s="89"/>
      <c r="AM48" s="89"/>
      <c r="AN48" s="89"/>
      <c r="AO48" s="89"/>
      <c r="AP48" s="90"/>
      <c r="AQ48" s="89"/>
      <c r="AR48" s="89"/>
      <c r="AS48" s="90"/>
      <c r="AT48" s="89"/>
      <c r="AU48" s="89"/>
      <c r="AV48" s="89"/>
      <c r="AW48" s="89"/>
      <c r="AX48" s="90"/>
      <c r="AY48" s="90"/>
      <c r="AZ48" s="89"/>
      <c r="BA48" s="89"/>
      <c r="BB48" s="89"/>
      <c r="BC48" s="89"/>
      <c r="BD48" s="90"/>
      <c r="BE48" s="90"/>
      <c r="BF48" s="90"/>
    </row>
    <row r="49" spans="1:58" s="1" customFormat="1" ht="34.5" customHeight="1" x14ac:dyDescent="0.25">
      <c r="A49" s="89"/>
      <c r="B49" s="89"/>
      <c r="C49" s="89"/>
      <c r="D49" s="89"/>
      <c r="E49" s="89"/>
      <c r="F49" s="89"/>
      <c r="G49" s="89"/>
      <c r="H49" s="89"/>
      <c r="I49" s="89"/>
      <c r="J49" s="89"/>
      <c r="K49" s="91"/>
      <c r="L49" s="91"/>
      <c r="M49" s="91"/>
      <c r="N49" s="91"/>
      <c r="O49" s="91"/>
      <c r="P49" s="91"/>
      <c r="Q49" s="91"/>
      <c r="R49" s="91"/>
      <c r="S49" s="91"/>
      <c r="T49" s="91"/>
      <c r="U49" s="91"/>
      <c r="V49" s="91"/>
      <c r="W49" s="89"/>
      <c r="X49" s="89"/>
      <c r="Y49" s="89" t="s">
        <v>1182</v>
      </c>
      <c r="Z49" s="89" t="s">
        <v>1183</v>
      </c>
      <c r="AA49" s="89"/>
      <c r="AB49" s="89"/>
      <c r="AC49" s="89"/>
      <c r="AD49" s="89"/>
      <c r="AE49" s="89" t="s">
        <v>1184</v>
      </c>
      <c r="AF49" s="89" t="s">
        <v>1185</v>
      </c>
      <c r="AG49" s="89"/>
      <c r="AH49" s="89"/>
      <c r="AI49" s="89"/>
      <c r="AJ49" s="89"/>
      <c r="AK49" s="89"/>
      <c r="AL49" s="89"/>
      <c r="AM49" s="89"/>
      <c r="AN49" s="89"/>
      <c r="AO49" s="89"/>
      <c r="AP49" s="90"/>
      <c r="AQ49" s="89"/>
      <c r="AR49" s="89"/>
      <c r="AS49" s="90"/>
      <c r="AT49" s="89"/>
      <c r="AU49" s="89"/>
      <c r="AV49" s="89"/>
      <c r="AW49" s="89"/>
      <c r="AX49" s="90"/>
      <c r="AY49" s="90"/>
      <c r="AZ49" s="89"/>
      <c r="BA49" s="89"/>
      <c r="BB49" s="89"/>
      <c r="BC49" s="89"/>
      <c r="BD49" s="90"/>
      <c r="BE49" s="90"/>
      <c r="BF49" s="90"/>
    </row>
    <row r="50" spans="1:58" s="1" customFormat="1" ht="46.5" customHeight="1" x14ac:dyDescent="0.25">
      <c r="A50" s="89"/>
      <c r="B50" s="89"/>
      <c r="C50" s="89"/>
      <c r="D50" s="89"/>
      <c r="E50" s="89"/>
      <c r="F50" s="89"/>
      <c r="G50" s="89"/>
      <c r="H50" s="89"/>
      <c r="I50" s="89"/>
      <c r="J50" s="89"/>
      <c r="K50" s="91"/>
      <c r="L50" s="91"/>
      <c r="M50" s="91"/>
      <c r="N50" s="91"/>
      <c r="O50" s="91"/>
      <c r="P50" s="91"/>
      <c r="Q50" s="91"/>
      <c r="R50" s="91"/>
      <c r="S50" s="91"/>
      <c r="T50" s="91"/>
      <c r="U50" s="91"/>
      <c r="V50" s="91"/>
      <c r="W50" s="89"/>
      <c r="X50" s="89"/>
      <c r="Y50" s="89"/>
      <c r="Z50" s="89"/>
      <c r="AA50" s="89"/>
      <c r="AB50" s="89"/>
      <c r="AC50" s="89"/>
      <c r="AD50" s="89"/>
      <c r="AE50" s="89" t="s">
        <v>1186</v>
      </c>
      <c r="AF50" s="89"/>
      <c r="AG50" s="89"/>
      <c r="AH50" s="89"/>
      <c r="AI50" s="89"/>
      <c r="AJ50" s="89"/>
      <c r="AK50" s="89"/>
      <c r="AL50" s="89"/>
      <c r="AM50" s="89"/>
      <c r="AN50" s="89"/>
      <c r="AO50" s="89"/>
      <c r="AP50" s="90"/>
      <c r="AQ50" s="89"/>
      <c r="AR50" s="89"/>
      <c r="AS50" s="90"/>
      <c r="AT50" s="89"/>
      <c r="AU50" s="89"/>
      <c r="AV50" s="89"/>
      <c r="AW50" s="89"/>
      <c r="AX50" s="90"/>
      <c r="AY50" s="90"/>
      <c r="AZ50" s="89"/>
      <c r="BA50" s="89"/>
      <c r="BB50" s="89"/>
      <c r="BC50" s="89"/>
      <c r="BD50" s="90"/>
      <c r="BE50" s="90"/>
      <c r="BF50" s="90"/>
    </row>
    <row r="51" spans="1:58" s="1" customFormat="1" ht="45.75" customHeight="1" x14ac:dyDescent="0.25">
      <c r="A51" s="89"/>
      <c r="B51" s="89"/>
      <c r="C51" s="89"/>
      <c r="D51" s="89"/>
      <c r="E51" s="89"/>
      <c r="F51" s="89"/>
      <c r="G51" s="89"/>
      <c r="H51" s="89"/>
      <c r="I51" s="89"/>
      <c r="J51" s="89"/>
      <c r="K51" s="91"/>
      <c r="L51" s="91"/>
      <c r="M51" s="91"/>
      <c r="N51" s="91"/>
      <c r="O51" s="91"/>
      <c r="P51" s="91"/>
      <c r="Q51" s="91"/>
      <c r="R51" s="91"/>
      <c r="S51" s="91"/>
      <c r="T51" s="91"/>
      <c r="U51" s="91"/>
      <c r="V51" s="91"/>
      <c r="W51" s="89"/>
      <c r="X51" s="89"/>
      <c r="Y51" s="89"/>
      <c r="Z51" s="89"/>
      <c r="AA51" s="89"/>
      <c r="AB51" s="89"/>
      <c r="AC51" s="89"/>
      <c r="AD51" s="89"/>
      <c r="AE51" s="89" t="s">
        <v>1187</v>
      </c>
      <c r="AF51" s="89"/>
      <c r="AG51" s="89"/>
      <c r="AH51" s="89"/>
      <c r="AI51" s="89"/>
      <c r="AJ51" s="89"/>
      <c r="AK51" s="89"/>
      <c r="AL51" s="89"/>
      <c r="AM51" s="89"/>
      <c r="AN51" s="89"/>
      <c r="AO51" s="89"/>
      <c r="AP51" s="90"/>
      <c r="AQ51" s="89"/>
      <c r="AR51" s="89"/>
      <c r="AS51" s="90"/>
      <c r="AT51" s="89"/>
      <c r="AU51" s="89"/>
      <c r="AV51" s="89"/>
      <c r="AW51" s="89"/>
      <c r="AX51" s="90"/>
      <c r="AY51" s="90"/>
      <c r="AZ51" s="89"/>
      <c r="BA51" s="89"/>
      <c r="BB51" s="89"/>
      <c r="BC51" s="89"/>
      <c r="BD51" s="90"/>
      <c r="BE51" s="90"/>
      <c r="BF51" s="90"/>
    </row>
    <row r="52" spans="1:58" s="1" customFormat="1" ht="15" customHeight="1" x14ac:dyDescent="0.25">
      <c r="A52" s="89"/>
      <c r="B52" s="89"/>
      <c r="C52" s="89"/>
      <c r="D52" s="89"/>
      <c r="E52" s="89"/>
      <c r="F52" s="89"/>
      <c r="G52" s="89"/>
      <c r="H52" s="89"/>
      <c r="I52" s="89"/>
      <c r="J52" s="89"/>
      <c r="K52" s="91"/>
      <c r="L52" s="91"/>
      <c r="M52" s="91"/>
      <c r="N52" s="91"/>
      <c r="O52" s="91"/>
      <c r="P52" s="91"/>
      <c r="Q52" s="91"/>
      <c r="R52" s="91"/>
      <c r="S52" s="91"/>
      <c r="T52" s="91"/>
      <c r="U52" s="91"/>
      <c r="V52" s="91"/>
      <c r="W52" s="89"/>
      <c r="X52" s="89"/>
      <c r="Y52" s="89"/>
      <c r="Z52" s="89"/>
      <c r="AA52" s="89"/>
      <c r="AB52" s="89"/>
      <c r="AC52" s="89"/>
      <c r="AD52" s="89"/>
      <c r="AE52" s="89" t="s">
        <v>1188</v>
      </c>
      <c r="AF52" s="89"/>
      <c r="AG52" s="89"/>
      <c r="AH52" s="89"/>
      <c r="AI52" s="89"/>
      <c r="AJ52" s="89"/>
      <c r="AK52" s="89"/>
      <c r="AL52" s="89"/>
      <c r="AM52" s="89"/>
      <c r="AN52" s="89"/>
      <c r="AO52" s="89"/>
      <c r="AP52" s="90"/>
      <c r="AQ52" s="89"/>
      <c r="AR52" s="89"/>
      <c r="AS52" s="90"/>
      <c r="AT52" s="89"/>
      <c r="AU52" s="89"/>
      <c r="AV52" s="89"/>
      <c r="AW52" s="89"/>
      <c r="AX52" s="90"/>
      <c r="AY52" s="90"/>
      <c r="AZ52" s="89"/>
      <c r="BA52" s="89"/>
      <c r="BB52" s="89"/>
      <c r="BC52" s="89"/>
      <c r="BD52" s="90"/>
      <c r="BE52" s="90"/>
      <c r="BF52" s="90"/>
    </row>
    <row r="53" spans="1:58" s="1" customFormat="1" ht="15" customHeight="1" x14ac:dyDescent="0.25">
      <c r="A53" s="89"/>
      <c r="B53" s="89"/>
      <c r="C53" s="89"/>
      <c r="D53" s="89"/>
      <c r="E53" s="89"/>
      <c r="F53" s="89"/>
      <c r="G53" s="89"/>
      <c r="H53" s="89"/>
      <c r="I53" s="89"/>
      <c r="J53" s="89"/>
      <c r="K53" s="91"/>
      <c r="L53" s="91"/>
      <c r="M53" s="91"/>
      <c r="N53" s="91"/>
      <c r="O53" s="91"/>
      <c r="P53" s="91"/>
      <c r="Q53" s="91"/>
      <c r="R53" s="91"/>
      <c r="S53" s="91"/>
      <c r="T53" s="91"/>
      <c r="U53" s="91"/>
      <c r="V53" s="91"/>
      <c r="W53" s="89"/>
      <c r="X53" s="89"/>
      <c r="Y53" s="89"/>
      <c r="Z53" s="89"/>
      <c r="AA53" s="89"/>
      <c r="AB53" s="89"/>
      <c r="AC53" s="89"/>
      <c r="AD53" s="89"/>
      <c r="AE53" s="89" t="s">
        <v>1189</v>
      </c>
      <c r="AF53" s="89"/>
      <c r="AG53" s="89"/>
      <c r="AH53" s="89"/>
      <c r="AI53" s="89"/>
      <c r="AJ53" s="89"/>
      <c r="AK53" s="89"/>
      <c r="AL53" s="89"/>
      <c r="AM53" s="89"/>
      <c r="AN53" s="89"/>
      <c r="AO53" s="89"/>
      <c r="AP53" s="90"/>
      <c r="AQ53" s="89"/>
      <c r="AR53" s="89"/>
      <c r="AS53" s="90"/>
      <c r="AT53" s="89"/>
      <c r="AU53" s="89"/>
      <c r="AV53" s="89"/>
      <c r="AW53" s="89"/>
      <c r="AX53" s="90"/>
      <c r="AY53" s="90"/>
      <c r="AZ53" s="89"/>
      <c r="BA53" s="89"/>
      <c r="BB53" s="89"/>
      <c r="BC53" s="89"/>
      <c r="BD53" s="90"/>
      <c r="BE53" s="90"/>
      <c r="BF53" s="90"/>
    </row>
    <row r="54" spans="1:58" s="1" customFormat="1" ht="15" customHeight="1" x14ac:dyDescent="0.25">
      <c r="A54" s="89"/>
      <c r="B54" s="89"/>
      <c r="C54" s="89"/>
      <c r="D54" s="89"/>
      <c r="E54" s="89"/>
      <c r="F54" s="89"/>
      <c r="G54" s="89"/>
      <c r="H54" s="89"/>
      <c r="I54" s="89"/>
      <c r="J54" s="89"/>
      <c r="K54" s="91"/>
      <c r="L54" s="91"/>
      <c r="M54" s="91"/>
      <c r="N54" s="91"/>
      <c r="O54" s="91"/>
      <c r="P54" s="91"/>
      <c r="Q54" s="91"/>
      <c r="R54" s="91"/>
      <c r="S54" s="91"/>
      <c r="T54" s="91"/>
      <c r="U54" s="91"/>
      <c r="V54" s="91"/>
      <c r="W54" s="89"/>
      <c r="X54" s="89"/>
      <c r="Y54" s="89"/>
      <c r="Z54" s="89"/>
      <c r="AA54" s="89"/>
      <c r="AB54" s="89"/>
      <c r="AC54" s="89"/>
      <c r="AD54" s="89"/>
      <c r="AE54" s="89" t="s">
        <v>1190</v>
      </c>
      <c r="AF54" s="89"/>
      <c r="AG54" s="89"/>
      <c r="AH54" s="89"/>
      <c r="AI54" s="89"/>
      <c r="AJ54" s="89"/>
      <c r="AK54" s="89"/>
      <c r="AL54" s="89"/>
      <c r="AM54" s="89"/>
      <c r="AN54" s="89"/>
      <c r="AO54" s="89"/>
      <c r="AP54" s="90"/>
      <c r="AQ54" s="89"/>
      <c r="AR54" s="89"/>
      <c r="AS54" s="90"/>
      <c r="AT54" s="89"/>
      <c r="AU54" s="89"/>
      <c r="AV54" s="89"/>
      <c r="AW54" s="89"/>
      <c r="AX54" s="90"/>
      <c r="AY54" s="90"/>
      <c r="AZ54" s="89"/>
      <c r="BA54" s="89"/>
      <c r="BB54" s="89"/>
      <c r="BC54" s="89"/>
      <c r="BD54" s="90"/>
      <c r="BE54" s="90"/>
      <c r="BF54" s="90"/>
    </row>
    <row r="55" spans="1:58" s="1" customFormat="1" ht="15" customHeight="1" x14ac:dyDescent="0.25">
      <c r="A55" s="89"/>
      <c r="B55" s="89"/>
      <c r="C55" s="89"/>
      <c r="D55" s="89"/>
      <c r="E55" s="89"/>
      <c r="F55" s="89"/>
      <c r="G55" s="89"/>
      <c r="H55" s="89"/>
      <c r="I55" s="89"/>
      <c r="J55" s="89"/>
      <c r="K55" s="91"/>
      <c r="L55" s="91"/>
      <c r="M55" s="91"/>
      <c r="N55" s="91"/>
      <c r="O55" s="91"/>
      <c r="P55" s="91"/>
      <c r="Q55" s="91"/>
      <c r="R55" s="91"/>
      <c r="S55" s="91"/>
      <c r="T55" s="91"/>
      <c r="U55" s="91"/>
      <c r="V55" s="91"/>
      <c r="W55" s="89"/>
      <c r="X55" s="89"/>
      <c r="Y55" s="89"/>
      <c r="Z55" s="89"/>
      <c r="AA55" s="89"/>
      <c r="AB55" s="89"/>
      <c r="AC55" s="89"/>
      <c r="AD55" s="89"/>
      <c r="AE55" s="89" t="s">
        <v>1191</v>
      </c>
      <c r="AF55" s="89"/>
      <c r="AG55" s="89"/>
      <c r="AH55" s="89"/>
      <c r="AI55" s="89"/>
      <c r="AJ55" s="89"/>
      <c r="AK55" s="89"/>
      <c r="AL55" s="89"/>
      <c r="AM55" s="89"/>
      <c r="AN55" s="89"/>
      <c r="AO55" s="89"/>
      <c r="AP55" s="90"/>
      <c r="AQ55" s="89"/>
      <c r="AR55" s="89"/>
      <c r="AS55" s="90"/>
      <c r="AT55" s="89"/>
      <c r="AU55" s="89"/>
      <c r="AV55" s="89"/>
      <c r="AW55" s="89"/>
      <c r="AX55" s="90"/>
      <c r="AY55" s="90"/>
      <c r="AZ55" s="89"/>
      <c r="BA55" s="89"/>
      <c r="BB55" s="89"/>
      <c r="BC55" s="89"/>
      <c r="BD55" s="90"/>
      <c r="BE55" s="90"/>
      <c r="BF55" s="90"/>
    </row>
    <row r="56" spans="1:58" s="1" customFormat="1" ht="15" customHeight="1" x14ac:dyDescent="0.25">
      <c r="A56" s="89"/>
      <c r="B56" s="89"/>
      <c r="C56" s="89"/>
      <c r="D56" s="89"/>
      <c r="E56" s="89"/>
      <c r="F56" s="89"/>
      <c r="G56" s="89"/>
      <c r="H56" s="89"/>
      <c r="I56" s="89"/>
      <c r="J56" s="89"/>
      <c r="K56" s="91"/>
      <c r="L56" s="91"/>
      <c r="M56" s="91"/>
      <c r="N56" s="91"/>
      <c r="O56" s="91"/>
      <c r="P56" s="91"/>
      <c r="Q56" s="91"/>
      <c r="R56" s="91"/>
      <c r="S56" s="91"/>
      <c r="T56" s="91"/>
      <c r="U56" s="91"/>
      <c r="V56" s="91"/>
      <c r="W56" s="89"/>
      <c r="X56" s="89"/>
      <c r="Y56" s="89"/>
      <c r="Z56" s="89"/>
      <c r="AA56" s="89"/>
      <c r="AB56" s="89"/>
      <c r="AC56" s="89"/>
      <c r="AD56" s="89"/>
      <c r="AE56" s="89" t="s">
        <v>1192</v>
      </c>
      <c r="AF56" s="89"/>
      <c r="AG56" s="89"/>
      <c r="AH56" s="89"/>
      <c r="AI56" s="89"/>
      <c r="AJ56" s="89"/>
      <c r="AK56" s="89"/>
      <c r="AL56" s="89"/>
      <c r="AM56" s="89"/>
      <c r="AN56" s="89"/>
      <c r="AO56" s="89"/>
      <c r="AP56" s="90"/>
      <c r="AQ56" s="89"/>
      <c r="AR56" s="89"/>
      <c r="AS56" s="90"/>
      <c r="AT56" s="89"/>
      <c r="AU56" s="89"/>
      <c r="AV56" s="89"/>
      <c r="AW56" s="89"/>
      <c r="AX56" s="90"/>
      <c r="AY56" s="90"/>
      <c r="AZ56" s="89"/>
      <c r="BA56" s="89"/>
      <c r="BB56" s="89"/>
      <c r="BC56" s="89"/>
      <c r="BD56" s="90"/>
      <c r="BE56" s="90"/>
      <c r="BF56" s="90"/>
    </row>
    <row r="57" spans="1:58" s="1" customFormat="1" ht="15" customHeight="1" x14ac:dyDescent="0.25">
      <c r="A57" s="89"/>
      <c r="B57" s="89"/>
      <c r="C57" s="89"/>
      <c r="D57" s="89"/>
      <c r="E57" s="89"/>
      <c r="F57" s="89"/>
      <c r="G57" s="89"/>
      <c r="H57" s="89"/>
      <c r="I57" s="89"/>
      <c r="J57" s="89"/>
      <c r="K57" s="91"/>
      <c r="L57" s="91"/>
      <c r="M57" s="91"/>
      <c r="N57" s="91"/>
      <c r="O57" s="91"/>
      <c r="P57" s="91"/>
      <c r="Q57" s="91"/>
      <c r="R57" s="91"/>
      <c r="S57" s="91"/>
      <c r="T57" s="91"/>
      <c r="U57" s="91"/>
      <c r="V57" s="91"/>
      <c r="W57" s="89"/>
      <c r="X57" s="89"/>
      <c r="Y57" s="89"/>
      <c r="Z57" s="89"/>
      <c r="AA57" s="89"/>
      <c r="AB57" s="89"/>
      <c r="AC57" s="89"/>
      <c r="AD57" s="89"/>
      <c r="AE57" s="89" t="s">
        <v>1193</v>
      </c>
      <c r="AF57" s="89"/>
      <c r="AG57" s="89"/>
      <c r="AH57" s="89"/>
      <c r="AI57" s="89"/>
      <c r="AJ57" s="89"/>
      <c r="AK57" s="89"/>
      <c r="AL57" s="89"/>
      <c r="AM57" s="89"/>
      <c r="AN57" s="89"/>
      <c r="AO57" s="89"/>
      <c r="AP57" s="90"/>
      <c r="AQ57" s="89"/>
      <c r="AR57" s="89"/>
      <c r="AS57" s="90"/>
      <c r="AT57" s="89"/>
      <c r="AU57" s="89"/>
      <c r="AV57" s="89"/>
      <c r="AW57" s="89"/>
      <c r="AX57" s="90"/>
      <c r="AY57" s="90"/>
      <c r="AZ57" s="89"/>
      <c r="BA57" s="89"/>
      <c r="BB57" s="89"/>
      <c r="BC57" s="89"/>
      <c r="BD57" s="90"/>
      <c r="BE57" s="90"/>
      <c r="BF57" s="90"/>
    </row>
    <row r="58" spans="1:58" s="1" customFormat="1" ht="15" customHeight="1" x14ac:dyDescent="0.25">
      <c r="A58" s="89"/>
      <c r="B58" s="89"/>
      <c r="C58" s="89"/>
      <c r="D58" s="89"/>
      <c r="E58" s="89"/>
      <c r="F58" s="89"/>
      <c r="G58" s="89"/>
      <c r="H58" s="89"/>
      <c r="I58" s="89"/>
      <c r="J58" s="89"/>
      <c r="K58" s="91"/>
      <c r="L58" s="91"/>
      <c r="M58" s="91"/>
      <c r="N58" s="91"/>
      <c r="O58" s="91"/>
      <c r="P58" s="91"/>
      <c r="Q58" s="91"/>
      <c r="R58" s="91"/>
      <c r="S58" s="91"/>
      <c r="T58" s="91"/>
      <c r="U58" s="91"/>
      <c r="V58" s="91"/>
      <c r="W58" s="89"/>
      <c r="X58" s="89"/>
      <c r="Y58" s="89"/>
      <c r="Z58" s="89"/>
      <c r="AA58" s="89"/>
      <c r="AB58" s="89"/>
      <c r="AC58" s="89"/>
      <c r="AD58" s="89"/>
      <c r="AE58" s="89" t="s">
        <v>1194</v>
      </c>
      <c r="AF58" s="89"/>
      <c r="AG58" s="89"/>
      <c r="AH58" s="89"/>
      <c r="AI58" s="89"/>
      <c r="AJ58" s="89"/>
      <c r="AK58" s="89"/>
      <c r="AL58" s="89"/>
      <c r="AM58" s="89"/>
      <c r="AN58" s="89"/>
      <c r="AO58" s="89"/>
      <c r="AP58" s="90"/>
      <c r="AQ58" s="89"/>
      <c r="AR58" s="89"/>
      <c r="AS58" s="90"/>
      <c r="AT58" s="89"/>
      <c r="AU58" s="89"/>
      <c r="AV58" s="89"/>
      <c r="AW58" s="89"/>
      <c r="AX58" s="90"/>
      <c r="AY58" s="90"/>
      <c r="AZ58" s="89"/>
      <c r="BA58" s="89"/>
      <c r="BB58" s="89"/>
      <c r="BC58" s="89"/>
      <c r="BD58" s="90"/>
      <c r="BE58" s="90"/>
      <c r="BF58" s="90"/>
    </row>
    <row r="59" spans="1:58" s="1" customFormat="1" ht="15" customHeight="1" x14ac:dyDescent="0.25">
      <c r="A59" s="89"/>
      <c r="B59" s="89"/>
      <c r="C59" s="89"/>
      <c r="D59" s="89"/>
      <c r="E59" s="89"/>
      <c r="F59" s="89"/>
      <c r="G59" s="89"/>
      <c r="H59" s="89"/>
      <c r="I59" s="89"/>
      <c r="J59" s="89"/>
      <c r="K59" s="91"/>
      <c r="L59" s="91"/>
      <c r="M59" s="91"/>
      <c r="N59" s="91"/>
      <c r="O59" s="91"/>
      <c r="P59" s="91"/>
      <c r="Q59" s="91"/>
      <c r="R59" s="91"/>
      <c r="S59" s="91"/>
      <c r="T59" s="91"/>
      <c r="U59" s="91"/>
      <c r="V59" s="91"/>
      <c r="W59" s="89"/>
      <c r="X59" s="89"/>
      <c r="Y59" s="89"/>
      <c r="Z59" s="89"/>
      <c r="AA59" s="89"/>
      <c r="AB59" s="89"/>
      <c r="AC59" s="89"/>
      <c r="AD59" s="89"/>
      <c r="AE59" s="89" t="s">
        <v>1195</v>
      </c>
      <c r="AF59" s="89"/>
      <c r="AG59" s="89"/>
      <c r="AH59" s="89"/>
      <c r="AI59" s="89"/>
      <c r="AJ59" s="89"/>
      <c r="AK59" s="89"/>
      <c r="AL59" s="89"/>
      <c r="AM59" s="89"/>
      <c r="AN59" s="89"/>
      <c r="AO59" s="89"/>
      <c r="AP59" s="90"/>
      <c r="AQ59" s="89"/>
      <c r="AR59" s="89"/>
      <c r="AS59" s="90"/>
      <c r="AT59" s="89"/>
      <c r="AU59" s="89"/>
      <c r="AV59" s="89"/>
      <c r="AW59" s="89"/>
      <c r="AX59" s="90"/>
      <c r="AY59" s="90"/>
      <c r="AZ59" s="89"/>
      <c r="BA59" s="89"/>
      <c r="BB59" s="89"/>
      <c r="BC59" s="89"/>
      <c r="BD59" s="90"/>
      <c r="BE59" s="90"/>
      <c r="BF59" s="90"/>
    </row>
    <row r="60" spans="1:58" s="1" customFormat="1" ht="15" customHeight="1" x14ac:dyDescent="0.25">
      <c r="A60" s="89"/>
      <c r="B60" s="89"/>
      <c r="C60" s="89"/>
      <c r="D60" s="89"/>
      <c r="E60" s="89"/>
      <c r="F60" s="89"/>
      <c r="G60" s="89"/>
      <c r="H60" s="89"/>
      <c r="I60" s="89"/>
      <c r="J60" s="89"/>
      <c r="K60" s="91"/>
      <c r="L60" s="91"/>
      <c r="M60" s="91"/>
      <c r="N60" s="91"/>
      <c r="O60" s="91"/>
      <c r="P60" s="91"/>
      <c r="Q60" s="91"/>
      <c r="R60" s="91"/>
      <c r="S60" s="91"/>
      <c r="T60" s="91"/>
      <c r="U60" s="91"/>
      <c r="V60" s="91"/>
      <c r="W60" s="89"/>
      <c r="X60" s="89"/>
      <c r="Y60" s="89"/>
      <c r="Z60" s="89"/>
      <c r="AA60" s="89"/>
      <c r="AB60" s="89"/>
      <c r="AC60" s="89"/>
      <c r="AD60" s="89"/>
      <c r="AE60" s="89" t="s">
        <v>1196</v>
      </c>
      <c r="AF60" s="89"/>
      <c r="AG60" s="89"/>
      <c r="AH60" s="89"/>
      <c r="AI60" s="89"/>
      <c r="AJ60" s="89"/>
      <c r="AK60" s="89"/>
      <c r="AL60" s="89"/>
      <c r="AM60" s="89"/>
      <c r="AN60" s="89"/>
      <c r="AO60" s="89"/>
      <c r="AP60" s="90"/>
      <c r="AQ60" s="89"/>
      <c r="AR60" s="89"/>
      <c r="AS60" s="90"/>
      <c r="AT60" s="89"/>
      <c r="AU60" s="89"/>
      <c r="AV60" s="89"/>
      <c r="AW60" s="89"/>
      <c r="AX60" s="90"/>
      <c r="AY60" s="90"/>
      <c r="AZ60" s="89"/>
      <c r="BA60" s="89"/>
      <c r="BB60" s="89"/>
      <c r="BC60" s="89"/>
      <c r="BD60" s="90"/>
      <c r="BE60" s="90"/>
      <c r="BF60" s="90"/>
    </row>
    <row r="61" spans="1:58" s="1" customFormat="1" ht="15" customHeight="1" x14ac:dyDescent="0.25">
      <c r="A61" s="89"/>
      <c r="B61" s="89"/>
      <c r="C61" s="89"/>
      <c r="D61" s="89"/>
      <c r="E61" s="89"/>
      <c r="F61" s="89"/>
      <c r="G61" s="89"/>
      <c r="H61" s="89"/>
      <c r="I61" s="89"/>
      <c r="J61" s="89"/>
      <c r="K61" s="91"/>
      <c r="L61" s="91"/>
      <c r="M61" s="91"/>
      <c r="N61" s="91"/>
      <c r="O61" s="91"/>
      <c r="P61" s="91"/>
      <c r="Q61" s="91"/>
      <c r="R61" s="91"/>
      <c r="S61" s="91"/>
      <c r="T61" s="91"/>
      <c r="U61" s="91"/>
      <c r="V61" s="91"/>
      <c r="W61" s="89"/>
      <c r="X61" s="89"/>
      <c r="Y61" s="89"/>
      <c r="Z61" s="89"/>
      <c r="AA61" s="89"/>
      <c r="AB61" s="89"/>
      <c r="AC61" s="89"/>
      <c r="AD61" s="89"/>
      <c r="AE61" s="89" t="s">
        <v>1197</v>
      </c>
      <c r="AF61" s="89"/>
      <c r="AG61" s="89"/>
      <c r="AH61" s="89"/>
      <c r="AI61" s="89"/>
      <c r="AJ61" s="89"/>
      <c r="AK61" s="89"/>
      <c r="AL61" s="89"/>
      <c r="AM61" s="89"/>
      <c r="AN61" s="89"/>
      <c r="AO61" s="89"/>
      <c r="AP61" s="90"/>
      <c r="AQ61" s="89"/>
      <c r="AR61" s="89"/>
      <c r="AS61" s="90"/>
      <c r="AT61" s="89"/>
      <c r="AU61" s="89"/>
      <c r="AV61" s="89"/>
      <c r="AW61" s="89"/>
      <c r="AX61" s="90"/>
      <c r="AY61" s="90"/>
      <c r="AZ61" s="89"/>
      <c r="BA61" s="89"/>
      <c r="BB61" s="89"/>
      <c r="BC61" s="89"/>
      <c r="BD61" s="90"/>
      <c r="BE61" s="90"/>
      <c r="BF61" s="90"/>
    </row>
    <row r="62" spans="1:58" s="1" customFormat="1" ht="15" customHeight="1" x14ac:dyDescent="0.25">
      <c r="A62" s="89"/>
      <c r="B62" s="89"/>
      <c r="C62" s="89"/>
      <c r="D62" s="89"/>
      <c r="E62" s="89"/>
      <c r="F62" s="89"/>
      <c r="G62" s="89"/>
      <c r="H62" s="89"/>
      <c r="I62" s="89"/>
      <c r="J62" s="89"/>
      <c r="K62" s="91"/>
      <c r="L62" s="91"/>
      <c r="M62" s="91"/>
      <c r="N62" s="91"/>
      <c r="O62" s="91"/>
      <c r="P62" s="91"/>
      <c r="Q62" s="91"/>
      <c r="R62" s="91"/>
      <c r="S62" s="91"/>
      <c r="T62" s="91"/>
      <c r="U62" s="91"/>
      <c r="V62" s="91"/>
      <c r="W62" s="89"/>
      <c r="X62" s="89"/>
      <c r="Y62" s="89"/>
      <c r="Z62" s="89"/>
      <c r="AA62" s="89"/>
      <c r="AB62" s="89"/>
      <c r="AC62" s="89"/>
      <c r="AD62" s="89"/>
      <c r="AE62" s="89" t="s">
        <v>1198</v>
      </c>
      <c r="AF62" s="89"/>
      <c r="AG62" s="89"/>
      <c r="AH62" s="89"/>
      <c r="AI62" s="89"/>
      <c r="AJ62" s="89"/>
      <c r="AK62" s="89"/>
      <c r="AL62" s="89"/>
      <c r="AM62" s="89"/>
      <c r="AN62" s="89"/>
      <c r="AO62" s="89"/>
      <c r="AP62" s="90"/>
      <c r="AQ62" s="89"/>
      <c r="AR62" s="89"/>
      <c r="AS62" s="90"/>
      <c r="AT62" s="89"/>
      <c r="AU62" s="89"/>
      <c r="AV62" s="89"/>
      <c r="AW62" s="89"/>
      <c r="AX62" s="90"/>
      <c r="AY62" s="90"/>
      <c r="AZ62" s="89"/>
      <c r="BA62" s="89"/>
      <c r="BB62" s="89"/>
      <c r="BC62" s="89"/>
      <c r="BD62" s="90"/>
      <c r="BE62" s="90"/>
      <c r="BF62" s="90"/>
    </row>
    <row r="63" spans="1:58" s="1" customFormat="1" ht="15" customHeight="1" x14ac:dyDescent="0.25">
      <c r="A63" s="89"/>
      <c r="B63" s="89"/>
      <c r="C63" s="89"/>
      <c r="D63" s="89"/>
      <c r="E63" s="89"/>
      <c r="F63" s="89"/>
      <c r="G63" s="89"/>
      <c r="H63" s="89"/>
      <c r="I63" s="89"/>
      <c r="J63" s="89"/>
      <c r="K63" s="91"/>
      <c r="L63" s="91"/>
      <c r="M63" s="91"/>
      <c r="N63" s="91"/>
      <c r="O63" s="91"/>
      <c r="P63" s="91"/>
      <c r="Q63" s="91"/>
      <c r="R63" s="91"/>
      <c r="S63" s="91"/>
      <c r="T63" s="91"/>
      <c r="U63" s="91"/>
      <c r="V63" s="91"/>
      <c r="W63" s="89"/>
      <c r="X63" s="89"/>
      <c r="Y63" s="89"/>
      <c r="Z63" s="89"/>
      <c r="AA63" s="89"/>
      <c r="AB63" s="89"/>
      <c r="AC63" s="89"/>
      <c r="AD63" s="89"/>
      <c r="AE63" s="89" t="s">
        <v>1199</v>
      </c>
      <c r="AF63" s="89"/>
      <c r="AG63" s="89"/>
      <c r="AH63" s="89"/>
      <c r="AI63" s="89"/>
      <c r="AJ63" s="89"/>
      <c r="AK63" s="89"/>
      <c r="AL63" s="89"/>
      <c r="AM63" s="89"/>
      <c r="AN63" s="89"/>
      <c r="AO63" s="89"/>
      <c r="AP63" s="90"/>
      <c r="AQ63" s="89"/>
      <c r="AR63" s="89"/>
      <c r="AS63" s="90"/>
      <c r="AT63" s="89"/>
      <c r="AU63" s="89"/>
      <c r="AV63" s="89"/>
      <c r="AW63" s="89"/>
      <c r="AX63" s="90"/>
      <c r="AY63" s="90"/>
      <c r="AZ63" s="89"/>
      <c r="BA63" s="89"/>
      <c r="BB63" s="89"/>
      <c r="BC63" s="89"/>
      <c r="BD63" s="90"/>
      <c r="BE63" s="90"/>
      <c r="BF63" s="90"/>
    </row>
    <row r="64" spans="1:58" s="1" customFormat="1" ht="15" customHeight="1" x14ac:dyDescent="0.25">
      <c r="A64" s="89"/>
      <c r="B64" s="89"/>
      <c r="C64" s="89"/>
      <c r="D64" s="89"/>
      <c r="E64" s="89"/>
      <c r="F64" s="89"/>
      <c r="G64" s="89"/>
      <c r="H64" s="89"/>
      <c r="I64" s="89"/>
      <c r="J64" s="89"/>
      <c r="K64" s="91"/>
      <c r="L64" s="91"/>
      <c r="M64" s="91"/>
      <c r="N64" s="91"/>
      <c r="O64" s="91"/>
      <c r="P64" s="91"/>
      <c r="Q64" s="91"/>
      <c r="R64" s="91"/>
      <c r="S64" s="91"/>
      <c r="T64" s="91"/>
      <c r="U64" s="91"/>
      <c r="V64" s="91"/>
      <c r="W64" s="89"/>
      <c r="X64" s="89"/>
      <c r="Y64" s="89"/>
      <c r="Z64" s="89"/>
      <c r="AA64" s="89"/>
      <c r="AB64" s="89"/>
      <c r="AC64" s="89"/>
      <c r="AD64" s="89"/>
      <c r="AE64" s="89" t="s">
        <v>1200</v>
      </c>
      <c r="AF64" s="89"/>
      <c r="AG64" s="89"/>
      <c r="AH64" s="89"/>
      <c r="AI64" s="89"/>
      <c r="AJ64" s="89"/>
      <c r="AK64" s="89"/>
      <c r="AL64" s="89"/>
      <c r="AM64" s="89"/>
      <c r="AN64" s="89"/>
      <c r="AO64" s="89"/>
      <c r="AP64" s="90"/>
      <c r="AQ64" s="89"/>
      <c r="AR64" s="89"/>
      <c r="AS64" s="90"/>
      <c r="AT64" s="89"/>
      <c r="AU64" s="89"/>
      <c r="AV64" s="89"/>
      <c r="AW64" s="89"/>
      <c r="AX64" s="90"/>
      <c r="AY64" s="90"/>
      <c r="AZ64" s="89"/>
      <c r="BA64" s="89"/>
      <c r="BB64" s="89"/>
      <c r="BC64" s="89"/>
      <c r="BD64" s="90"/>
      <c r="BE64" s="90"/>
      <c r="BF64" s="90"/>
    </row>
    <row r="65" spans="1:58" s="1" customFormat="1" ht="15" customHeight="1" x14ac:dyDescent="0.25">
      <c r="A65" s="89"/>
      <c r="B65" s="89"/>
      <c r="C65" s="89"/>
      <c r="D65" s="89"/>
      <c r="E65" s="89"/>
      <c r="F65" s="89"/>
      <c r="G65" s="89"/>
      <c r="H65" s="89"/>
      <c r="I65" s="89"/>
      <c r="J65" s="89"/>
      <c r="K65" s="91"/>
      <c r="L65" s="91"/>
      <c r="M65" s="91"/>
      <c r="N65" s="91"/>
      <c r="O65" s="91"/>
      <c r="P65" s="91"/>
      <c r="Q65" s="91"/>
      <c r="R65" s="91"/>
      <c r="S65" s="91"/>
      <c r="T65" s="91"/>
      <c r="U65" s="91"/>
      <c r="V65" s="91"/>
      <c r="W65" s="89"/>
      <c r="X65" s="89"/>
      <c r="Y65" s="89"/>
      <c r="Z65" s="89"/>
      <c r="AA65" s="89"/>
      <c r="AB65" s="89"/>
      <c r="AC65" s="89"/>
      <c r="AD65" s="89"/>
      <c r="AE65" s="89" t="s">
        <v>898</v>
      </c>
      <c r="AF65" s="89"/>
      <c r="AG65" s="89"/>
      <c r="AH65" s="89"/>
      <c r="AI65" s="89"/>
      <c r="AJ65" s="89"/>
      <c r="AK65" s="89"/>
      <c r="AL65" s="89"/>
      <c r="AM65" s="89"/>
      <c r="AN65" s="89"/>
      <c r="AO65" s="89"/>
      <c r="AP65" s="90"/>
      <c r="AQ65" s="89"/>
      <c r="AR65" s="89"/>
      <c r="AS65" s="90"/>
      <c r="AT65" s="89"/>
      <c r="AU65" s="89"/>
      <c r="AV65" s="89"/>
      <c r="AW65" s="89"/>
      <c r="AX65" s="90"/>
      <c r="AY65" s="90"/>
      <c r="AZ65" s="89"/>
      <c r="BA65" s="89"/>
      <c r="BB65" s="89"/>
      <c r="BC65" s="89"/>
      <c r="BD65" s="90"/>
      <c r="BE65" s="90"/>
      <c r="BF65" s="90"/>
    </row>
    <row r="66" spans="1:58" s="1" customFormat="1" ht="15" customHeight="1" x14ac:dyDescent="0.25">
      <c r="A66" s="89"/>
      <c r="B66" s="89"/>
      <c r="C66" s="89"/>
      <c r="D66" s="89"/>
      <c r="E66" s="89"/>
      <c r="F66" s="89"/>
      <c r="G66" s="89"/>
      <c r="H66" s="89"/>
      <c r="I66" s="89"/>
      <c r="J66" s="89"/>
      <c r="K66" s="91"/>
      <c r="L66" s="91"/>
      <c r="M66" s="91"/>
      <c r="N66" s="91"/>
      <c r="O66" s="91"/>
      <c r="P66" s="91"/>
      <c r="Q66" s="91"/>
      <c r="R66" s="91"/>
      <c r="S66" s="91"/>
      <c r="T66" s="91"/>
      <c r="U66" s="91"/>
      <c r="V66" s="91"/>
      <c r="W66" s="89"/>
      <c r="X66" s="89"/>
      <c r="Y66" s="89"/>
      <c r="Z66" s="89"/>
      <c r="AA66" s="89"/>
      <c r="AB66" s="89"/>
      <c r="AC66" s="89"/>
      <c r="AD66" s="89"/>
      <c r="AE66" s="89" t="s">
        <v>1201</v>
      </c>
      <c r="AF66" s="89"/>
      <c r="AG66" s="89"/>
      <c r="AH66" s="89"/>
      <c r="AI66" s="89"/>
      <c r="AJ66" s="89"/>
      <c r="AK66" s="89"/>
      <c r="AL66" s="89"/>
      <c r="AM66" s="89"/>
      <c r="AN66" s="89"/>
      <c r="AO66" s="89"/>
      <c r="AP66" s="90"/>
      <c r="AQ66" s="89"/>
      <c r="AR66" s="89"/>
      <c r="AS66" s="90"/>
      <c r="AT66" s="89"/>
      <c r="AU66" s="89"/>
      <c r="AV66" s="89"/>
      <c r="AW66" s="89"/>
      <c r="AX66" s="90"/>
      <c r="AY66" s="90"/>
      <c r="AZ66" s="89"/>
      <c r="BA66" s="89"/>
      <c r="BB66" s="89"/>
      <c r="BC66" s="89"/>
      <c r="BD66" s="90"/>
      <c r="BE66" s="90"/>
      <c r="BF66" s="90"/>
    </row>
    <row r="67" spans="1:58" s="1" customFormat="1" ht="15" customHeight="1" x14ac:dyDescent="0.25">
      <c r="A67" s="89"/>
      <c r="B67" s="89"/>
      <c r="C67" s="89"/>
      <c r="D67" s="89"/>
      <c r="E67" s="89"/>
      <c r="F67" s="89"/>
      <c r="G67" s="89"/>
      <c r="H67" s="89"/>
      <c r="I67" s="89"/>
      <c r="J67" s="89"/>
      <c r="K67" s="91"/>
      <c r="L67" s="91"/>
      <c r="M67" s="91"/>
      <c r="N67" s="91"/>
      <c r="O67" s="91"/>
      <c r="P67" s="91"/>
      <c r="Q67" s="91"/>
      <c r="R67" s="91"/>
      <c r="S67" s="91"/>
      <c r="T67" s="91"/>
      <c r="U67" s="91"/>
      <c r="V67" s="91"/>
      <c r="W67" s="89"/>
      <c r="X67" s="89"/>
      <c r="Y67" s="89"/>
      <c r="Z67" s="89"/>
      <c r="AA67" s="89"/>
      <c r="AB67" s="89"/>
      <c r="AC67" s="89"/>
      <c r="AD67" s="89"/>
      <c r="AE67" s="89" t="s">
        <v>1202</v>
      </c>
      <c r="AF67" s="89"/>
      <c r="AG67" s="89"/>
      <c r="AH67" s="89"/>
      <c r="AI67" s="89"/>
      <c r="AJ67" s="89"/>
      <c r="AK67" s="89"/>
      <c r="AL67" s="89"/>
      <c r="AM67" s="89"/>
      <c r="AN67" s="89"/>
      <c r="AO67" s="89"/>
      <c r="AP67" s="90"/>
      <c r="AQ67" s="89"/>
      <c r="AR67" s="89"/>
      <c r="AS67" s="90"/>
      <c r="AT67" s="89"/>
      <c r="AU67" s="89"/>
      <c r="AV67" s="89"/>
      <c r="AW67" s="89"/>
      <c r="AX67" s="90"/>
      <c r="AY67" s="90"/>
      <c r="AZ67" s="89"/>
      <c r="BA67" s="89"/>
      <c r="BB67" s="89"/>
      <c r="BC67" s="89"/>
      <c r="BD67" s="90"/>
      <c r="BE67" s="90"/>
      <c r="BF67" s="90"/>
    </row>
    <row r="68" spans="1:58" s="1" customFormat="1" ht="15" customHeight="1" x14ac:dyDescent="0.25">
      <c r="A68" s="89"/>
      <c r="B68" s="89"/>
      <c r="C68" s="89"/>
      <c r="D68" s="89"/>
      <c r="E68" s="89"/>
      <c r="F68" s="89"/>
      <c r="G68" s="89"/>
      <c r="H68" s="89"/>
      <c r="I68" s="89"/>
      <c r="J68" s="89"/>
      <c r="K68" s="91"/>
      <c r="L68" s="91"/>
      <c r="M68" s="91"/>
      <c r="N68" s="91"/>
      <c r="O68" s="91"/>
      <c r="P68" s="91"/>
      <c r="Q68" s="91"/>
      <c r="R68" s="91"/>
      <c r="S68" s="91"/>
      <c r="T68" s="91"/>
      <c r="U68" s="91"/>
      <c r="V68" s="91"/>
      <c r="W68" s="89"/>
      <c r="X68" s="89"/>
      <c r="Y68" s="89"/>
      <c r="Z68" s="89"/>
      <c r="AA68" s="89"/>
      <c r="AB68" s="89"/>
      <c r="AC68" s="89"/>
      <c r="AD68" s="89"/>
      <c r="AE68" s="89" t="s">
        <v>1203</v>
      </c>
      <c r="AF68" s="89"/>
      <c r="AG68" s="89"/>
      <c r="AH68" s="89"/>
      <c r="AI68" s="89"/>
      <c r="AJ68" s="89"/>
      <c r="AK68" s="89"/>
      <c r="AL68" s="89"/>
      <c r="AM68" s="89"/>
      <c r="AN68" s="89"/>
      <c r="AO68" s="89"/>
      <c r="AP68" s="90"/>
      <c r="AQ68" s="89"/>
      <c r="AR68" s="89"/>
      <c r="AS68" s="90"/>
      <c r="AT68" s="89"/>
      <c r="AU68" s="89"/>
      <c r="AV68" s="89"/>
      <c r="AW68" s="89"/>
      <c r="AX68" s="90"/>
      <c r="AY68" s="90"/>
      <c r="AZ68" s="89"/>
      <c r="BA68" s="89"/>
      <c r="BB68" s="89"/>
      <c r="BC68" s="89"/>
      <c r="BD68" s="90"/>
      <c r="BE68" s="90"/>
      <c r="BF68" s="90"/>
    </row>
    <row r="69" spans="1:58" s="1" customFormat="1" ht="15" customHeight="1" x14ac:dyDescent="0.25">
      <c r="A69" s="89"/>
      <c r="B69" s="89"/>
      <c r="C69" s="89"/>
      <c r="D69" s="89"/>
      <c r="E69" s="89"/>
      <c r="F69" s="89"/>
      <c r="G69" s="89"/>
      <c r="H69" s="89"/>
      <c r="I69" s="89"/>
      <c r="J69" s="89"/>
      <c r="K69" s="91"/>
      <c r="L69" s="91"/>
      <c r="M69" s="91"/>
      <c r="N69" s="91"/>
      <c r="O69" s="91"/>
      <c r="P69" s="91"/>
      <c r="Q69" s="91"/>
      <c r="R69" s="91"/>
      <c r="S69" s="91"/>
      <c r="T69" s="91"/>
      <c r="U69" s="91"/>
      <c r="V69" s="91"/>
      <c r="W69" s="89"/>
      <c r="X69" s="89"/>
      <c r="Y69" s="89"/>
      <c r="Z69" s="89"/>
      <c r="AA69" s="89"/>
      <c r="AB69" s="89"/>
      <c r="AC69" s="89"/>
      <c r="AD69" s="89"/>
      <c r="AE69" s="89" t="s">
        <v>1179</v>
      </c>
      <c r="AF69" s="89"/>
      <c r="AG69" s="89"/>
      <c r="AH69" s="89"/>
      <c r="AI69" s="89"/>
      <c r="AJ69" s="89"/>
      <c r="AK69" s="89"/>
      <c r="AL69" s="89"/>
      <c r="AM69" s="89"/>
      <c r="AN69" s="89"/>
      <c r="AO69" s="89"/>
      <c r="AP69" s="90"/>
      <c r="AQ69" s="89"/>
      <c r="AR69" s="89"/>
      <c r="AS69" s="90"/>
      <c r="AT69" s="89"/>
      <c r="AU69" s="89"/>
      <c r="AV69" s="89"/>
      <c r="AW69" s="89"/>
      <c r="AX69" s="90"/>
      <c r="AY69" s="90"/>
      <c r="AZ69" s="89"/>
      <c r="BA69" s="89"/>
      <c r="BB69" s="89"/>
      <c r="BC69" s="89"/>
      <c r="BD69" s="90"/>
      <c r="BE69" s="90"/>
      <c r="BF69" s="90"/>
    </row>
    <row r="70" spans="1:58" s="1" customFormat="1" ht="15" customHeight="1" x14ac:dyDescent="0.25">
      <c r="A70" s="89"/>
      <c r="B70" s="89"/>
      <c r="C70" s="89"/>
      <c r="D70" s="89"/>
      <c r="E70" s="89"/>
      <c r="F70" s="89"/>
      <c r="G70" s="89"/>
      <c r="H70" s="89"/>
      <c r="I70" s="89"/>
      <c r="J70" s="89"/>
      <c r="K70" s="91"/>
      <c r="L70" s="91"/>
      <c r="M70" s="91"/>
      <c r="N70" s="91"/>
      <c r="O70" s="91"/>
      <c r="P70" s="91"/>
      <c r="Q70" s="91"/>
      <c r="R70" s="91"/>
      <c r="S70" s="91"/>
      <c r="T70" s="91"/>
      <c r="U70" s="91"/>
      <c r="V70" s="91"/>
      <c r="W70" s="89"/>
      <c r="X70" s="89"/>
      <c r="Y70" s="89"/>
      <c r="Z70" s="89" t="s">
        <v>1204</v>
      </c>
      <c r="AA70" s="89"/>
      <c r="AB70" s="89"/>
      <c r="AC70" s="89"/>
      <c r="AD70" s="89"/>
      <c r="AE70" s="89" t="s">
        <v>1205</v>
      </c>
      <c r="AF70" s="89"/>
      <c r="AG70" s="89"/>
      <c r="AH70" s="89"/>
      <c r="AI70" s="89"/>
      <c r="AJ70" s="89"/>
      <c r="AK70" s="89"/>
      <c r="AL70" s="89"/>
      <c r="AM70" s="89"/>
      <c r="AN70" s="89"/>
      <c r="AO70" s="89"/>
      <c r="AP70" s="90"/>
      <c r="AQ70" s="89"/>
      <c r="AR70" s="89"/>
      <c r="AS70" s="90"/>
      <c r="AT70" s="89"/>
      <c r="AU70" s="89"/>
      <c r="AV70" s="89"/>
      <c r="AW70" s="89"/>
      <c r="AX70" s="90"/>
      <c r="AY70" s="90"/>
      <c r="AZ70" s="89"/>
      <c r="BA70" s="89"/>
      <c r="BB70" s="89"/>
      <c r="BC70" s="89"/>
      <c r="BD70" s="90"/>
      <c r="BE70" s="90"/>
      <c r="BF70" s="90"/>
    </row>
    <row r="71" spans="1:58" s="1" customFormat="1" ht="15" customHeight="1" x14ac:dyDescent="0.25">
      <c r="A71" s="89"/>
      <c r="B71" s="89"/>
      <c r="C71" s="89"/>
      <c r="D71" s="89"/>
      <c r="E71" s="89"/>
      <c r="F71" s="89"/>
      <c r="G71" s="89"/>
      <c r="H71" s="89"/>
      <c r="I71" s="89"/>
      <c r="J71" s="89"/>
      <c r="K71" s="91"/>
      <c r="L71" s="91"/>
      <c r="M71" s="91"/>
      <c r="N71" s="91"/>
      <c r="O71" s="91"/>
      <c r="P71" s="91"/>
      <c r="Q71" s="91"/>
      <c r="R71" s="91"/>
      <c r="S71" s="91"/>
      <c r="T71" s="91"/>
      <c r="U71" s="91"/>
      <c r="V71" s="91"/>
      <c r="W71" s="89"/>
      <c r="X71" s="89"/>
      <c r="Y71" s="89"/>
      <c r="Z71" s="89"/>
      <c r="AA71" s="89"/>
      <c r="AB71" s="89"/>
      <c r="AC71" s="89"/>
      <c r="AD71" s="89"/>
      <c r="AE71" s="89" t="s">
        <v>1206</v>
      </c>
      <c r="AF71" s="89"/>
      <c r="AG71" s="89"/>
      <c r="AH71" s="89"/>
      <c r="AI71" s="89"/>
      <c r="AJ71" s="89"/>
      <c r="AK71" s="89"/>
      <c r="AL71" s="89"/>
      <c r="AM71" s="89"/>
      <c r="AN71" s="89"/>
      <c r="AO71" s="89"/>
      <c r="AP71" s="90"/>
      <c r="AQ71" s="89"/>
      <c r="AR71" s="89"/>
      <c r="AS71" s="90"/>
      <c r="AT71" s="89"/>
      <c r="AU71" s="89"/>
      <c r="AV71" s="89"/>
      <c r="AW71" s="89"/>
      <c r="AX71" s="90"/>
      <c r="AY71" s="90"/>
      <c r="AZ71" s="89"/>
      <c r="BA71" s="89"/>
      <c r="BB71" s="89"/>
      <c r="BC71" s="89"/>
      <c r="BD71" s="90"/>
      <c r="BE71" s="90"/>
      <c r="BF71" s="90"/>
    </row>
    <row r="72" spans="1:58" s="1" customFormat="1" ht="15" customHeight="1" x14ac:dyDescent="0.25">
      <c r="A72" s="89"/>
      <c r="B72" s="89"/>
      <c r="C72" s="89"/>
      <c r="D72" s="89"/>
      <c r="E72" s="89"/>
      <c r="F72" s="89"/>
      <c r="G72" s="89"/>
      <c r="H72" s="89"/>
      <c r="I72" s="89"/>
      <c r="J72" s="89"/>
      <c r="K72" s="91"/>
      <c r="L72" s="91"/>
      <c r="M72" s="91"/>
      <c r="N72" s="91"/>
      <c r="O72" s="91"/>
      <c r="P72" s="91"/>
      <c r="Q72" s="91"/>
      <c r="R72" s="91"/>
      <c r="S72" s="91"/>
      <c r="T72" s="91"/>
      <c r="U72" s="91"/>
      <c r="V72" s="91"/>
      <c r="W72" s="89"/>
      <c r="X72" s="89"/>
      <c r="Y72" s="89"/>
      <c r="Z72" s="89"/>
      <c r="AA72" s="89"/>
      <c r="AB72" s="89"/>
      <c r="AC72" s="89"/>
      <c r="AD72" s="89"/>
      <c r="AE72" s="89" t="s">
        <v>1176</v>
      </c>
      <c r="AF72" s="89"/>
      <c r="AG72" s="89"/>
      <c r="AH72" s="89"/>
      <c r="AI72" s="89"/>
      <c r="AJ72" s="89"/>
      <c r="AK72" s="89"/>
      <c r="AL72" s="89"/>
      <c r="AM72" s="89"/>
      <c r="AN72" s="89"/>
      <c r="AO72" s="89"/>
      <c r="AP72" s="90"/>
      <c r="AQ72" s="89"/>
      <c r="AR72" s="89"/>
      <c r="AS72" s="90"/>
      <c r="AT72" s="89"/>
      <c r="AU72" s="89"/>
      <c r="AV72" s="89"/>
      <c r="AW72" s="89"/>
      <c r="AX72" s="90"/>
      <c r="AY72" s="90"/>
      <c r="AZ72" s="89"/>
      <c r="BA72" s="89"/>
      <c r="BB72" s="89"/>
      <c r="BC72" s="89"/>
      <c r="BD72" s="90"/>
      <c r="BE72" s="90"/>
      <c r="BF72" s="90"/>
    </row>
    <row r="73" spans="1:58" s="1" customFormat="1" ht="15" customHeight="1" x14ac:dyDescent="0.25">
      <c r="A73" s="89"/>
      <c r="B73" s="89"/>
      <c r="C73" s="89"/>
      <c r="D73" s="89"/>
      <c r="E73" s="89"/>
      <c r="F73" s="89"/>
      <c r="G73" s="89"/>
      <c r="H73" s="89"/>
      <c r="I73" s="89"/>
      <c r="J73" s="89"/>
      <c r="K73" s="91"/>
      <c r="L73" s="91"/>
      <c r="M73" s="91"/>
      <c r="N73" s="91"/>
      <c r="O73" s="91"/>
      <c r="P73" s="91"/>
      <c r="Q73" s="91"/>
      <c r="R73" s="91"/>
      <c r="S73" s="91"/>
      <c r="T73" s="91"/>
      <c r="U73" s="91"/>
      <c r="V73" s="91"/>
      <c r="W73" s="89"/>
      <c r="X73" s="89"/>
      <c r="Y73" s="89"/>
      <c r="Z73" s="89" t="s">
        <v>1207</v>
      </c>
      <c r="AA73" s="89"/>
      <c r="AB73" s="89"/>
      <c r="AC73" s="89"/>
      <c r="AD73" s="89"/>
      <c r="AE73" s="89" t="s">
        <v>1208</v>
      </c>
      <c r="AF73" s="89"/>
      <c r="AG73" s="89"/>
      <c r="AH73" s="89"/>
      <c r="AI73" s="89"/>
      <c r="AJ73" s="89"/>
      <c r="AK73" s="89"/>
      <c r="AL73" s="89"/>
      <c r="AM73" s="89"/>
      <c r="AN73" s="89"/>
      <c r="AO73" s="89"/>
      <c r="AP73" s="90"/>
      <c r="AQ73" s="89"/>
      <c r="AR73" s="89"/>
      <c r="AS73" s="90"/>
      <c r="AT73" s="89"/>
      <c r="AU73" s="89"/>
      <c r="AV73" s="89"/>
      <c r="AW73" s="89"/>
      <c r="AX73" s="90"/>
      <c r="AY73" s="90"/>
      <c r="AZ73" s="89"/>
      <c r="BA73" s="89"/>
      <c r="BB73" s="89"/>
      <c r="BC73" s="89"/>
      <c r="BD73" s="90"/>
      <c r="BE73" s="90"/>
      <c r="BF73" s="90"/>
    </row>
    <row r="74" spans="1:58" s="1" customFormat="1" ht="15" customHeight="1" x14ac:dyDescent="0.25">
      <c r="A74" s="89"/>
      <c r="B74" s="89"/>
      <c r="C74" s="89"/>
      <c r="D74" s="89"/>
      <c r="E74" s="89"/>
      <c r="F74" s="89"/>
      <c r="G74" s="89"/>
      <c r="H74" s="89"/>
      <c r="I74" s="89"/>
      <c r="J74" s="89"/>
      <c r="K74" s="91"/>
      <c r="L74" s="91"/>
      <c r="M74" s="91"/>
      <c r="N74" s="91"/>
      <c r="O74" s="91"/>
      <c r="P74" s="91"/>
      <c r="Q74" s="91"/>
      <c r="R74" s="91"/>
      <c r="S74" s="91"/>
      <c r="T74" s="91"/>
      <c r="U74" s="91"/>
      <c r="V74" s="91"/>
      <c r="W74" s="89"/>
      <c r="X74" s="89"/>
      <c r="Y74" s="89"/>
      <c r="Z74" s="89"/>
      <c r="AA74" s="89"/>
      <c r="AB74" s="89"/>
      <c r="AC74" s="89"/>
      <c r="AD74" s="89"/>
      <c r="AE74" s="89" t="s">
        <v>1209</v>
      </c>
      <c r="AF74" s="89"/>
      <c r="AG74" s="89"/>
      <c r="AH74" s="89"/>
      <c r="AI74" s="89"/>
      <c r="AJ74" s="89"/>
      <c r="AK74" s="89"/>
      <c r="AL74" s="89"/>
      <c r="AM74" s="89"/>
      <c r="AN74" s="89"/>
      <c r="AO74" s="89"/>
      <c r="AP74" s="90"/>
      <c r="AQ74" s="89"/>
      <c r="AR74" s="89"/>
      <c r="AS74" s="90"/>
      <c r="AT74" s="89"/>
      <c r="AU74" s="89"/>
      <c r="AV74" s="89"/>
      <c r="AW74" s="89"/>
      <c r="AX74" s="90"/>
      <c r="AY74" s="90"/>
      <c r="AZ74" s="89"/>
      <c r="BA74" s="89"/>
      <c r="BB74" s="89"/>
      <c r="BC74" s="89"/>
      <c r="BD74" s="90"/>
      <c r="BE74" s="90"/>
      <c r="BF74" s="90"/>
    </row>
    <row r="75" spans="1:58" s="1" customFormat="1" ht="15" customHeight="1" x14ac:dyDescent="0.25">
      <c r="A75" s="89"/>
      <c r="B75" s="89"/>
      <c r="C75" s="89"/>
      <c r="D75" s="89"/>
      <c r="E75" s="89"/>
      <c r="F75" s="89"/>
      <c r="G75" s="89"/>
      <c r="H75" s="89"/>
      <c r="I75" s="89"/>
      <c r="J75" s="89"/>
      <c r="K75" s="91"/>
      <c r="L75" s="91"/>
      <c r="M75" s="91"/>
      <c r="N75" s="91"/>
      <c r="O75" s="91"/>
      <c r="P75" s="91"/>
      <c r="Q75" s="91"/>
      <c r="R75" s="91"/>
      <c r="S75" s="91"/>
      <c r="T75" s="91"/>
      <c r="U75" s="91"/>
      <c r="V75" s="91"/>
      <c r="W75" s="89"/>
      <c r="X75" s="89"/>
      <c r="Y75" s="89"/>
      <c r="Z75" s="89"/>
      <c r="AA75" s="89"/>
      <c r="AB75" s="89"/>
      <c r="AC75" s="89"/>
      <c r="AD75" s="89"/>
      <c r="AE75" s="89" t="s">
        <v>1210</v>
      </c>
      <c r="AF75" s="89"/>
      <c r="AG75" s="89"/>
      <c r="AH75" s="89"/>
      <c r="AI75" s="89"/>
      <c r="AJ75" s="89"/>
      <c r="AK75" s="89"/>
      <c r="AL75" s="89"/>
      <c r="AM75" s="89"/>
      <c r="AN75" s="89"/>
      <c r="AO75" s="89"/>
      <c r="AP75" s="90"/>
      <c r="AQ75" s="89"/>
      <c r="AR75" s="89"/>
      <c r="AS75" s="90"/>
      <c r="AT75" s="89"/>
      <c r="AU75" s="89"/>
      <c r="AV75" s="89"/>
      <c r="AW75" s="89"/>
      <c r="AX75" s="90"/>
      <c r="AY75" s="90"/>
      <c r="AZ75" s="89"/>
      <c r="BA75" s="89"/>
      <c r="BB75" s="89"/>
      <c r="BC75" s="89"/>
      <c r="BD75" s="90"/>
      <c r="BE75" s="90"/>
      <c r="BF75" s="90"/>
    </row>
    <row r="76" spans="1:58" s="1" customFormat="1" ht="15" customHeight="1" x14ac:dyDescent="0.25">
      <c r="A76" s="89"/>
      <c r="B76" s="89"/>
      <c r="C76" s="89"/>
      <c r="D76" s="89"/>
      <c r="E76" s="89"/>
      <c r="F76" s="89"/>
      <c r="G76" s="89"/>
      <c r="H76" s="89"/>
      <c r="I76" s="89"/>
      <c r="J76" s="89"/>
      <c r="K76" s="91"/>
      <c r="L76" s="91"/>
      <c r="M76" s="91"/>
      <c r="N76" s="91"/>
      <c r="O76" s="91"/>
      <c r="P76" s="91"/>
      <c r="Q76" s="91"/>
      <c r="R76" s="91"/>
      <c r="S76" s="91"/>
      <c r="T76" s="91"/>
      <c r="U76" s="91"/>
      <c r="V76" s="91"/>
      <c r="W76" s="89"/>
      <c r="X76" s="89"/>
      <c r="Y76" s="89"/>
      <c r="Z76" s="89"/>
      <c r="AA76" s="89"/>
      <c r="AB76" s="89"/>
      <c r="AC76" s="89"/>
      <c r="AD76" s="89"/>
      <c r="AE76" s="89" t="s">
        <v>1211</v>
      </c>
      <c r="AF76" s="89"/>
      <c r="AG76" s="89"/>
      <c r="AH76" s="89"/>
      <c r="AI76" s="89"/>
      <c r="AJ76" s="89"/>
      <c r="AK76" s="89"/>
      <c r="AL76" s="89"/>
      <c r="AM76" s="89"/>
      <c r="AN76" s="89"/>
      <c r="AO76" s="89"/>
      <c r="AP76" s="90"/>
      <c r="AQ76" s="89"/>
      <c r="AR76" s="89"/>
      <c r="AS76" s="90"/>
      <c r="AT76" s="89"/>
      <c r="AU76" s="89"/>
      <c r="AV76" s="89"/>
      <c r="AW76" s="89"/>
      <c r="AX76" s="90"/>
      <c r="AY76" s="90"/>
      <c r="AZ76" s="89"/>
      <c r="BA76" s="89"/>
      <c r="BB76" s="89"/>
      <c r="BC76" s="89"/>
      <c r="BD76" s="90"/>
      <c r="BE76" s="90"/>
      <c r="BF76" s="90"/>
    </row>
    <row r="77" spans="1:58" s="1" customFormat="1" ht="15" customHeight="1" x14ac:dyDescent="0.25">
      <c r="A77" s="89"/>
      <c r="B77" s="89"/>
      <c r="C77" s="89"/>
      <c r="D77" s="89"/>
      <c r="E77" s="89"/>
      <c r="F77" s="89"/>
      <c r="G77" s="89"/>
      <c r="H77" s="89"/>
      <c r="I77" s="89"/>
      <c r="J77" s="89"/>
      <c r="K77" s="91"/>
      <c r="L77" s="91"/>
      <c r="M77" s="91"/>
      <c r="N77" s="91"/>
      <c r="O77" s="91"/>
      <c r="P77" s="91"/>
      <c r="Q77" s="91"/>
      <c r="R77" s="91"/>
      <c r="S77" s="91"/>
      <c r="T77" s="91"/>
      <c r="U77" s="91"/>
      <c r="V77" s="91"/>
      <c r="W77" s="89"/>
      <c r="X77" s="89"/>
      <c r="Y77" s="89"/>
      <c r="Z77" s="89"/>
      <c r="AA77" s="89"/>
      <c r="AB77" s="89"/>
      <c r="AC77" s="89"/>
      <c r="AD77" s="89"/>
      <c r="AE77" s="89" t="s">
        <v>1211</v>
      </c>
      <c r="AF77" s="89"/>
      <c r="AG77" s="89"/>
      <c r="AH77" s="89"/>
      <c r="AI77" s="89"/>
      <c r="AJ77" s="89"/>
      <c r="AK77" s="89"/>
      <c r="AL77" s="89"/>
      <c r="AM77" s="89"/>
      <c r="AN77" s="89"/>
      <c r="AO77" s="89"/>
      <c r="AP77" s="90"/>
      <c r="AQ77" s="89"/>
      <c r="AR77" s="89"/>
      <c r="AS77" s="90"/>
      <c r="AT77" s="89"/>
      <c r="AU77" s="89"/>
      <c r="AV77" s="89"/>
      <c r="AW77" s="89"/>
      <c r="AX77" s="90"/>
      <c r="AY77" s="90"/>
      <c r="AZ77" s="89"/>
      <c r="BA77" s="89"/>
      <c r="BB77" s="89"/>
      <c r="BC77" s="89"/>
      <c r="BD77" s="90"/>
      <c r="BE77" s="90"/>
      <c r="BF77" s="90"/>
    </row>
    <row r="78" spans="1:58" s="1" customFormat="1" ht="15" customHeight="1" x14ac:dyDescent="0.25">
      <c r="A78" s="89"/>
      <c r="B78" s="89"/>
      <c r="C78" s="89"/>
      <c r="D78" s="89"/>
      <c r="E78" s="89"/>
      <c r="F78" s="89"/>
      <c r="G78" s="89"/>
      <c r="H78" s="89"/>
      <c r="I78" s="89"/>
      <c r="J78" s="89"/>
      <c r="K78" s="91"/>
      <c r="L78" s="91"/>
      <c r="M78" s="91"/>
      <c r="N78" s="91"/>
      <c r="O78" s="91"/>
      <c r="P78" s="91"/>
      <c r="Q78" s="91"/>
      <c r="R78" s="91"/>
      <c r="S78" s="91"/>
      <c r="T78" s="91"/>
      <c r="U78" s="91"/>
      <c r="V78" s="91"/>
      <c r="W78" s="89"/>
      <c r="X78" s="89"/>
      <c r="Y78" s="89"/>
      <c r="Z78" s="89"/>
      <c r="AA78" s="89"/>
      <c r="AB78" s="89"/>
      <c r="AC78" s="89"/>
      <c r="AD78" s="89"/>
      <c r="AE78" s="89" t="s">
        <v>1212</v>
      </c>
      <c r="AF78" s="89"/>
      <c r="AG78" s="89"/>
      <c r="AH78" s="89"/>
      <c r="AI78" s="89"/>
      <c r="AJ78" s="89"/>
      <c r="AK78" s="89"/>
      <c r="AL78" s="89"/>
      <c r="AM78" s="89"/>
      <c r="AN78" s="89"/>
      <c r="AO78" s="89"/>
      <c r="AP78" s="90"/>
      <c r="AQ78" s="89"/>
      <c r="AR78" s="89"/>
      <c r="AS78" s="90"/>
      <c r="AT78" s="89"/>
      <c r="AU78" s="89"/>
      <c r="AV78" s="89"/>
      <c r="AW78" s="89"/>
      <c r="AX78" s="90"/>
      <c r="AY78" s="90"/>
      <c r="AZ78" s="89"/>
      <c r="BA78" s="89"/>
      <c r="BB78" s="89"/>
      <c r="BC78" s="89"/>
      <c r="BD78" s="90"/>
      <c r="BE78" s="90"/>
      <c r="BF78" s="90"/>
    </row>
    <row r="79" spans="1:58" s="1" customFormat="1" ht="15" customHeight="1" x14ac:dyDescent="0.25">
      <c r="A79" s="89"/>
      <c r="B79" s="89"/>
      <c r="C79" s="89"/>
      <c r="D79" s="89"/>
      <c r="E79" s="89"/>
      <c r="F79" s="89"/>
      <c r="G79" s="89"/>
      <c r="H79" s="89"/>
      <c r="I79" s="89"/>
      <c r="J79" s="89"/>
      <c r="K79" s="91"/>
      <c r="L79" s="91"/>
      <c r="M79" s="91"/>
      <c r="N79" s="91"/>
      <c r="O79" s="91"/>
      <c r="P79" s="91"/>
      <c r="Q79" s="91"/>
      <c r="R79" s="91"/>
      <c r="S79" s="91"/>
      <c r="T79" s="91"/>
      <c r="U79" s="91"/>
      <c r="V79" s="91"/>
      <c r="W79" s="89"/>
      <c r="X79" s="89"/>
      <c r="Y79" s="89"/>
      <c r="Z79" s="89"/>
      <c r="AA79" s="89"/>
      <c r="AB79" s="89"/>
      <c r="AC79" s="89"/>
      <c r="AD79" s="89"/>
      <c r="AE79" s="89" t="s">
        <v>1213</v>
      </c>
      <c r="AF79" s="89"/>
      <c r="AG79" s="89"/>
      <c r="AH79" s="89"/>
      <c r="AI79" s="89"/>
      <c r="AJ79" s="89"/>
      <c r="AK79" s="89"/>
      <c r="AL79" s="89"/>
      <c r="AM79" s="89"/>
      <c r="AN79" s="89"/>
      <c r="AO79" s="89"/>
      <c r="AP79" s="90"/>
      <c r="AQ79" s="89"/>
      <c r="AR79" s="89"/>
      <c r="AS79" s="90"/>
      <c r="AT79" s="89"/>
      <c r="AU79" s="89"/>
      <c r="AV79" s="89"/>
      <c r="AW79" s="89"/>
      <c r="AX79" s="90"/>
      <c r="AY79" s="90"/>
      <c r="AZ79" s="89"/>
      <c r="BA79" s="89"/>
      <c r="BB79" s="89"/>
      <c r="BC79" s="89"/>
      <c r="BD79" s="90"/>
      <c r="BE79" s="90"/>
      <c r="BF79" s="90"/>
    </row>
    <row r="80" spans="1:58" s="1" customFormat="1" ht="15" customHeight="1" x14ac:dyDescent="0.25">
      <c r="A80" s="89"/>
      <c r="B80" s="89"/>
      <c r="C80" s="89"/>
      <c r="D80" s="89"/>
      <c r="E80" s="89"/>
      <c r="F80" s="89"/>
      <c r="G80" s="89"/>
      <c r="H80" s="89"/>
      <c r="I80" s="89"/>
      <c r="J80" s="89"/>
      <c r="K80" s="91"/>
      <c r="L80" s="91"/>
      <c r="M80" s="91"/>
      <c r="N80" s="91"/>
      <c r="O80" s="91"/>
      <c r="P80" s="91"/>
      <c r="Q80" s="91"/>
      <c r="R80" s="91"/>
      <c r="S80" s="91"/>
      <c r="T80" s="91"/>
      <c r="U80" s="91"/>
      <c r="V80" s="91"/>
      <c r="W80" s="89"/>
      <c r="X80" s="89"/>
      <c r="Y80" s="89"/>
      <c r="Z80" s="89"/>
      <c r="AA80" s="89"/>
      <c r="AB80" s="89"/>
      <c r="AC80" s="89"/>
      <c r="AD80" s="89"/>
      <c r="AE80" s="89" t="s">
        <v>1214</v>
      </c>
      <c r="AF80" s="89"/>
      <c r="AG80" s="89"/>
      <c r="AH80" s="89"/>
      <c r="AI80" s="89"/>
      <c r="AJ80" s="89"/>
      <c r="AK80" s="89"/>
      <c r="AL80" s="89"/>
      <c r="AM80" s="89"/>
      <c r="AN80" s="89"/>
      <c r="AO80" s="89"/>
      <c r="AP80" s="90"/>
      <c r="AQ80" s="89"/>
      <c r="AR80" s="89"/>
      <c r="AS80" s="90"/>
      <c r="AT80" s="89"/>
      <c r="AU80" s="89"/>
      <c r="AV80" s="89"/>
      <c r="AW80" s="89"/>
      <c r="AX80" s="90"/>
      <c r="AY80" s="90"/>
      <c r="AZ80" s="89"/>
      <c r="BA80" s="89"/>
      <c r="BB80" s="89"/>
      <c r="BC80" s="89"/>
      <c r="BD80" s="90"/>
      <c r="BE80" s="90"/>
      <c r="BF80" s="90"/>
    </row>
    <row r="81" spans="1:58" s="1" customFormat="1" ht="15" customHeight="1" x14ac:dyDescent="0.25">
      <c r="A81" s="89"/>
      <c r="B81" s="89"/>
      <c r="C81" s="89"/>
      <c r="D81" s="89"/>
      <c r="E81" s="89"/>
      <c r="F81" s="89"/>
      <c r="G81" s="89"/>
      <c r="H81" s="89"/>
      <c r="I81" s="89"/>
      <c r="J81" s="89"/>
      <c r="K81" s="91"/>
      <c r="L81" s="91"/>
      <c r="M81" s="91"/>
      <c r="N81" s="91"/>
      <c r="O81" s="91"/>
      <c r="P81" s="91"/>
      <c r="Q81" s="91"/>
      <c r="R81" s="91"/>
      <c r="S81" s="91"/>
      <c r="T81" s="91"/>
      <c r="U81" s="91"/>
      <c r="V81" s="91"/>
      <c r="W81" s="89"/>
      <c r="X81" s="89"/>
      <c r="Y81" s="89"/>
      <c r="Z81" s="89" t="s">
        <v>1215</v>
      </c>
      <c r="AA81" s="89"/>
      <c r="AB81" s="89"/>
      <c r="AC81" s="89"/>
      <c r="AD81" s="89"/>
      <c r="AE81" s="89" t="s">
        <v>1216</v>
      </c>
      <c r="AF81" s="89"/>
      <c r="AG81" s="89"/>
      <c r="AH81" s="89"/>
      <c r="AI81" s="89"/>
      <c r="AJ81" s="89"/>
      <c r="AK81" s="89"/>
      <c r="AL81" s="89"/>
      <c r="AM81" s="89"/>
      <c r="AN81" s="89"/>
      <c r="AO81" s="89"/>
      <c r="AP81" s="90"/>
      <c r="AQ81" s="89"/>
      <c r="AR81" s="89"/>
      <c r="AS81" s="90"/>
      <c r="AT81" s="89"/>
      <c r="AU81" s="89"/>
      <c r="AV81" s="89"/>
      <c r="AW81" s="89"/>
      <c r="AX81" s="90"/>
      <c r="AY81" s="90"/>
      <c r="AZ81" s="89"/>
      <c r="BA81" s="89"/>
      <c r="BB81" s="89"/>
      <c r="BC81" s="89"/>
      <c r="BD81" s="90"/>
      <c r="BE81" s="90"/>
      <c r="BF81" s="90"/>
    </row>
    <row r="82" spans="1:58" s="1" customFormat="1" ht="15" customHeight="1" x14ac:dyDescent="0.25">
      <c r="A82" s="89"/>
      <c r="B82" s="89"/>
      <c r="C82" s="89"/>
      <c r="D82" s="89"/>
      <c r="E82" s="89"/>
      <c r="F82" s="89"/>
      <c r="G82" s="89"/>
      <c r="H82" s="89"/>
      <c r="I82" s="89"/>
      <c r="J82" s="89"/>
      <c r="K82" s="91"/>
      <c r="L82" s="91"/>
      <c r="M82" s="91"/>
      <c r="N82" s="91"/>
      <c r="O82" s="91"/>
      <c r="P82" s="91"/>
      <c r="Q82" s="91"/>
      <c r="R82" s="91"/>
      <c r="S82" s="91"/>
      <c r="T82" s="91"/>
      <c r="U82" s="91"/>
      <c r="V82" s="91"/>
      <c r="W82" s="89"/>
      <c r="X82" s="89"/>
      <c r="Y82" s="89"/>
      <c r="Z82" s="89" t="s">
        <v>1217</v>
      </c>
      <c r="AA82" s="89"/>
      <c r="AB82" s="89"/>
      <c r="AC82" s="89"/>
      <c r="AD82" s="89"/>
      <c r="AE82" s="89" t="s">
        <v>1218</v>
      </c>
      <c r="AF82" s="89"/>
      <c r="AG82" s="89"/>
      <c r="AH82" s="89"/>
      <c r="AI82" s="89"/>
      <c r="AJ82" s="89"/>
      <c r="AK82" s="89"/>
      <c r="AL82" s="89"/>
      <c r="AM82" s="89"/>
      <c r="AN82" s="89"/>
      <c r="AO82" s="89"/>
      <c r="AP82" s="90"/>
      <c r="AQ82" s="89"/>
      <c r="AR82" s="89"/>
      <c r="AS82" s="90"/>
      <c r="AT82" s="89"/>
      <c r="AU82" s="89"/>
      <c r="AV82" s="89"/>
      <c r="AW82" s="89"/>
      <c r="AX82" s="90"/>
      <c r="AY82" s="90"/>
      <c r="AZ82" s="89"/>
      <c r="BA82" s="89"/>
      <c r="BB82" s="89"/>
      <c r="BC82" s="89"/>
      <c r="BD82" s="90"/>
      <c r="BE82" s="90"/>
      <c r="BF82" s="90"/>
    </row>
    <row r="83" spans="1:58" s="1" customFormat="1" ht="15" customHeight="1" x14ac:dyDescent="0.25">
      <c r="A83" s="89"/>
      <c r="B83" s="89"/>
      <c r="C83" s="89"/>
      <c r="D83" s="89"/>
      <c r="E83" s="89"/>
      <c r="F83" s="89"/>
      <c r="G83" s="89"/>
      <c r="H83" s="89"/>
      <c r="I83" s="89"/>
      <c r="J83" s="89"/>
      <c r="K83" s="91"/>
      <c r="L83" s="91"/>
      <c r="M83" s="91"/>
      <c r="N83" s="91"/>
      <c r="O83" s="91"/>
      <c r="P83" s="91"/>
      <c r="Q83" s="91"/>
      <c r="R83" s="91"/>
      <c r="S83" s="91"/>
      <c r="T83" s="91"/>
      <c r="U83" s="91"/>
      <c r="V83" s="91"/>
      <c r="W83" s="89"/>
      <c r="X83" s="89"/>
      <c r="Y83" s="89"/>
      <c r="Z83" s="89"/>
      <c r="AA83" s="89"/>
      <c r="AB83" s="89"/>
      <c r="AC83" s="89"/>
      <c r="AD83" s="89"/>
      <c r="AE83" s="89" t="s">
        <v>1219</v>
      </c>
      <c r="AF83" s="89"/>
      <c r="AG83" s="89"/>
      <c r="AH83" s="89"/>
      <c r="AI83" s="89"/>
      <c r="AJ83" s="89"/>
      <c r="AK83" s="89"/>
      <c r="AL83" s="89"/>
      <c r="AM83" s="89"/>
      <c r="AN83" s="89"/>
      <c r="AO83" s="89"/>
      <c r="AP83" s="90"/>
      <c r="AQ83" s="89"/>
      <c r="AR83" s="89"/>
      <c r="AS83" s="90"/>
      <c r="AT83" s="89"/>
      <c r="AU83" s="89"/>
      <c r="AV83" s="89"/>
      <c r="AW83" s="89"/>
      <c r="AX83" s="90"/>
      <c r="AY83" s="90"/>
      <c r="AZ83" s="89"/>
      <c r="BA83" s="89"/>
      <c r="BB83" s="89"/>
      <c r="BC83" s="89"/>
      <c r="BD83" s="90"/>
      <c r="BE83" s="90"/>
      <c r="BF83" s="90"/>
    </row>
    <row r="84" spans="1:58" s="1" customFormat="1" ht="15" customHeight="1" x14ac:dyDescent="0.25">
      <c r="A84" s="89"/>
      <c r="B84" s="89"/>
      <c r="C84" s="89"/>
      <c r="D84" s="89"/>
      <c r="E84" s="89"/>
      <c r="F84" s="89"/>
      <c r="G84" s="89"/>
      <c r="H84" s="89"/>
      <c r="I84" s="89"/>
      <c r="J84" s="89"/>
      <c r="K84" s="91"/>
      <c r="L84" s="91"/>
      <c r="M84" s="91"/>
      <c r="N84" s="91"/>
      <c r="O84" s="91"/>
      <c r="P84" s="91"/>
      <c r="Q84" s="91"/>
      <c r="R84" s="91"/>
      <c r="S84" s="91"/>
      <c r="T84" s="91"/>
      <c r="U84" s="91"/>
      <c r="V84" s="91"/>
      <c r="W84" s="89"/>
      <c r="X84" s="89"/>
      <c r="Y84" s="89"/>
      <c r="Z84" s="89"/>
      <c r="AA84" s="89"/>
      <c r="AB84" s="89"/>
      <c r="AC84" s="89"/>
      <c r="AD84" s="89"/>
      <c r="AE84" s="89" t="s">
        <v>1220</v>
      </c>
      <c r="AF84" s="89"/>
      <c r="AG84" s="89"/>
      <c r="AH84" s="89"/>
      <c r="AI84" s="89"/>
      <c r="AJ84" s="89"/>
      <c r="AK84" s="89"/>
      <c r="AL84" s="89"/>
      <c r="AM84" s="89"/>
      <c r="AN84" s="89"/>
      <c r="AO84" s="89"/>
      <c r="AP84" s="90"/>
      <c r="AQ84" s="89"/>
      <c r="AR84" s="89"/>
      <c r="AS84" s="90"/>
      <c r="AT84" s="89"/>
      <c r="AU84" s="89"/>
      <c r="AV84" s="89"/>
      <c r="AW84" s="89"/>
      <c r="AX84" s="90"/>
      <c r="AY84" s="90"/>
      <c r="AZ84" s="89"/>
      <c r="BA84" s="89"/>
      <c r="BB84" s="89"/>
      <c r="BC84" s="89"/>
      <c r="BD84" s="90"/>
      <c r="BE84" s="90"/>
      <c r="BF84" s="90"/>
    </row>
    <row r="85" spans="1:58" s="1" customFormat="1" ht="15" customHeight="1" x14ac:dyDescent="0.25">
      <c r="A85" s="89"/>
      <c r="B85" s="89"/>
      <c r="C85" s="89"/>
      <c r="D85" s="89"/>
      <c r="E85" s="89"/>
      <c r="F85" s="89"/>
      <c r="G85" s="89"/>
      <c r="H85" s="89"/>
      <c r="I85" s="89"/>
      <c r="J85" s="89"/>
      <c r="K85" s="91"/>
      <c r="L85" s="91"/>
      <c r="M85" s="91"/>
      <c r="N85" s="91"/>
      <c r="O85" s="91"/>
      <c r="P85" s="91"/>
      <c r="Q85" s="91"/>
      <c r="R85" s="91"/>
      <c r="S85" s="91"/>
      <c r="T85" s="91"/>
      <c r="U85" s="91"/>
      <c r="V85" s="91"/>
      <c r="W85" s="89"/>
      <c r="X85" s="89"/>
      <c r="Y85" s="89"/>
      <c r="Z85" s="89"/>
      <c r="AA85" s="89"/>
      <c r="AB85" s="89"/>
      <c r="AC85" s="89"/>
      <c r="AD85" s="89"/>
      <c r="AE85" s="89" t="s">
        <v>1221</v>
      </c>
      <c r="AF85" s="89"/>
      <c r="AG85" s="89"/>
      <c r="AH85" s="89"/>
      <c r="AI85" s="89"/>
      <c r="AJ85" s="89"/>
      <c r="AK85" s="89"/>
      <c r="AL85" s="89"/>
      <c r="AM85" s="89"/>
      <c r="AN85" s="89"/>
      <c r="AO85" s="89"/>
      <c r="AP85" s="90"/>
      <c r="AQ85" s="89"/>
      <c r="AR85" s="89"/>
      <c r="AS85" s="90"/>
      <c r="AT85" s="89"/>
      <c r="AU85" s="89"/>
      <c r="AV85" s="89"/>
      <c r="AW85" s="89"/>
      <c r="AX85" s="90"/>
      <c r="AY85" s="90"/>
      <c r="AZ85" s="89"/>
      <c r="BA85" s="89"/>
      <c r="BB85" s="89"/>
      <c r="BC85" s="89"/>
      <c r="BD85" s="90"/>
      <c r="BE85" s="90"/>
      <c r="BF85" s="90"/>
    </row>
    <row r="86" spans="1:58" s="1" customFormat="1" ht="15" customHeight="1" x14ac:dyDescent="0.25">
      <c r="A86" s="89"/>
      <c r="B86" s="89"/>
      <c r="C86" s="89"/>
      <c r="D86" s="89"/>
      <c r="E86" s="89"/>
      <c r="F86" s="89"/>
      <c r="G86" s="89"/>
      <c r="H86" s="89"/>
      <c r="I86" s="89"/>
      <c r="J86" s="89"/>
      <c r="K86" s="91"/>
      <c r="L86" s="91"/>
      <c r="M86" s="91"/>
      <c r="N86" s="91"/>
      <c r="O86" s="91"/>
      <c r="P86" s="91"/>
      <c r="Q86" s="91"/>
      <c r="R86" s="91"/>
      <c r="S86" s="91"/>
      <c r="T86" s="91"/>
      <c r="U86" s="91"/>
      <c r="V86" s="91"/>
      <c r="W86" s="89"/>
      <c r="X86" s="89"/>
      <c r="Y86" s="89"/>
      <c r="Z86" s="89" t="s">
        <v>1222</v>
      </c>
      <c r="AA86" s="89"/>
      <c r="AB86" s="89"/>
      <c r="AC86" s="89"/>
      <c r="AD86" s="89"/>
      <c r="AE86" s="89" t="s">
        <v>1223</v>
      </c>
      <c r="AF86" s="89"/>
      <c r="AG86" s="89"/>
      <c r="AH86" s="89"/>
      <c r="AI86" s="89"/>
      <c r="AJ86" s="89"/>
      <c r="AK86" s="89"/>
      <c r="AL86" s="89"/>
      <c r="AM86" s="89"/>
      <c r="AN86" s="89"/>
      <c r="AO86" s="89"/>
      <c r="AP86" s="90"/>
      <c r="AQ86" s="89"/>
      <c r="AR86" s="89"/>
      <c r="AS86" s="90"/>
      <c r="AT86" s="89"/>
      <c r="AU86" s="89"/>
      <c r="AV86" s="89"/>
      <c r="AW86" s="89"/>
      <c r="AX86" s="90"/>
      <c r="AY86" s="90"/>
      <c r="AZ86" s="89"/>
      <c r="BA86" s="89"/>
      <c r="BB86" s="89"/>
      <c r="BC86" s="89"/>
      <c r="BD86" s="90"/>
      <c r="BE86" s="90"/>
      <c r="BF86" s="90"/>
    </row>
    <row r="87" spans="1:58" s="1" customFormat="1" ht="15" customHeight="1" x14ac:dyDescent="0.25">
      <c r="A87" s="89"/>
      <c r="B87" s="89"/>
      <c r="C87" s="89"/>
      <c r="D87" s="89"/>
      <c r="E87" s="89"/>
      <c r="F87" s="89"/>
      <c r="G87" s="89"/>
      <c r="H87" s="89"/>
      <c r="I87" s="89"/>
      <c r="J87" s="89"/>
      <c r="K87" s="91"/>
      <c r="L87" s="91"/>
      <c r="M87" s="91"/>
      <c r="N87" s="91"/>
      <c r="O87" s="91"/>
      <c r="P87" s="91"/>
      <c r="Q87" s="91"/>
      <c r="R87" s="91"/>
      <c r="S87" s="91"/>
      <c r="T87" s="91"/>
      <c r="U87" s="91"/>
      <c r="V87" s="91"/>
      <c r="W87" s="89"/>
      <c r="X87" s="89"/>
      <c r="Y87" s="89"/>
      <c r="Z87" s="89"/>
      <c r="AA87" s="89"/>
      <c r="AB87" s="89"/>
      <c r="AC87" s="89"/>
      <c r="AD87" s="89"/>
      <c r="AE87" s="89" t="s">
        <v>1224</v>
      </c>
      <c r="AF87" s="89"/>
      <c r="AG87" s="89"/>
      <c r="AH87" s="89"/>
      <c r="AI87" s="89"/>
      <c r="AJ87" s="89"/>
      <c r="AK87" s="89"/>
      <c r="AL87" s="89"/>
      <c r="AM87" s="89"/>
      <c r="AN87" s="89"/>
      <c r="AO87" s="89"/>
      <c r="AP87" s="90"/>
      <c r="AQ87" s="89"/>
      <c r="AR87" s="89"/>
      <c r="AS87" s="90"/>
      <c r="AT87" s="89"/>
      <c r="AU87" s="89"/>
      <c r="AV87" s="89"/>
      <c r="AW87" s="89"/>
      <c r="AX87" s="90"/>
      <c r="AY87" s="90"/>
      <c r="AZ87" s="89"/>
      <c r="BA87" s="89"/>
      <c r="BB87" s="89"/>
      <c r="BC87" s="89"/>
      <c r="BD87" s="90"/>
      <c r="BE87" s="90"/>
      <c r="BF87" s="90"/>
    </row>
    <row r="88" spans="1:58" s="1" customFormat="1" ht="15" customHeight="1" x14ac:dyDescent="0.25">
      <c r="A88" s="89"/>
      <c r="B88" s="89"/>
      <c r="C88" s="89"/>
      <c r="D88" s="89"/>
      <c r="E88" s="89"/>
      <c r="F88" s="89"/>
      <c r="G88" s="89"/>
      <c r="H88" s="89"/>
      <c r="I88" s="89"/>
      <c r="J88" s="89"/>
      <c r="K88" s="91"/>
      <c r="L88" s="91"/>
      <c r="M88" s="91"/>
      <c r="N88" s="91"/>
      <c r="O88" s="91"/>
      <c r="P88" s="91"/>
      <c r="Q88" s="91"/>
      <c r="R88" s="91"/>
      <c r="S88" s="91"/>
      <c r="T88" s="91"/>
      <c r="U88" s="91"/>
      <c r="V88" s="91"/>
      <c r="W88" s="89"/>
      <c r="X88" s="89"/>
      <c r="Y88" s="89"/>
      <c r="Z88" s="89"/>
      <c r="AA88" s="89"/>
      <c r="AB88" s="89"/>
      <c r="AC88" s="89"/>
      <c r="AD88" s="89"/>
      <c r="AE88" s="89" t="s">
        <v>1224</v>
      </c>
      <c r="AF88" s="89"/>
      <c r="AG88" s="89"/>
      <c r="AH88" s="89"/>
      <c r="AI88" s="89"/>
      <c r="AJ88" s="89"/>
      <c r="AK88" s="89"/>
      <c r="AL88" s="89"/>
      <c r="AM88" s="89"/>
      <c r="AN88" s="89"/>
      <c r="AO88" s="89"/>
      <c r="AP88" s="90"/>
      <c r="AQ88" s="89"/>
      <c r="AR88" s="89"/>
      <c r="AS88" s="90"/>
      <c r="AT88" s="89"/>
      <c r="AU88" s="89"/>
      <c r="AV88" s="89"/>
      <c r="AW88" s="89"/>
      <c r="AX88" s="90"/>
      <c r="AY88" s="90"/>
      <c r="AZ88" s="89"/>
      <c r="BA88" s="89"/>
      <c r="BB88" s="89"/>
      <c r="BC88" s="89"/>
      <c r="BD88" s="90"/>
      <c r="BE88" s="90"/>
      <c r="BF88" s="90"/>
    </row>
    <row r="89" spans="1:58" s="1" customFormat="1" ht="15" customHeight="1" x14ac:dyDescent="0.25">
      <c r="A89" s="89"/>
      <c r="B89" s="89"/>
      <c r="C89" s="89"/>
      <c r="D89" s="89"/>
      <c r="E89" s="89"/>
      <c r="F89" s="89"/>
      <c r="G89" s="89"/>
      <c r="H89" s="89"/>
      <c r="I89" s="89"/>
      <c r="J89" s="89"/>
      <c r="K89" s="91"/>
      <c r="L89" s="91"/>
      <c r="M89" s="91"/>
      <c r="N89" s="91"/>
      <c r="O89" s="91"/>
      <c r="P89" s="91"/>
      <c r="Q89" s="91"/>
      <c r="R89" s="91"/>
      <c r="S89" s="91"/>
      <c r="T89" s="91"/>
      <c r="U89" s="91"/>
      <c r="V89" s="91"/>
      <c r="W89" s="89"/>
      <c r="X89" s="89"/>
      <c r="Y89" s="89"/>
      <c r="Z89" s="89"/>
      <c r="AA89" s="89"/>
      <c r="AB89" s="89"/>
      <c r="AC89" s="89"/>
      <c r="AD89" s="89"/>
      <c r="AE89" s="89" t="s">
        <v>774</v>
      </c>
      <c r="AF89" s="89"/>
      <c r="AG89" s="89"/>
      <c r="AH89" s="89"/>
      <c r="AI89" s="89"/>
      <c r="AJ89" s="89"/>
      <c r="AK89" s="89"/>
      <c r="AL89" s="89"/>
      <c r="AM89" s="89"/>
      <c r="AN89" s="89"/>
      <c r="AO89" s="89"/>
      <c r="AP89" s="90"/>
      <c r="AQ89" s="89"/>
      <c r="AR89" s="89"/>
      <c r="AS89" s="90"/>
      <c r="AT89" s="89"/>
      <c r="AU89" s="89"/>
      <c r="AV89" s="89"/>
      <c r="AW89" s="89"/>
      <c r="AX89" s="90"/>
      <c r="AY89" s="90"/>
      <c r="AZ89" s="89"/>
      <c r="BA89" s="89"/>
      <c r="BB89" s="89"/>
      <c r="BC89" s="89"/>
      <c r="BD89" s="90"/>
      <c r="BE89" s="90"/>
      <c r="BF89" s="90"/>
    </row>
    <row r="90" spans="1:58" s="1" customFormat="1" ht="15" customHeight="1" x14ac:dyDescent="0.25">
      <c r="A90" s="89"/>
      <c r="B90" s="89"/>
      <c r="C90" s="89"/>
      <c r="D90" s="89"/>
      <c r="E90" s="89"/>
      <c r="F90" s="89"/>
      <c r="G90" s="89"/>
      <c r="H90" s="89"/>
      <c r="I90" s="89"/>
      <c r="J90" s="89"/>
      <c r="K90" s="91"/>
      <c r="L90" s="91"/>
      <c r="M90" s="91"/>
      <c r="N90" s="91"/>
      <c r="O90" s="91"/>
      <c r="P90" s="91"/>
      <c r="Q90" s="91"/>
      <c r="R90" s="91"/>
      <c r="S90" s="91"/>
      <c r="T90" s="91"/>
      <c r="U90" s="91"/>
      <c r="V90" s="91"/>
      <c r="W90" s="89"/>
      <c r="X90" s="89"/>
      <c r="Y90" s="89"/>
      <c r="Z90" s="89"/>
      <c r="AA90" s="89"/>
      <c r="AB90" s="89"/>
      <c r="AC90" s="89"/>
      <c r="AD90" s="89"/>
      <c r="AE90" s="89" t="s">
        <v>1225</v>
      </c>
      <c r="AF90" s="89"/>
      <c r="AG90" s="89"/>
      <c r="AH90" s="89"/>
      <c r="AI90" s="89"/>
      <c r="AJ90" s="89"/>
      <c r="AK90" s="89"/>
      <c r="AL90" s="89"/>
      <c r="AM90" s="89"/>
      <c r="AN90" s="89"/>
      <c r="AO90" s="89"/>
      <c r="AP90" s="90"/>
      <c r="AQ90" s="89"/>
      <c r="AR90" s="89"/>
      <c r="AS90" s="90"/>
      <c r="AT90" s="89"/>
      <c r="AU90" s="89"/>
      <c r="AV90" s="89"/>
      <c r="AW90" s="89"/>
      <c r="AX90" s="90"/>
      <c r="AY90" s="90"/>
      <c r="AZ90" s="89"/>
      <c r="BA90" s="89"/>
      <c r="BB90" s="89"/>
      <c r="BC90" s="89"/>
      <c r="BD90" s="90"/>
      <c r="BE90" s="90"/>
      <c r="BF90" s="90"/>
    </row>
    <row r="91" spans="1:58" s="1" customFormat="1" ht="15" customHeight="1" x14ac:dyDescent="0.25">
      <c r="A91" s="89"/>
      <c r="B91" s="89"/>
      <c r="C91" s="89"/>
      <c r="D91" s="89"/>
      <c r="E91" s="89"/>
      <c r="F91" s="89"/>
      <c r="G91" s="89"/>
      <c r="H91" s="89"/>
      <c r="I91" s="89"/>
      <c r="J91" s="89"/>
      <c r="K91" s="91"/>
      <c r="L91" s="91"/>
      <c r="M91" s="91"/>
      <c r="N91" s="91"/>
      <c r="O91" s="91"/>
      <c r="P91" s="91"/>
      <c r="Q91" s="91"/>
      <c r="R91" s="91"/>
      <c r="S91" s="91"/>
      <c r="T91" s="91"/>
      <c r="U91" s="91"/>
      <c r="V91" s="91"/>
      <c r="W91" s="89"/>
      <c r="X91" s="89"/>
      <c r="Y91" s="89"/>
      <c r="Z91" s="89"/>
      <c r="AA91" s="89"/>
      <c r="AB91" s="89"/>
      <c r="AC91" s="89"/>
      <c r="AD91" s="89"/>
      <c r="AE91" s="89" t="s">
        <v>1226</v>
      </c>
      <c r="AF91" s="89"/>
      <c r="AG91" s="89"/>
      <c r="AH91" s="89"/>
      <c r="AI91" s="89"/>
      <c r="AJ91" s="89"/>
      <c r="AK91" s="89"/>
      <c r="AL91" s="89"/>
      <c r="AM91" s="89"/>
      <c r="AN91" s="89"/>
      <c r="AO91" s="89"/>
      <c r="AP91" s="90"/>
      <c r="AQ91" s="89"/>
      <c r="AR91" s="89"/>
      <c r="AS91" s="90"/>
      <c r="AT91" s="89"/>
      <c r="AU91" s="89"/>
      <c r="AV91" s="89"/>
      <c r="AW91" s="89"/>
      <c r="AX91" s="90"/>
      <c r="AY91" s="90"/>
      <c r="AZ91" s="89"/>
      <c r="BA91" s="89"/>
      <c r="BB91" s="89"/>
      <c r="BC91" s="89"/>
      <c r="BD91" s="90"/>
      <c r="BE91" s="90"/>
      <c r="BF91" s="90"/>
    </row>
    <row r="92" spans="1:58" s="1" customFormat="1" ht="15" customHeight="1" x14ac:dyDescent="0.25">
      <c r="A92" s="89"/>
      <c r="B92" s="89"/>
      <c r="C92" s="89"/>
      <c r="D92" s="89"/>
      <c r="E92" s="89"/>
      <c r="F92" s="89"/>
      <c r="G92" s="89"/>
      <c r="H92" s="89"/>
      <c r="I92" s="89"/>
      <c r="J92" s="89"/>
      <c r="K92" s="91"/>
      <c r="L92" s="91"/>
      <c r="M92" s="91"/>
      <c r="N92" s="91"/>
      <c r="O92" s="91"/>
      <c r="P92" s="91"/>
      <c r="Q92" s="91"/>
      <c r="R92" s="91"/>
      <c r="S92" s="91"/>
      <c r="T92" s="91"/>
      <c r="U92" s="91"/>
      <c r="V92" s="91"/>
      <c r="W92" s="89"/>
      <c r="X92" s="89"/>
      <c r="Y92" s="89"/>
      <c r="Z92" s="89"/>
      <c r="AA92" s="89"/>
      <c r="AB92" s="89"/>
      <c r="AC92" s="89"/>
      <c r="AD92" s="89"/>
      <c r="AE92" s="89" t="s">
        <v>1227</v>
      </c>
      <c r="AF92" s="89"/>
      <c r="AG92" s="89"/>
      <c r="AH92" s="89"/>
      <c r="AI92" s="89"/>
      <c r="AJ92" s="89"/>
      <c r="AK92" s="89"/>
      <c r="AL92" s="89"/>
      <c r="AM92" s="89"/>
      <c r="AN92" s="89"/>
      <c r="AO92" s="89"/>
      <c r="AP92" s="90"/>
      <c r="AQ92" s="89"/>
      <c r="AR92" s="89"/>
      <c r="AS92" s="90"/>
      <c r="AT92" s="89"/>
      <c r="AU92" s="89"/>
      <c r="AV92" s="89"/>
      <c r="AW92" s="89"/>
      <c r="AX92" s="90"/>
      <c r="AY92" s="90"/>
      <c r="AZ92" s="89"/>
      <c r="BA92" s="89"/>
      <c r="BB92" s="89"/>
      <c r="BC92" s="89"/>
      <c r="BD92" s="90"/>
      <c r="BE92" s="90"/>
      <c r="BF92" s="90"/>
    </row>
    <row r="93" spans="1:58" s="1" customFormat="1" ht="15" customHeight="1" x14ac:dyDescent="0.25">
      <c r="A93" s="89"/>
      <c r="B93" s="89"/>
      <c r="C93" s="89"/>
      <c r="D93" s="89"/>
      <c r="E93" s="89"/>
      <c r="F93" s="89"/>
      <c r="G93" s="89"/>
      <c r="H93" s="89"/>
      <c r="I93" s="89"/>
      <c r="J93" s="89"/>
      <c r="K93" s="91"/>
      <c r="L93" s="91"/>
      <c r="M93" s="91"/>
      <c r="N93" s="91"/>
      <c r="O93" s="91"/>
      <c r="P93" s="91"/>
      <c r="Q93" s="91"/>
      <c r="R93" s="91"/>
      <c r="S93" s="91"/>
      <c r="T93" s="91"/>
      <c r="U93" s="91"/>
      <c r="V93" s="91"/>
      <c r="W93" s="89"/>
      <c r="X93" s="89"/>
      <c r="Y93" s="89"/>
      <c r="Z93" s="89"/>
      <c r="AA93" s="89"/>
      <c r="AB93" s="89"/>
      <c r="AC93" s="89"/>
      <c r="AD93" s="89"/>
      <c r="AE93" s="89" t="s">
        <v>1228</v>
      </c>
      <c r="AF93" s="89"/>
      <c r="AG93" s="89"/>
      <c r="AH93" s="89"/>
      <c r="AI93" s="89"/>
      <c r="AJ93" s="89"/>
      <c r="AK93" s="89"/>
      <c r="AL93" s="89"/>
      <c r="AM93" s="89"/>
      <c r="AN93" s="89"/>
      <c r="AO93" s="89"/>
      <c r="AP93" s="90"/>
      <c r="AQ93" s="89"/>
      <c r="AR93" s="89"/>
      <c r="AS93" s="90"/>
      <c r="AT93" s="89"/>
      <c r="AU93" s="89"/>
      <c r="AV93" s="89"/>
      <c r="AW93" s="89"/>
      <c r="AX93" s="90"/>
      <c r="AY93" s="90"/>
      <c r="AZ93" s="89"/>
      <c r="BA93" s="89"/>
      <c r="BB93" s="89"/>
      <c r="BC93" s="89"/>
      <c r="BD93" s="90"/>
      <c r="BE93" s="90"/>
      <c r="BF93" s="90"/>
    </row>
    <row r="94" spans="1:58" s="1" customFormat="1" ht="15" customHeight="1" x14ac:dyDescent="0.25">
      <c r="A94" s="89"/>
      <c r="B94" s="89"/>
      <c r="C94" s="89"/>
      <c r="D94" s="89"/>
      <c r="E94" s="89"/>
      <c r="F94" s="89"/>
      <c r="G94" s="89"/>
      <c r="H94" s="89"/>
      <c r="I94" s="89"/>
      <c r="J94" s="89"/>
      <c r="K94" s="91"/>
      <c r="L94" s="91"/>
      <c r="M94" s="91"/>
      <c r="N94" s="91"/>
      <c r="O94" s="91"/>
      <c r="P94" s="91"/>
      <c r="Q94" s="91"/>
      <c r="R94" s="91"/>
      <c r="S94" s="91"/>
      <c r="T94" s="91"/>
      <c r="U94" s="91"/>
      <c r="V94" s="91"/>
      <c r="W94" s="89"/>
      <c r="X94" s="89"/>
      <c r="Y94" s="89"/>
      <c r="Z94" s="89"/>
      <c r="AA94" s="89"/>
      <c r="AB94" s="89"/>
      <c r="AC94" s="89"/>
      <c r="AD94" s="89"/>
      <c r="AE94" s="89" t="s">
        <v>1229</v>
      </c>
      <c r="AF94" s="89"/>
      <c r="AG94" s="89"/>
      <c r="AH94" s="89"/>
      <c r="AI94" s="89"/>
      <c r="AJ94" s="89"/>
      <c r="AK94" s="89"/>
      <c r="AL94" s="89"/>
      <c r="AM94" s="89"/>
      <c r="AN94" s="89"/>
      <c r="AO94" s="89"/>
      <c r="AP94" s="90"/>
      <c r="AQ94" s="89"/>
      <c r="AR94" s="89"/>
      <c r="AS94" s="90"/>
      <c r="AT94" s="89"/>
      <c r="AU94" s="89"/>
      <c r="AV94" s="89"/>
      <c r="AW94" s="89"/>
      <c r="AX94" s="90"/>
      <c r="AY94" s="90"/>
      <c r="AZ94" s="89"/>
      <c r="BA94" s="89"/>
      <c r="BB94" s="89"/>
      <c r="BC94" s="89"/>
      <c r="BD94" s="90"/>
      <c r="BE94" s="90"/>
      <c r="BF94" s="90"/>
    </row>
    <row r="95" spans="1:58" s="1" customFormat="1" ht="15" customHeight="1" x14ac:dyDescent="0.25">
      <c r="A95" s="89"/>
      <c r="B95" s="89"/>
      <c r="C95" s="89"/>
      <c r="D95" s="89"/>
      <c r="E95" s="89"/>
      <c r="F95" s="89"/>
      <c r="G95" s="89"/>
      <c r="H95" s="89"/>
      <c r="I95" s="89"/>
      <c r="J95" s="89"/>
      <c r="K95" s="91"/>
      <c r="L95" s="91"/>
      <c r="M95" s="91"/>
      <c r="N95" s="91"/>
      <c r="O95" s="91"/>
      <c r="P95" s="91"/>
      <c r="Q95" s="91"/>
      <c r="R95" s="91"/>
      <c r="S95" s="91"/>
      <c r="T95" s="91"/>
      <c r="U95" s="91"/>
      <c r="V95" s="91"/>
      <c r="W95" s="89"/>
      <c r="X95" s="89"/>
      <c r="Y95" s="89"/>
      <c r="Z95" s="89"/>
      <c r="AA95" s="89"/>
      <c r="AB95" s="89"/>
      <c r="AC95" s="89"/>
      <c r="AD95" s="89"/>
      <c r="AE95" s="89" t="s">
        <v>1230</v>
      </c>
      <c r="AF95" s="89"/>
      <c r="AG95" s="89"/>
      <c r="AH95" s="89"/>
      <c r="AI95" s="89"/>
      <c r="AJ95" s="89"/>
      <c r="AK95" s="89"/>
      <c r="AL95" s="89"/>
      <c r="AM95" s="89"/>
      <c r="AN95" s="89"/>
      <c r="AO95" s="89"/>
      <c r="AP95" s="90"/>
      <c r="AQ95" s="89"/>
      <c r="AR95" s="89"/>
      <c r="AS95" s="90"/>
      <c r="AT95" s="89"/>
      <c r="AU95" s="89"/>
      <c r="AV95" s="89"/>
      <c r="AW95" s="89"/>
      <c r="AX95" s="90"/>
      <c r="AY95" s="90"/>
      <c r="AZ95" s="89"/>
      <c r="BA95" s="89"/>
      <c r="BB95" s="89"/>
      <c r="BC95" s="89"/>
      <c r="BD95" s="90"/>
      <c r="BE95" s="90"/>
      <c r="BF95" s="90"/>
    </row>
    <row r="96" spans="1:58" s="1" customFormat="1" ht="15" customHeight="1" x14ac:dyDescent="0.25">
      <c r="A96" s="89"/>
      <c r="B96" s="89"/>
      <c r="C96" s="89"/>
      <c r="D96" s="89"/>
      <c r="E96" s="89"/>
      <c r="F96" s="89"/>
      <c r="G96" s="89"/>
      <c r="H96" s="89"/>
      <c r="I96" s="89"/>
      <c r="J96" s="89"/>
      <c r="K96" s="91"/>
      <c r="L96" s="91"/>
      <c r="M96" s="91"/>
      <c r="N96" s="91"/>
      <c r="O96" s="91"/>
      <c r="P96" s="91"/>
      <c r="Q96" s="91"/>
      <c r="R96" s="91"/>
      <c r="S96" s="91"/>
      <c r="T96" s="91"/>
      <c r="U96" s="91"/>
      <c r="V96" s="91"/>
      <c r="W96" s="89"/>
      <c r="X96" s="89"/>
      <c r="Y96" s="89"/>
      <c r="Z96" s="89"/>
      <c r="AA96" s="89"/>
      <c r="AB96" s="89"/>
      <c r="AC96" s="89"/>
      <c r="AD96" s="89"/>
      <c r="AE96" s="89" t="s">
        <v>1231</v>
      </c>
      <c r="AF96" s="89"/>
      <c r="AG96" s="89"/>
      <c r="AH96" s="89"/>
      <c r="AI96" s="89"/>
      <c r="AJ96" s="89"/>
      <c r="AK96" s="89"/>
      <c r="AL96" s="89"/>
      <c r="AM96" s="89"/>
      <c r="AN96" s="89"/>
      <c r="AO96" s="89"/>
      <c r="AP96" s="90"/>
      <c r="AQ96" s="89"/>
      <c r="AR96" s="89"/>
      <c r="AS96" s="90"/>
      <c r="AT96" s="89"/>
      <c r="AU96" s="89"/>
      <c r="AV96" s="89"/>
      <c r="AW96" s="89"/>
      <c r="AX96" s="90"/>
      <c r="AY96" s="90"/>
      <c r="AZ96" s="89"/>
      <c r="BA96" s="89"/>
      <c r="BB96" s="89"/>
      <c r="BC96" s="89"/>
      <c r="BD96" s="90"/>
      <c r="BE96" s="90"/>
      <c r="BF96" s="90"/>
    </row>
    <row r="97" spans="1:58" s="1" customFormat="1" ht="15" customHeight="1" x14ac:dyDescent="0.25">
      <c r="A97" s="89"/>
      <c r="B97" s="89"/>
      <c r="C97" s="89"/>
      <c r="D97" s="89"/>
      <c r="E97" s="89"/>
      <c r="F97" s="89"/>
      <c r="G97" s="89"/>
      <c r="H97" s="89"/>
      <c r="I97" s="89"/>
      <c r="J97" s="89"/>
      <c r="K97" s="91"/>
      <c r="L97" s="91"/>
      <c r="M97" s="91"/>
      <c r="N97" s="91"/>
      <c r="O97" s="91"/>
      <c r="P97" s="91"/>
      <c r="Q97" s="91"/>
      <c r="R97" s="91"/>
      <c r="S97" s="91"/>
      <c r="T97" s="91"/>
      <c r="U97" s="91"/>
      <c r="V97" s="91"/>
      <c r="W97" s="89"/>
      <c r="X97" s="89"/>
      <c r="Y97" s="89"/>
      <c r="Z97" s="89"/>
      <c r="AA97" s="89"/>
      <c r="AB97" s="89"/>
      <c r="AC97" s="89"/>
      <c r="AD97" s="89"/>
      <c r="AE97" s="89" t="s">
        <v>1232</v>
      </c>
      <c r="AF97" s="89"/>
      <c r="AG97" s="89"/>
      <c r="AH97" s="89"/>
      <c r="AI97" s="89"/>
      <c r="AJ97" s="89"/>
      <c r="AK97" s="89"/>
      <c r="AL97" s="89"/>
      <c r="AM97" s="89"/>
      <c r="AN97" s="89"/>
      <c r="AO97" s="89"/>
      <c r="AP97" s="90"/>
      <c r="AQ97" s="89"/>
      <c r="AR97" s="89"/>
      <c r="AS97" s="90"/>
      <c r="AT97" s="89"/>
      <c r="AU97" s="89"/>
      <c r="AV97" s="89"/>
      <c r="AW97" s="89"/>
      <c r="AX97" s="90"/>
      <c r="AY97" s="90"/>
      <c r="AZ97" s="89"/>
      <c r="BA97" s="89"/>
      <c r="BB97" s="89"/>
      <c r="BC97" s="89"/>
      <c r="BD97" s="90"/>
      <c r="BE97" s="90"/>
      <c r="BF97" s="90"/>
    </row>
    <row r="98" spans="1:58" s="1" customFormat="1" ht="15" customHeight="1" x14ac:dyDescent="0.25">
      <c r="A98" s="89"/>
      <c r="B98" s="89"/>
      <c r="C98" s="89"/>
      <c r="D98" s="89"/>
      <c r="E98" s="89"/>
      <c r="F98" s="89"/>
      <c r="G98" s="89"/>
      <c r="H98" s="89"/>
      <c r="I98" s="89"/>
      <c r="J98" s="89"/>
      <c r="K98" s="91"/>
      <c r="L98" s="91"/>
      <c r="M98" s="91"/>
      <c r="N98" s="91"/>
      <c r="O98" s="91"/>
      <c r="P98" s="91"/>
      <c r="Q98" s="91"/>
      <c r="R98" s="91"/>
      <c r="S98" s="91"/>
      <c r="T98" s="91"/>
      <c r="U98" s="91"/>
      <c r="V98" s="91"/>
      <c r="W98" s="89"/>
      <c r="X98" s="89"/>
      <c r="Y98" s="89"/>
      <c r="Z98" s="89"/>
      <c r="AA98" s="89"/>
      <c r="AB98" s="89"/>
      <c r="AC98" s="89"/>
      <c r="AD98" s="89"/>
      <c r="AE98" s="89" t="s">
        <v>1233</v>
      </c>
      <c r="AF98" s="89"/>
      <c r="AG98" s="89"/>
      <c r="AH98" s="89"/>
      <c r="AI98" s="89"/>
      <c r="AJ98" s="89"/>
      <c r="AK98" s="89"/>
      <c r="AL98" s="89"/>
      <c r="AM98" s="89"/>
      <c r="AN98" s="89"/>
      <c r="AO98" s="89"/>
      <c r="AP98" s="90"/>
      <c r="AQ98" s="89"/>
      <c r="AR98" s="89"/>
      <c r="AS98" s="90"/>
      <c r="AT98" s="89"/>
      <c r="AU98" s="89"/>
      <c r="AV98" s="89"/>
      <c r="AW98" s="89"/>
      <c r="AX98" s="90"/>
      <c r="AY98" s="90"/>
      <c r="AZ98" s="89"/>
      <c r="BA98" s="89"/>
      <c r="BB98" s="89"/>
      <c r="BC98" s="89"/>
      <c r="BD98" s="90"/>
      <c r="BE98" s="90"/>
      <c r="BF98" s="90"/>
    </row>
    <row r="99" spans="1:58" s="1" customFormat="1" ht="15" customHeight="1" x14ac:dyDescent="0.25">
      <c r="A99" s="89"/>
      <c r="B99" s="89"/>
      <c r="C99" s="89"/>
      <c r="D99" s="89"/>
      <c r="E99" s="89"/>
      <c r="F99" s="89"/>
      <c r="G99" s="89"/>
      <c r="H99" s="89"/>
      <c r="I99" s="89"/>
      <c r="J99" s="89"/>
      <c r="K99" s="91"/>
      <c r="L99" s="91"/>
      <c r="M99" s="91"/>
      <c r="N99" s="91"/>
      <c r="O99" s="91"/>
      <c r="P99" s="91"/>
      <c r="Q99" s="91"/>
      <c r="R99" s="91"/>
      <c r="S99" s="91"/>
      <c r="T99" s="91"/>
      <c r="U99" s="91"/>
      <c r="V99" s="91"/>
      <c r="W99" s="89"/>
      <c r="X99" s="89"/>
      <c r="Y99" s="89"/>
      <c r="Z99" s="89" t="s">
        <v>1234</v>
      </c>
      <c r="AA99" s="89"/>
      <c r="AB99" s="89"/>
      <c r="AC99" s="89"/>
      <c r="AD99" s="89"/>
      <c r="AE99" s="89" t="s">
        <v>1235</v>
      </c>
      <c r="AF99" s="89"/>
      <c r="AG99" s="89"/>
      <c r="AH99" s="89"/>
      <c r="AI99" s="89"/>
      <c r="AJ99" s="89"/>
      <c r="AK99" s="89"/>
      <c r="AL99" s="89"/>
      <c r="AM99" s="89"/>
      <c r="AN99" s="89"/>
      <c r="AO99" s="89"/>
      <c r="AP99" s="90"/>
      <c r="AQ99" s="89"/>
      <c r="AR99" s="89"/>
      <c r="AS99" s="90"/>
      <c r="AT99" s="89"/>
      <c r="AU99" s="89"/>
      <c r="AV99" s="89"/>
      <c r="AW99" s="89"/>
      <c r="AX99" s="90"/>
      <c r="AY99" s="90"/>
      <c r="AZ99" s="89"/>
      <c r="BA99" s="89"/>
      <c r="BB99" s="89"/>
      <c r="BC99" s="89"/>
      <c r="BD99" s="90"/>
      <c r="BE99" s="90"/>
      <c r="BF99" s="90"/>
    </row>
    <row r="100" spans="1:58" s="1" customFormat="1" ht="15" customHeight="1" x14ac:dyDescent="0.25">
      <c r="A100" s="89"/>
      <c r="B100" s="89"/>
      <c r="C100" s="89"/>
      <c r="D100" s="89"/>
      <c r="E100" s="89"/>
      <c r="F100" s="89"/>
      <c r="G100" s="89"/>
      <c r="H100" s="89"/>
      <c r="I100" s="89"/>
      <c r="J100" s="89"/>
      <c r="K100" s="91"/>
      <c r="L100" s="91"/>
      <c r="M100" s="91"/>
      <c r="N100" s="91"/>
      <c r="O100" s="91"/>
      <c r="P100" s="91"/>
      <c r="Q100" s="91"/>
      <c r="R100" s="91"/>
      <c r="S100" s="91"/>
      <c r="T100" s="91"/>
      <c r="U100" s="91"/>
      <c r="V100" s="91"/>
      <c r="W100" s="89"/>
      <c r="X100" s="89"/>
      <c r="Y100" s="89"/>
      <c r="Z100" s="89" t="s">
        <v>1236</v>
      </c>
      <c r="AA100" s="89" t="s">
        <v>1237</v>
      </c>
      <c r="AB100" s="89"/>
      <c r="AC100" s="89"/>
      <c r="AD100" s="89"/>
      <c r="AE100" s="89"/>
      <c r="AF100" s="89"/>
      <c r="AG100" s="89"/>
      <c r="AH100" s="89"/>
      <c r="AI100" s="89"/>
      <c r="AJ100" s="89"/>
      <c r="AK100" s="89"/>
      <c r="AL100" s="89"/>
      <c r="AM100" s="89"/>
      <c r="AN100" s="89"/>
      <c r="AO100" s="89"/>
      <c r="AP100" s="90"/>
      <c r="AQ100" s="89"/>
      <c r="AR100" s="89"/>
      <c r="AS100" s="90"/>
      <c r="AT100" s="89"/>
      <c r="AU100" s="89"/>
      <c r="AV100" s="89"/>
      <c r="AW100" s="89"/>
      <c r="AX100" s="90"/>
      <c r="AY100" s="90"/>
      <c r="AZ100" s="89"/>
      <c r="BA100" s="89"/>
      <c r="BB100" s="89"/>
      <c r="BC100" s="89"/>
      <c r="BD100" s="90"/>
      <c r="BE100" s="90"/>
      <c r="BF100" s="90"/>
    </row>
    <row r="101" spans="1:58" s="1" customFormat="1" ht="15" customHeight="1" x14ac:dyDescent="0.25">
      <c r="A101" s="89"/>
      <c r="B101" s="89"/>
      <c r="C101" s="89"/>
      <c r="D101" s="89"/>
      <c r="E101" s="89"/>
      <c r="F101" s="89"/>
      <c r="G101" s="89"/>
      <c r="H101" s="89"/>
      <c r="I101" s="89"/>
      <c r="J101" s="89"/>
      <c r="K101" s="91"/>
      <c r="L101" s="91"/>
      <c r="M101" s="91"/>
      <c r="N101" s="91"/>
      <c r="O101" s="91"/>
      <c r="P101" s="91"/>
      <c r="Q101" s="91"/>
      <c r="R101" s="91"/>
      <c r="S101" s="91"/>
      <c r="T101" s="91"/>
      <c r="U101" s="91"/>
      <c r="V101" s="91"/>
      <c r="W101" s="89"/>
      <c r="X101" s="89"/>
      <c r="Y101" s="89"/>
      <c r="Z101" s="89"/>
      <c r="AA101" s="89" t="s">
        <v>1238</v>
      </c>
      <c r="AB101" s="89"/>
      <c r="AC101" s="89"/>
      <c r="AD101" s="89"/>
      <c r="AE101" s="89"/>
      <c r="AF101" s="89"/>
      <c r="AG101" s="89"/>
      <c r="AH101" s="89"/>
      <c r="AI101" s="89"/>
      <c r="AJ101" s="89"/>
      <c r="AK101" s="89"/>
      <c r="AL101" s="89"/>
      <c r="AM101" s="89"/>
      <c r="AN101" s="89"/>
      <c r="AO101" s="89"/>
      <c r="AP101" s="90"/>
      <c r="AQ101" s="89"/>
      <c r="AR101" s="89"/>
      <c r="AS101" s="90"/>
      <c r="AT101" s="89"/>
      <c r="AU101" s="89"/>
      <c r="AV101" s="89"/>
      <c r="AW101" s="89"/>
      <c r="AX101" s="90"/>
      <c r="AY101" s="90"/>
      <c r="AZ101" s="89"/>
      <c r="BA101" s="89"/>
      <c r="BB101" s="89"/>
      <c r="BC101" s="89"/>
      <c r="BD101" s="90"/>
      <c r="BE101" s="90"/>
      <c r="BF101" s="90"/>
    </row>
    <row r="102" spans="1:58" s="1" customFormat="1" ht="15" customHeight="1" x14ac:dyDescent="0.25">
      <c r="A102" s="89"/>
      <c r="B102" s="89"/>
      <c r="C102" s="89"/>
      <c r="D102" s="89"/>
      <c r="E102" s="89"/>
      <c r="F102" s="89"/>
      <c r="G102" s="89"/>
      <c r="H102" s="89"/>
      <c r="I102" s="89"/>
      <c r="J102" s="89"/>
      <c r="K102" s="91"/>
      <c r="L102" s="91"/>
      <c r="M102" s="91"/>
      <c r="N102" s="91"/>
      <c r="O102" s="91"/>
      <c r="P102" s="91"/>
      <c r="Q102" s="91"/>
      <c r="R102" s="91"/>
      <c r="S102" s="91"/>
      <c r="T102" s="91"/>
      <c r="U102" s="91"/>
      <c r="V102" s="91"/>
      <c r="W102" s="89"/>
      <c r="X102" s="89"/>
      <c r="Y102" s="89"/>
      <c r="Z102" s="89" t="s">
        <v>1239</v>
      </c>
      <c r="AA102" s="89" t="s">
        <v>1240</v>
      </c>
      <c r="AB102" s="89"/>
      <c r="AC102" s="89"/>
      <c r="AD102" s="89"/>
      <c r="AE102" s="89"/>
      <c r="AF102" s="89"/>
      <c r="AG102" s="89"/>
      <c r="AH102" s="89"/>
      <c r="AI102" s="89"/>
      <c r="AJ102" s="89"/>
      <c r="AK102" s="89"/>
      <c r="AL102" s="89"/>
      <c r="AM102" s="89"/>
      <c r="AN102" s="89"/>
      <c r="AO102" s="89"/>
      <c r="AP102" s="90"/>
      <c r="AQ102" s="89"/>
      <c r="AR102" s="89"/>
      <c r="AS102" s="90"/>
      <c r="AT102" s="89"/>
      <c r="AU102" s="89"/>
      <c r="AV102" s="89"/>
      <c r="AW102" s="89"/>
      <c r="AX102" s="90"/>
      <c r="AY102" s="90"/>
      <c r="AZ102" s="89"/>
      <c r="BA102" s="89"/>
      <c r="BB102" s="89"/>
      <c r="BC102" s="89"/>
      <c r="BD102" s="90"/>
      <c r="BE102" s="90"/>
      <c r="BF102" s="90"/>
    </row>
    <row r="103" spans="1:58" s="1" customFormat="1" ht="15" customHeight="1" x14ac:dyDescent="0.25">
      <c r="A103" s="89"/>
      <c r="B103" s="89"/>
      <c r="C103" s="89"/>
      <c r="D103" s="89"/>
      <c r="E103" s="89"/>
      <c r="F103" s="89"/>
      <c r="G103" s="89"/>
      <c r="H103" s="89"/>
      <c r="I103" s="89"/>
      <c r="J103" s="89"/>
      <c r="K103" s="91"/>
      <c r="L103" s="91"/>
      <c r="M103" s="91"/>
      <c r="N103" s="91"/>
      <c r="O103" s="91"/>
      <c r="P103" s="91"/>
      <c r="Q103" s="91"/>
      <c r="R103" s="91"/>
      <c r="S103" s="91"/>
      <c r="T103" s="91"/>
      <c r="U103" s="91"/>
      <c r="V103" s="91"/>
      <c r="W103" s="89"/>
      <c r="X103" s="89"/>
      <c r="Y103" s="89"/>
      <c r="Z103" s="89" t="s">
        <v>1241</v>
      </c>
      <c r="AA103" s="89" t="s">
        <v>1242</v>
      </c>
      <c r="AB103" s="89"/>
      <c r="AC103" s="89"/>
      <c r="AD103" s="89"/>
      <c r="AE103" s="89"/>
      <c r="AF103" s="89"/>
      <c r="AG103" s="89"/>
      <c r="AH103" s="89"/>
      <c r="AI103" s="89"/>
      <c r="AJ103" s="89"/>
      <c r="AK103" s="89"/>
      <c r="AL103" s="89"/>
      <c r="AM103" s="89"/>
      <c r="AN103" s="89"/>
      <c r="AO103" s="89"/>
      <c r="AP103" s="90"/>
      <c r="AQ103" s="89"/>
      <c r="AR103" s="89"/>
      <c r="AS103" s="90"/>
      <c r="AT103" s="89"/>
      <c r="AU103" s="89"/>
      <c r="AV103" s="89"/>
      <c r="AW103" s="89"/>
      <c r="AX103" s="90"/>
      <c r="AY103" s="90"/>
      <c r="AZ103" s="89"/>
      <c r="BA103" s="89"/>
      <c r="BB103" s="89"/>
      <c r="BC103" s="89"/>
      <c r="BD103" s="90"/>
      <c r="BE103" s="90"/>
      <c r="BF103" s="90"/>
    </row>
    <row r="104" spans="1:58" s="1" customFormat="1" ht="15" customHeight="1" x14ac:dyDescent="0.25">
      <c r="A104" s="89"/>
      <c r="B104" s="89"/>
      <c r="C104" s="89"/>
      <c r="D104" s="89"/>
      <c r="E104" s="89"/>
      <c r="F104" s="89"/>
      <c r="G104" s="89"/>
      <c r="H104" s="89"/>
      <c r="I104" s="89"/>
      <c r="J104" s="89"/>
      <c r="K104" s="91"/>
      <c r="L104" s="91"/>
      <c r="M104" s="91"/>
      <c r="N104" s="91"/>
      <c r="O104" s="91"/>
      <c r="P104" s="91"/>
      <c r="Q104" s="91"/>
      <c r="R104" s="91"/>
      <c r="S104" s="91"/>
      <c r="T104" s="91"/>
      <c r="U104" s="91"/>
      <c r="V104" s="91"/>
      <c r="W104" s="89"/>
      <c r="X104" s="89"/>
      <c r="Y104" s="89"/>
      <c r="Z104" s="89" t="s">
        <v>1243</v>
      </c>
      <c r="AA104" s="89" t="s">
        <v>1244</v>
      </c>
      <c r="AB104" s="89"/>
      <c r="AC104" s="89"/>
      <c r="AD104" s="89"/>
      <c r="AE104" s="89"/>
      <c r="AF104" s="89"/>
      <c r="AG104" s="89"/>
      <c r="AH104" s="89"/>
      <c r="AI104" s="89"/>
      <c r="AJ104" s="89"/>
      <c r="AK104" s="89"/>
      <c r="AL104" s="89"/>
      <c r="AM104" s="89"/>
      <c r="AN104" s="89"/>
      <c r="AO104" s="89"/>
      <c r="AP104" s="90"/>
      <c r="AQ104" s="89"/>
      <c r="AR104" s="89"/>
      <c r="AS104" s="90"/>
      <c r="AT104" s="89"/>
      <c r="AU104" s="89"/>
      <c r="AV104" s="89"/>
      <c r="AW104" s="89"/>
      <c r="AX104" s="90"/>
      <c r="AY104" s="90"/>
      <c r="AZ104" s="89"/>
      <c r="BA104" s="89"/>
      <c r="BB104" s="89"/>
      <c r="BC104" s="89"/>
      <c r="BD104" s="90"/>
      <c r="BE104" s="90"/>
      <c r="BF104" s="90"/>
    </row>
    <row r="105" spans="1:58" s="1" customFormat="1" ht="15" customHeight="1" x14ac:dyDescent="0.25">
      <c r="A105" s="89"/>
      <c r="B105" s="89"/>
      <c r="C105" s="89"/>
      <c r="D105" s="89"/>
      <c r="E105" s="89"/>
      <c r="F105" s="89"/>
      <c r="G105" s="89"/>
      <c r="H105" s="89"/>
      <c r="I105" s="89"/>
      <c r="J105" s="89"/>
      <c r="K105" s="91"/>
      <c r="L105" s="91"/>
      <c r="M105" s="91"/>
      <c r="N105" s="91"/>
      <c r="O105" s="91"/>
      <c r="P105" s="91"/>
      <c r="Q105" s="91"/>
      <c r="R105" s="91"/>
      <c r="S105" s="91"/>
      <c r="T105" s="91"/>
      <c r="U105" s="91"/>
      <c r="V105" s="91"/>
      <c r="W105" s="89"/>
      <c r="X105" s="89"/>
      <c r="Y105" s="89"/>
      <c r="Z105" s="89" t="s">
        <v>1245</v>
      </c>
      <c r="AA105" s="89" t="s">
        <v>1246</v>
      </c>
      <c r="AB105" s="89"/>
      <c r="AC105" s="89"/>
      <c r="AD105" s="89"/>
      <c r="AE105" s="89"/>
      <c r="AF105" s="89"/>
      <c r="AG105" s="89"/>
      <c r="AH105" s="89"/>
      <c r="AI105" s="89"/>
      <c r="AJ105" s="89"/>
      <c r="AK105" s="89"/>
      <c r="AL105" s="89"/>
      <c r="AM105" s="89"/>
      <c r="AN105" s="89"/>
      <c r="AO105" s="89"/>
      <c r="AP105" s="90"/>
      <c r="AQ105" s="89"/>
      <c r="AR105" s="89"/>
      <c r="AS105" s="90"/>
      <c r="AT105" s="89"/>
      <c r="AU105" s="89"/>
      <c r="AV105" s="89"/>
      <c r="AW105" s="89"/>
      <c r="AX105" s="90"/>
      <c r="AY105" s="90"/>
      <c r="AZ105" s="89"/>
      <c r="BA105" s="89"/>
      <c r="BB105" s="89"/>
      <c r="BC105" s="89"/>
      <c r="BD105" s="90"/>
      <c r="BE105" s="90"/>
      <c r="BF105" s="90"/>
    </row>
    <row r="106" spans="1:58" s="1" customFormat="1" ht="30" x14ac:dyDescent="0.25">
      <c r="A106" s="89"/>
      <c r="B106" s="89"/>
      <c r="C106" s="89"/>
      <c r="D106" s="89"/>
      <c r="E106" s="89"/>
      <c r="F106" s="89"/>
      <c r="G106" s="89"/>
      <c r="H106" s="89"/>
      <c r="I106" s="89"/>
      <c r="J106" s="89"/>
      <c r="K106" s="91"/>
      <c r="L106" s="91"/>
      <c r="M106" s="91"/>
      <c r="N106" s="91"/>
      <c r="O106" s="91"/>
      <c r="P106" s="91"/>
      <c r="Q106" s="91"/>
      <c r="R106" s="91"/>
      <c r="S106" s="91"/>
      <c r="T106" s="91"/>
      <c r="U106" s="91"/>
      <c r="V106" s="91"/>
      <c r="W106" s="89" t="s">
        <v>1247</v>
      </c>
      <c r="X106" s="89"/>
      <c r="Y106" s="89"/>
      <c r="Z106" s="132"/>
      <c r="AA106" s="89"/>
      <c r="AB106" s="89"/>
      <c r="AC106" s="89"/>
      <c r="AD106" s="89"/>
      <c r="AE106" s="89"/>
      <c r="AF106" s="89"/>
      <c r="AG106" s="89"/>
      <c r="AH106" s="89"/>
      <c r="AI106" s="89"/>
      <c r="AJ106" s="89"/>
      <c r="AK106" s="89"/>
      <c r="AL106" s="89"/>
      <c r="AM106" s="89"/>
      <c r="AN106" s="89"/>
      <c r="AO106" s="89"/>
      <c r="AP106" s="90"/>
      <c r="AQ106" s="89"/>
      <c r="AR106" s="89"/>
      <c r="AS106" s="90"/>
      <c r="AT106" s="89"/>
      <c r="AU106" s="89"/>
      <c r="AV106" s="89"/>
      <c r="AW106" s="89"/>
      <c r="AX106" s="90"/>
      <c r="AY106" s="90"/>
      <c r="AZ106" s="89"/>
      <c r="BA106" s="89"/>
      <c r="BB106" s="89"/>
      <c r="BC106" s="89"/>
      <c r="BD106" s="90"/>
      <c r="BE106" s="90"/>
      <c r="BF106" s="90"/>
    </row>
    <row r="107" spans="1:58" s="1" customFormat="1" ht="74.25" customHeight="1" x14ac:dyDescent="0.25">
      <c r="A107" s="230"/>
      <c r="B107" s="230" t="s">
        <v>1248</v>
      </c>
      <c r="C107" s="230"/>
      <c r="D107" s="230"/>
      <c r="E107" s="230"/>
      <c r="F107" s="230"/>
      <c r="G107" s="230"/>
      <c r="H107" s="230"/>
      <c r="I107" s="230"/>
      <c r="J107" s="230" t="s">
        <v>1249</v>
      </c>
      <c r="K107" s="85"/>
      <c r="L107" s="86"/>
      <c r="M107" s="86"/>
      <c r="N107" s="85"/>
      <c r="O107" s="86"/>
      <c r="P107" s="86"/>
      <c r="Q107" s="85"/>
      <c r="R107" s="86"/>
      <c r="S107" s="86"/>
      <c r="T107" s="85"/>
      <c r="U107" s="86"/>
      <c r="V107" s="86"/>
      <c r="W107" s="89" t="s">
        <v>1250</v>
      </c>
      <c r="X107" s="89"/>
      <c r="Y107" s="89" t="s">
        <v>1251</v>
      </c>
      <c r="Z107" s="89"/>
      <c r="AA107" s="89"/>
      <c r="AB107" s="89"/>
      <c r="AC107" s="89"/>
      <c r="AD107" s="89"/>
      <c r="AE107" s="89" t="s">
        <v>1252</v>
      </c>
      <c r="AF107" s="89"/>
      <c r="AG107" s="89"/>
      <c r="AH107" s="89"/>
      <c r="AI107" s="89"/>
      <c r="AJ107" s="89"/>
      <c r="AK107" s="89"/>
      <c r="AL107" s="89"/>
      <c r="AM107" s="89"/>
      <c r="AN107" s="89"/>
      <c r="AO107" s="89"/>
      <c r="AP107" s="90"/>
      <c r="AQ107" s="89"/>
      <c r="AR107" s="89"/>
      <c r="AS107" s="90"/>
      <c r="AT107" s="89"/>
      <c r="AU107" s="89"/>
      <c r="AV107" s="89"/>
      <c r="AW107" s="89"/>
      <c r="AX107" s="90"/>
      <c r="AY107" s="90"/>
      <c r="AZ107" s="89"/>
      <c r="BA107" s="89"/>
      <c r="BB107" s="89"/>
      <c r="BC107" s="89"/>
      <c r="BD107" s="90"/>
      <c r="BE107" s="90"/>
      <c r="BF107" s="90"/>
    </row>
    <row r="108" spans="1:58" s="1" customFormat="1" ht="120" x14ac:dyDescent="0.25">
      <c r="A108" s="89"/>
      <c r="B108" s="89"/>
      <c r="C108" s="89"/>
      <c r="D108" s="89"/>
      <c r="E108" s="89"/>
      <c r="F108" s="89"/>
      <c r="G108" s="89"/>
      <c r="H108" s="89"/>
      <c r="I108" s="89"/>
      <c r="J108" s="89"/>
      <c r="K108" s="91"/>
      <c r="L108" s="91"/>
      <c r="M108" s="91"/>
      <c r="N108" s="91"/>
      <c r="O108" s="91"/>
      <c r="P108" s="91"/>
      <c r="Q108" s="91"/>
      <c r="R108" s="91"/>
      <c r="S108" s="91"/>
      <c r="T108" s="91"/>
      <c r="U108" s="91"/>
      <c r="V108" s="91"/>
      <c r="W108" s="89" t="s">
        <v>1253</v>
      </c>
      <c r="X108" s="89"/>
      <c r="Y108" s="89" t="s">
        <v>1254</v>
      </c>
      <c r="Z108" s="89"/>
      <c r="AA108" s="89"/>
      <c r="AB108" s="89"/>
      <c r="AC108" s="89"/>
      <c r="AD108" s="89"/>
      <c r="AE108" s="89" t="s">
        <v>1255</v>
      </c>
      <c r="AF108" s="89"/>
      <c r="AG108" s="89"/>
      <c r="AH108" s="89"/>
      <c r="AI108" s="89"/>
      <c r="AJ108" s="89"/>
      <c r="AK108" s="89"/>
      <c r="AL108" s="89"/>
      <c r="AM108" s="89"/>
      <c r="AN108" s="89"/>
      <c r="AO108" s="89"/>
      <c r="AP108" s="90"/>
      <c r="AQ108" s="89"/>
      <c r="AR108" s="89"/>
      <c r="AS108" s="90"/>
      <c r="AT108" s="89"/>
      <c r="AU108" s="89"/>
      <c r="AV108" s="89"/>
      <c r="AW108" s="89"/>
      <c r="AX108" s="90"/>
      <c r="AY108" s="90"/>
      <c r="AZ108" s="89"/>
      <c r="BA108" s="89"/>
      <c r="BB108" s="89"/>
      <c r="BC108" s="89"/>
      <c r="BD108" s="90"/>
      <c r="BE108" s="90"/>
      <c r="BF108" s="90"/>
    </row>
    <row r="109" spans="1:58" s="1" customFormat="1" ht="99.95" customHeight="1" x14ac:dyDescent="0.25">
      <c r="A109" s="89"/>
      <c r="B109" s="89"/>
      <c r="C109" s="89"/>
      <c r="D109" s="89"/>
      <c r="E109" s="89"/>
      <c r="F109" s="89"/>
      <c r="G109" s="89"/>
      <c r="H109" s="89"/>
      <c r="I109" s="89"/>
      <c r="J109" s="89"/>
      <c r="K109" s="91"/>
      <c r="L109" s="91"/>
      <c r="M109" s="91"/>
      <c r="N109" s="91"/>
      <c r="O109" s="91"/>
      <c r="P109" s="91"/>
      <c r="Q109" s="91"/>
      <c r="R109" s="91"/>
      <c r="S109" s="91"/>
      <c r="T109" s="91"/>
      <c r="U109" s="91"/>
      <c r="V109" s="91"/>
      <c r="W109" s="89" t="s">
        <v>1256</v>
      </c>
      <c r="X109" s="89"/>
      <c r="Y109" s="89" t="s">
        <v>1257</v>
      </c>
      <c r="Z109" s="313" t="s">
        <v>1258</v>
      </c>
      <c r="AA109" s="313" t="s">
        <v>972</v>
      </c>
      <c r="AB109" s="313" t="s">
        <v>1259</v>
      </c>
      <c r="AC109" s="313" t="s">
        <v>1260</v>
      </c>
      <c r="AD109" s="313" t="s">
        <v>1261</v>
      </c>
      <c r="AE109" s="313" t="s">
        <v>1262</v>
      </c>
      <c r="AF109" s="313" t="s">
        <v>1263</v>
      </c>
      <c r="AG109" s="313" t="s">
        <v>1264</v>
      </c>
      <c r="AH109" s="313" t="s">
        <v>1261</v>
      </c>
      <c r="AI109" s="313" t="s">
        <v>1265</v>
      </c>
      <c r="AJ109" s="323">
        <v>0</v>
      </c>
      <c r="AK109" s="323" t="s">
        <v>31</v>
      </c>
      <c r="AL109" s="323">
        <v>16.399999999999999</v>
      </c>
      <c r="AM109" s="323">
        <v>0</v>
      </c>
      <c r="AN109" s="323" t="s">
        <v>31</v>
      </c>
      <c r="AO109" s="323">
        <v>16.5</v>
      </c>
      <c r="AP109" s="323">
        <v>0</v>
      </c>
      <c r="AQ109" s="323" t="s">
        <v>31</v>
      </c>
      <c r="AR109" s="323">
        <v>16.7</v>
      </c>
      <c r="AS109" s="323"/>
      <c r="AT109" s="89"/>
      <c r="AU109" s="89"/>
      <c r="AV109" s="89"/>
      <c r="AW109" s="89"/>
      <c r="AX109" s="90"/>
      <c r="AY109" s="90"/>
      <c r="AZ109" s="313" t="s">
        <v>1266</v>
      </c>
      <c r="BA109" s="313" t="s">
        <v>1263</v>
      </c>
      <c r="BB109" s="313" t="s">
        <v>1267</v>
      </c>
      <c r="BC109" s="323">
        <v>0</v>
      </c>
      <c r="BD109" s="323">
        <v>0</v>
      </c>
      <c r="BE109" s="323">
        <v>0</v>
      </c>
      <c r="BF109" s="323"/>
    </row>
    <row r="110" spans="1:58" s="1" customFormat="1" ht="99.95" customHeight="1" x14ac:dyDescent="0.25">
      <c r="A110" s="89"/>
      <c r="B110" s="89"/>
      <c r="C110" s="89"/>
      <c r="D110" s="89"/>
      <c r="E110" s="89"/>
      <c r="F110" s="89"/>
      <c r="G110" s="89"/>
      <c r="H110" s="89"/>
      <c r="I110" s="89"/>
      <c r="J110" s="89"/>
      <c r="K110" s="91"/>
      <c r="L110" s="91"/>
      <c r="M110" s="91"/>
      <c r="N110" s="91"/>
      <c r="O110" s="91"/>
      <c r="P110" s="91"/>
      <c r="Q110" s="91"/>
      <c r="R110" s="91"/>
      <c r="S110" s="91"/>
      <c r="T110" s="91"/>
      <c r="U110" s="91"/>
      <c r="V110" s="91"/>
      <c r="W110" s="89"/>
      <c r="X110" s="89"/>
      <c r="Y110" s="89" t="s">
        <v>1268</v>
      </c>
      <c r="Z110" s="89"/>
      <c r="AA110" s="89"/>
      <c r="AB110" s="89"/>
      <c r="AC110" s="89"/>
      <c r="AD110" s="89"/>
      <c r="AE110" s="89"/>
      <c r="AF110" s="313" t="s">
        <v>1269</v>
      </c>
      <c r="AG110" s="313" t="s">
        <v>1260</v>
      </c>
      <c r="AH110" s="313" t="s">
        <v>1261</v>
      </c>
      <c r="AI110" s="313" t="s">
        <v>1265</v>
      </c>
      <c r="AJ110" s="323">
        <v>0</v>
      </c>
      <c r="AK110" s="323" t="s">
        <v>31</v>
      </c>
      <c r="AL110" s="323">
        <v>1.05</v>
      </c>
      <c r="AM110" s="323">
        <v>0</v>
      </c>
      <c r="AN110" s="323" t="s">
        <v>31</v>
      </c>
      <c r="AO110" s="323">
        <v>1.06</v>
      </c>
      <c r="AP110" s="323">
        <v>0</v>
      </c>
      <c r="AQ110" s="323" t="s">
        <v>31</v>
      </c>
      <c r="AR110" s="323">
        <v>1.07</v>
      </c>
      <c r="AS110" s="323"/>
      <c r="AT110" s="89"/>
      <c r="AU110" s="89"/>
      <c r="AV110" s="89"/>
      <c r="AW110" s="89"/>
      <c r="AX110" s="90"/>
      <c r="AY110" s="90"/>
      <c r="AZ110" s="2"/>
      <c r="BA110" s="313" t="s">
        <v>1269</v>
      </c>
      <c r="BB110" s="313" t="s">
        <v>1270</v>
      </c>
      <c r="BC110" s="323">
        <v>0</v>
      </c>
      <c r="BD110" s="323">
        <v>0</v>
      </c>
      <c r="BE110" s="323">
        <v>0</v>
      </c>
      <c r="BF110" s="323"/>
    </row>
    <row r="111" spans="1:58" s="1" customFormat="1" ht="60" x14ac:dyDescent="0.25">
      <c r="A111" s="89"/>
      <c r="B111" s="89"/>
      <c r="C111" s="89"/>
      <c r="D111" s="89"/>
      <c r="E111" s="89"/>
      <c r="F111" s="89"/>
      <c r="G111" s="89"/>
      <c r="H111" s="89"/>
      <c r="I111" s="89"/>
      <c r="J111" s="89"/>
      <c r="K111" s="91"/>
      <c r="L111" s="91"/>
      <c r="M111" s="91"/>
      <c r="N111" s="91"/>
      <c r="O111" s="91"/>
      <c r="P111" s="91"/>
      <c r="Q111" s="91"/>
      <c r="R111" s="91"/>
      <c r="S111" s="91"/>
      <c r="T111" s="91"/>
      <c r="U111" s="91"/>
      <c r="V111" s="91"/>
      <c r="W111" s="89"/>
      <c r="X111" s="89"/>
      <c r="Y111" s="89"/>
      <c r="Z111" s="89"/>
      <c r="AA111" s="324" t="s">
        <v>1271</v>
      </c>
      <c r="AB111" s="324" t="s">
        <v>1272</v>
      </c>
      <c r="AC111" s="324"/>
      <c r="AD111" s="324"/>
      <c r="AE111" s="324" t="s">
        <v>1232</v>
      </c>
      <c r="AF111" s="324" t="s">
        <v>1272</v>
      </c>
      <c r="AG111" s="324"/>
      <c r="AH111" s="324"/>
      <c r="AI111" s="324"/>
      <c r="AJ111" s="321">
        <v>0.77</v>
      </c>
      <c r="AK111" s="322">
        <v>0.7319</v>
      </c>
      <c r="AL111" s="322">
        <v>0.33110000000000001</v>
      </c>
      <c r="AM111" s="321">
        <v>0.79</v>
      </c>
      <c r="AN111" s="322">
        <v>0.78810000000000002</v>
      </c>
      <c r="AO111" s="322">
        <v>0.33110000000000001</v>
      </c>
      <c r="AP111" s="321">
        <v>0.95699999999999996</v>
      </c>
      <c r="AQ111" s="322">
        <v>0.91020000000000001</v>
      </c>
      <c r="AR111" s="322">
        <v>0.35270000000000001</v>
      </c>
      <c r="AS111" s="321" t="s">
        <v>31</v>
      </c>
      <c r="AT111" s="324"/>
      <c r="AU111" s="324"/>
      <c r="AV111" s="324"/>
      <c r="AW111" s="324"/>
      <c r="AX111" s="325"/>
      <c r="AY111" s="325"/>
      <c r="AZ111" s="324" t="s">
        <v>1232</v>
      </c>
      <c r="BA111" s="324" t="s">
        <v>1272</v>
      </c>
      <c r="BB111" s="324" t="s">
        <v>1273</v>
      </c>
      <c r="BC111" s="326">
        <v>0.77</v>
      </c>
      <c r="BD111" s="326">
        <v>0.79</v>
      </c>
      <c r="BE111" s="326">
        <v>0.95699999999999996</v>
      </c>
      <c r="BF111" s="326" t="s">
        <v>31</v>
      </c>
    </row>
    <row r="112" spans="1:58" s="1" customFormat="1" ht="60" x14ac:dyDescent="0.25">
      <c r="A112" s="89"/>
      <c r="B112" s="89"/>
      <c r="C112" s="89"/>
      <c r="D112" s="89"/>
      <c r="E112" s="89"/>
      <c r="F112" s="89"/>
      <c r="G112" s="89"/>
      <c r="H112" s="89"/>
      <c r="I112" s="89"/>
      <c r="J112" s="89"/>
      <c r="K112" s="91"/>
      <c r="L112" s="91"/>
      <c r="M112" s="91"/>
      <c r="N112" s="91"/>
      <c r="O112" s="91"/>
      <c r="P112" s="91"/>
      <c r="Q112" s="91"/>
      <c r="R112" s="91"/>
      <c r="S112" s="91"/>
      <c r="T112" s="91"/>
      <c r="U112" s="91"/>
      <c r="V112" s="91"/>
      <c r="W112" s="89"/>
      <c r="X112" s="89"/>
      <c r="Y112" s="89"/>
      <c r="Z112" s="89"/>
      <c r="AA112" s="89"/>
      <c r="AB112" s="89" t="s">
        <v>1274</v>
      </c>
      <c r="AC112" s="89"/>
      <c r="AD112" s="89"/>
      <c r="AE112" s="89"/>
      <c r="AF112" s="89" t="s">
        <v>1274</v>
      </c>
      <c r="AG112" s="89"/>
      <c r="AH112" s="89"/>
      <c r="AI112" s="89"/>
      <c r="AJ112" s="89"/>
      <c r="AK112" s="89"/>
      <c r="AL112" s="89"/>
      <c r="AM112" s="89"/>
      <c r="AN112" s="89"/>
      <c r="AO112" s="89"/>
      <c r="AP112" s="90"/>
      <c r="AQ112" s="89"/>
      <c r="AR112" s="89"/>
      <c r="AS112" s="90"/>
      <c r="AT112" s="89"/>
      <c r="AU112" s="89"/>
      <c r="AV112" s="89"/>
      <c r="AW112" s="89"/>
      <c r="AX112" s="90"/>
      <c r="AY112" s="90"/>
      <c r="AZ112" s="89"/>
      <c r="BA112" s="89" t="s">
        <v>1275</v>
      </c>
      <c r="BB112" s="89" t="s">
        <v>1276</v>
      </c>
      <c r="BC112" s="2">
        <v>0.76919999999999999</v>
      </c>
      <c r="BD112" s="2">
        <v>0.78910000000000002</v>
      </c>
      <c r="BE112" s="2">
        <v>0.87570000000000003</v>
      </c>
      <c r="BF112" s="2" t="s">
        <v>31</v>
      </c>
    </row>
    <row r="113" spans="1:58" s="1" customFormat="1" ht="60" x14ac:dyDescent="0.25">
      <c r="A113" s="89"/>
      <c r="B113" s="89"/>
      <c r="C113" s="89"/>
      <c r="D113" s="89"/>
      <c r="E113" s="89"/>
      <c r="F113" s="89"/>
      <c r="G113" s="89"/>
      <c r="H113" s="89"/>
      <c r="I113" s="89"/>
      <c r="J113" s="89"/>
      <c r="K113" s="91"/>
      <c r="L113" s="91"/>
      <c r="M113" s="91"/>
      <c r="N113" s="91"/>
      <c r="O113" s="91"/>
      <c r="P113" s="91"/>
      <c r="Q113" s="91"/>
      <c r="R113" s="91"/>
      <c r="S113" s="91"/>
      <c r="T113" s="91"/>
      <c r="U113" s="91"/>
      <c r="V113" s="91"/>
      <c r="W113" s="89"/>
      <c r="X113" s="89"/>
      <c r="Y113" s="89"/>
      <c r="Z113" s="89"/>
      <c r="AA113" s="89"/>
      <c r="AB113" s="89"/>
      <c r="AC113" s="89"/>
      <c r="AD113" s="89"/>
      <c r="AE113" s="89" t="s">
        <v>1209</v>
      </c>
      <c r="AF113" s="89"/>
      <c r="AG113" s="89"/>
      <c r="AH113" s="89"/>
      <c r="AI113" s="89"/>
      <c r="AJ113" s="89"/>
      <c r="AK113" s="89"/>
      <c r="AL113" s="89"/>
      <c r="AM113" s="89"/>
      <c r="AN113" s="89"/>
      <c r="AO113" s="89"/>
      <c r="AP113" s="90"/>
      <c r="AQ113" s="89"/>
      <c r="AR113" s="89"/>
      <c r="AS113" s="90"/>
      <c r="AT113" s="89"/>
      <c r="AU113" s="89"/>
      <c r="AV113" s="89"/>
      <c r="AW113" s="89"/>
      <c r="AX113" s="90"/>
      <c r="AY113" s="90"/>
      <c r="AZ113" s="89"/>
      <c r="BA113" s="89" t="s">
        <v>1277</v>
      </c>
      <c r="BB113" s="89" t="s">
        <v>1276</v>
      </c>
      <c r="BC113" s="2">
        <v>8.0000000000000004E-4</v>
      </c>
      <c r="BD113" s="2">
        <v>6.9999999999999999E-4</v>
      </c>
      <c r="BE113" s="2">
        <v>8.0000000000000004E-4</v>
      </c>
      <c r="BF113" s="2" t="s">
        <v>31</v>
      </c>
    </row>
    <row r="114" spans="1:58" s="1" customFormat="1" ht="30" x14ac:dyDescent="0.25">
      <c r="A114" s="89"/>
      <c r="B114" s="89"/>
      <c r="C114" s="89"/>
      <c r="D114" s="89"/>
      <c r="E114" s="89"/>
      <c r="F114" s="89"/>
      <c r="G114" s="89"/>
      <c r="H114" s="89"/>
      <c r="I114" s="89"/>
      <c r="J114" s="89"/>
      <c r="K114" s="91"/>
      <c r="L114" s="91"/>
      <c r="M114" s="91"/>
      <c r="N114" s="91"/>
      <c r="O114" s="91"/>
      <c r="P114" s="91"/>
      <c r="Q114" s="91"/>
      <c r="R114" s="91"/>
      <c r="S114" s="91"/>
      <c r="T114" s="91"/>
      <c r="U114" s="91"/>
      <c r="V114" s="91"/>
      <c r="W114" s="89"/>
      <c r="X114" s="89"/>
      <c r="Y114" s="89"/>
      <c r="Z114" s="89"/>
      <c r="AA114" s="89"/>
      <c r="AB114" s="89"/>
      <c r="AC114" s="89"/>
      <c r="AD114" s="89"/>
      <c r="AE114" s="89"/>
      <c r="AF114" s="89"/>
      <c r="AG114" s="89"/>
      <c r="AH114" s="89"/>
      <c r="AI114" s="89"/>
      <c r="AJ114" s="89"/>
      <c r="AK114" s="89"/>
      <c r="AL114" s="89"/>
      <c r="AM114" s="89"/>
      <c r="AN114" s="89"/>
      <c r="AO114" s="89"/>
      <c r="AP114" s="90"/>
      <c r="AQ114" s="89"/>
      <c r="AR114" s="89"/>
      <c r="AS114" s="90"/>
      <c r="AT114" s="89"/>
      <c r="AU114" s="89"/>
      <c r="AV114" s="89"/>
      <c r="AW114" s="89"/>
      <c r="AX114" s="90"/>
      <c r="AY114" s="90"/>
      <c r="AZ114" s="89"/>
      <c r="BA114" s="89" t="s">
        <v>1278</v>
      </c>
      <c r="BB114" s="89" t="s">
        <v>1276</v>
      </c>
      <c r="BC114" s="2">
        <v>0</v>
      </c>
      <c r="BD114" s="2">
        <v>2.0000000000000001E-4</v>
      </c>
      <c r="BE114" s="2">
        <v>2.0000000000000001E-4</v>
      </c>
      <c r="BF114" s="2" t="s">
        <v>31</v>
      </c>
    </row>
    <row r="115" spans="1:58" s="1" customFormat="1" ht="65.25" customHeight="1" x14ac:dyDescent="0.25">
      <c r="A115" s="89"/>
      <c r="B115" s="89"/>
      <c r="C115" s="89"/>
      <c r="D115" s="89"/>
      <c r="E115" s="89"/>
      <c r="F115" s="89"/>
      <c r="G115" s="89"/>
      <c r="H115" s="89"/>
      <c r="I115" s="89"/>
      <c r="J115" s="89"/>
      <c r="K115" s="91"/>
      <c r="L115" s="91"/>
      <c r="M115" s="91"/>
      <c r="N115" s="91"/>
      <c r="O115" s="91"/>
      <c r="P115" s="91"/>
      <c r="Q115" s="91"/>
      <c r="R115" s="91"/>
      <c r="S115" s="91"/>
      <c r="T115" s="91"/>
      <c r="U115" s="91"/>
      <c r="V115" s="91"/>
      <c r="W115" s="89"/>
      <c r="X115" s="89"/>
      <c r="Y115" s="89"/>
      <c r="Z115" s="89" t="s">
        <v>1279</v>
      </c>
      <c r="AA115" s="327" t="s">
        <v>1271</v>
      </c>
      <c r="AB115" s="327" t="s">
        <v>1280</v>
      </c>
      <c r="AC115" s="327"/>
      <c r="AD115" s="327"/>
      <c r="AE115" s="327" t="s">
        <v>1281</v>
      </c>
      <c r="AF115" s="327" t="s">
        <v>1280</v>
      </c>
      <c r="AG115" s="327"/>
      <c r="AH115" s="327"/>
      <c r="AI115" s="327"/>
      <c r="AJ115" s="317"/>
      <c r="AK115" s="94"/>
      <c r="AL115" s="94"/>
      <c r="AM115" s="317"/>
      <c r="AN115" s="94"/>
      <c r="AO115" s="94"/>
      <c r="AP115" s="317"/>
      <c r="AQ115" s="94"/>
      <c r="AR115" s="94"/>
      <c r="AS115" s="317"/>
      <c r="AT115" s="327" t="s">
        <v>1282</v>
      </c>
      <c r="AU115" s="327" t="s">
        <v>1283</v>
      </c>
      <c r="AV115" s="327"/>
      <c r="AW115" s="327"/>
      <c r="AX115" s="328"/>
      <c r="AY115" s="328"/>
      <c r="AZ115" s="327" t="s">
        <v>1282</v>
      </c>
      <c r="BA115" s="327" t="s">
        <v>1283</v>
      </c>
      <c r="BB115" s="327" t="s">
        <v>293</v>
      </c>
      <c r="BC115" s="329">
        <v>0</v>
      </c>
      <c r="BD115" s="329">
        <v>1</v>
      </c>
      <c r="BE115" s="329">
        <v>1</v>
      </c>
      <c r="BF115" s="329" t="s">
        <v>31</v>
      </c>
    </row>
    <row r="116" spans="1:58" s="1" customFormat="1" ht="65.25" customHeight="1" x14ac:dyDescent="0.25">
      <c r="A116" s="89"/>
      <c r="B116" s="89"/>
      <c r="C116" s="89"/>
      <c r="D116" s="89"/>
      <c r="E116" s="89"/>
      <c r="F116" s="89"/>
      <c r="G116" s="89"/>
      <c r="H116" s="89"/>
      <c r="I116" s="89"/>
      <c r="J116" s="89"/>
      <c r="K116" s="91"/>
      <c r="L116" s="91"/>
      <c r="M116" s="91"/>
      <c r="N116" s="91"/>
      <c r="O116" s="91"/>
      <c r="P116" s="91"/>
      <c r="Q116" s="91"/>
      <c r="R116" s="91"/>
      <c r="S116" s="91"/>
      <c r="T116" s="91"/>
      <c r="U116" s="91"/>
      <c r="V116" s="91"/>
      <c r="W116" s="89"/>
      <c r="X116" s="89"/>
      <c r="Y116" s="89"/>
      <c r="Z116" s="89"/>
      <c r="AA116" s="89"/>
      <c r="AB116" s="89" t="s">
        <v>1284</v>
      </c>
      <c r="AC116" s="89"/>
      <c r="AD116" s="89"/>
      <c r="AE116" s="267" t="s">
        <v>761</v>
      </c>
      <c r="AF116" s="89" t="s">
        <v>1284</v>
      </c>
      <c r="AG116" s="89"/>
      <c r="AH116" s="89"/>
      <c r="AI116" s="89"/>
      <c r="AJ116" s="89"/>
      <c r="AK116" s="89"/>
      <c r="AL116" s="89"/>
      <c r="AM116" s="89"/>
      <c r="AN116" s="89"/>
      <c r="AO116" s="89"/>
      <c r="AP116" s="90"/>
      <c r="AQ116" s="89"/>
      <c r="AR116" s="89"/>
      <c r="AS116" s="90"/>
      <c r="AT116" s="89"/>
      <c r="AU116" s="89"/>
      <c r="AV116" s="89"/>
      <c r="AW116" s="89"/>
      <c r="AX116" s="90"/>
      <c r="AY116" s="90"/>
      <c r="AZ116" s="89"/>
      <c r="BA116" s="89"/>
      <c r="BB116" s="89"/>
      <c r="BC116" s="89"/>
      <c r="BD116" s="90"/>
      <c r="BE116" s="90"/>
      <c r="BF116" s="90"/>
    </row>
    <row r="117" spans="1:58" s="1" customFormat="1" ht="65.25" customHeight="1" x14ac:dyDescent="0.25">
      <c r="A117" s="89"/>
      <c r="B117" s="89"/>
      <c r="C117" s="89"/>
      <c r="D117" s="89"/>
      <c r="E117" s="89"/>
      <c r="F117" s="89"/>
      <c r="G117" s="89"/>
      <c r="H117" s="89"/>
      <c r="I117" s="89"/>
      <c r="J117" s="89"/>
      <c r="K117" s="91"/>
      <c r="L117" s="91"/>
      <c r="M117" s="91"/>
      <c r="N117" s="91"/>
      <c r="O117" s="91"/>
      <c r="P117" s="91"/>
      <c r="Q117" s="91"/>
      <c r="R117" s="91"/>
      <c r="S117" s="91"/>
      <c r="T117" s="91"/>
      <c r="U117" s="91"/>
      <c r="V117" s="91"/>
      <c r="W117" s="89"/>
      <c r="X117" s="89"/>
      <c r="Y117" s="89"/>
      <c r="Z117" s="89"/>
      <c r="AA117" s="89"/>
      <c r="AB117" s="89" t="s">
        <v>1285</v>
      </c>
      <c r="AC117" s="89"/>
      <c r="AD117" s="89"/>
      <c r="AF117" s="89" t="s">
        <v>1285</v>
      </c>
      <c r="AG117" s="89"/>
      <c r="AH117" s="89"/>
      <c r="AI117" s="89"/>
      <c r="AJ117" s="89"/>
      <c r="AK117" s="89"/>
      <c r="AL117" s="89"/>
      <c r="AM117" s="89"/>
      <c r="AN117" s="89"/>
      <c r="AO117" s="89"/>
      <c r="AP117" s="90"/>
      <c r="AQ117" s="89"/>
      <c r="AR117" s="89"/>
      <c r="AS117" s="90"/>
      <c r="AT117" s="89"/>
      <c r="AU117" s="89"/>
      <c r="AV117" s="89"/>
      <c r="AW117" s="89"/>
      <c r="AX117" s="90"/>
      <c r="AY117" s="90"/>
      <c r="AZ117" s="89"/>
      <c r="BA117" s="89"/>
      <c r="BB117" s="89"/>
      <c r="BC117" s="89"/>
      <c r="BD117" s="90"/>
      <c r="BE117" s="90"/>
      <c r="BF117" s="90"/>
    </row>
    <row r="118" spans="1:58" s="1" customFormat="1" ht="65.25" customHeight="1" x14ac:dyDescent="0.25">
      <c r="A118" s="89"/>
      <c r="B118" s="89"/>
      <c r="C118" s="89"/>
      <c r="D118" s="89"/>
      <c r="E118" s="89"/>
      <c r="F118" s="89"/>
      <c r="G118" s="89"/>
      <c r="H118" s="89"/>
      <c r="I118" s="89"/>
      <c r="J118" s="89"/>
      <c r="K118" s="91"/>
      <c r="L118" s="91"/>
      <c r="M118" s="91"/>
      <c r="N118" s="91"/>
      <c r="O118" s="91"/>
      <c r="P118" s="91"/>
      <c r="Q118" s="91"/>
      <c r="R118" s="91"/>
      <c r="S118" s="91"/>
      <c r="T118" s="91"/>
      <c r="U118" s="91"/>
      <c r="V118" s="91"/>
      <c r="W118" s="89"/>
      <c r="X118" s="89"/>
      <c r="Y118" s="89"/>
      <c r="Z118" s="89"/>
      <c r="AA118" s="89"/>
      <c r="AB118" s="89" t="s">
        <v>1286</v>
      </c>
      <c r="AC118" s="89"/>
      <c r="AD118" s="89"/>
      <c r="AE118" s="89"/>
      <c r="AF118" s="89" t="s">
        <v>1287</v>
      </c>
      <c r="AG118" s="89"/>
      <c r="AH118" s="89"/>
      <c r="AI118" s="89"/>
      <c r="AJ118" s="89"/>
      <c r="AK118" s="89"/>
      <c r="AL118" s="89"/>
      <c r="AM118" s="89"/>
      <c r="AN118" s="89"/>
      <c r="AO118" s="89"/>
      <c r="AP118" s="90"/>
      <c r="AQ118" s="89"/>
      <c r="AR118" s="89"/>
      <c r="AS118" s="90"/>
      <c r="AT118" s="89"/>
      <c r="AU118" s="89"/>
      <c r="AV118" s="89"/>
      <c r="AW118" s="89"/>
      <c r="AX118" s="90"/>
      <c r="AY118" s="90"/>
      <c r="AZ118" s="89"/>
      <c r="BA118" s="89"/>
      <c r="BB118" s="89"/>
      <c r="BC118" s="89"/>
      <c r="BD118" s="90"/>
      <c r="BE118" s="90"/>
      <c r="BF118" s="90"/>
    </row>
    <row r="119" spans="1:58" s="1" customFormat="1" ht="65.25" customHeight="1" x14ac:dyDescent="0.25">
      <c r="A119" s="89"/>
      <c r="B119" s="89"/>
      <c r="C119" s="89"/>
      <c r="D119" s="89"/>
      <c r="E119" s="89"/>
      <c r="F119" s="89"/>
      <c r="G119" s="89"/>
      <c r="H119" s="89"/>
      <c r="I119" s="89"/>
      <c r="J119" s="89"/>
      <c r="K119" s="91"/>
      <c r="L119" s="91"/>
      <c r="M119" s="91"/>
      <c r="N119" s="91"/>
      <c r="O119" s="91"/>
      <c r="P119" s="91"/>
      <c r="Q119" s="91"/>
      <c r="R119" s="91"/>
      <c r="S119" s="91"/>
      <c r="T119" s="91"/>
      <c r="U119" s="91"/>
      <c r="V119" s="91"/>
      <c r="W119" s="89"/>
      <c r="X119" s="89"/>
      <c r="Y119" s="89"/>
      <c r="Z119" s="89"/>
      <c r="AA119" s="89"/>
      <c r="AB119" s="89" t="s">
        <v>1288</v>
      </c>
      <c r="AC119" s="89"/>
      <c r="AD119" s="89"/>
      <c r="AE119" s="89"/>
      <c r="AF119" s="89" t="s">
        <v>1286</v>
      </c>
      <c r="AG119" s="89"/>
      <c r="AH119" s="89"/>
      <c r="AI119" s="89"/>
      <c r="AJ119" s="89"/>
      <c r="AK119" s="89"/>
      <c r="AL119" s="89"/>
      <c r="AM119" s="89"/>
      <c r="AN119" s="89"/>
      <c r="AO119" s="89"/>
      <c r="AP119" s="90"/>
      <c r="AQ119" s="89"/>
      <c r="AR119" s="89"/>
      <c r="AS119" s="90"/>
      <c r="AT119" s="89"/>
      <c r="AU119" s="89"/>
      <c r="AV119" s="89"/>
      <c r="AW119" s="89"/>
      <c r="AX119" s="90"/>
      <c r="AY119" s="90"/>
      <c r="AZ119" s="89"/>
      <c r="BA119" s="89"/>
      <c r="BB119" s="89"/>
      <c r="BC119" s="89"/>
      <c r="BD119" s="90"/>
      <c r="BE119" s="90"/>
      <c r="BF119" s="90"/>
    </row>
    <row r="120" spans="1:58" s="1" customFormat="1" ht="65.25" customHeight="1" x14ac:dyDescent="0.25">
      <c r="A120" s="89"/>
      <c r="B120" s="89"/>
      <c r="C120" s="89"/>
      <c r="D120" s="89"/>
      <c r="E120" s="89"/>
      <c r="F120" s="89"/>
      <c r="G120" s="89"/>
      <c r="H120" s="89"/>
      <c r="I120" s="89"/>
      <c r="J120" s="89"/>
      <c r="K120" s="91"/>
      <c r="L120" s="91"/>
      <c r="M120" s="91"/>
      <c r="N120" s="91"/>
      <c r="O120" s="91"/>
      <c r="P120" s="91"/>
      <c r="Q120" s="91"/>
      <c r="R120" s="91"/>
      <c r="S120" s="91"/>
      <c r="T120" s="91"/>
      <c r="U120" s="91"/>
      <c r="V120" s="91"/>
      <c r="W120" s="89"/>
      <c r="X120" s="89"/>
      <c r="Y120" s="89"/>
      <c r="Z120" s="89"/>
      <c r="AA120" s="89"/>
      <c r="AB120" s="89" t="s">
        <v>1289</v>
      </c>
      <c r="AC120" s="89"/>
      <c r="AD120" s="89"/>
      <c r="AE120" s="89"/>
      <c r="AF120" s="89" t="s">
        <v>1288</v>
      </c>
      <c r="AG120" s="89"/>
      <c r="AH120" s="89"/>
      <c r="AI120" s="89"/>
      <c r="AJ120" s="89"/>
      <c r="AK120" s="89"/>
      <c r="AL120" s="89"/>
      <c r="AM120" s="89"/>
      <c r="AN120" s="89"/>
      <c r="AO120" s="89"/>
      <c r="AP120" s="90"/>
      <c r="AQ120" s="89"/>
      <c r="AR120" s="89"/>
      <c r="AS120" s="90"/>
      <c r="AT120" s="89"/>
      <c r="AU120" s="89"/>
      <c r="AV120" s="89"/>
      <c r="AW120" s="89"/>
      <c r="AX120" s="90"/>
      <c r="AY120" s="90"/>
      <c r="AZ120" s="89"/>
      <c r="BA120" s="89"/>
      <c r="BB120" s="89"/>
      <c r="BC120" s="89"/>
      <c r="BD120" s="90"/>
      <c r="BE120" s="90"/>
      <c r="BF120" s="90"/>
    </row>
    <row r="121" spans="1:58" s="1" customFormat="1" ht="65.25" customHeight="1" x14ac:dyDescent="0.25">
      <c r="A121" s="89"/>
      <c r="B121" s="89"/>
      <c r="C121" s="89"/>
      <c r="D121" s="89"/>
      <c r="E121" s="89"/>
      <c r="F121" s="89"/>
      <c r="G121" s="89"/>
      <c r="H121" s="89"/>
      <c r="I121" s="89"/>
      <c r="J121" s="89"/>
      <c r="K121" s="91"/>
      <c r="L121" s="91"/>
      <c r="M121" s="91"/>
      <c r="N121" s="91"/>
      <c r="O121" s="91"/>
      <c r="P121" s="91"/>
      <c r="Q121" s="91"/>
      <c r="R121" s="91"/>
      <c r="S121" s="91"/>
      <c r="T121" s="91"/>
      <c r="U121" s="91"/>
      <c r="V121" s="91"/>
      <c r="W121" s="89"/>
      <c r="X121" s="89"/>
      <c r="Y121" s="89"/>
      <c r="Z121" s="89"/>
      <c r="AA121" s="89"/>
      <c r="AB121" s="89" t="s">
        <v>1290</v>
      </c>
      <c r="AC121" s="89"/>
      <c r="AD121" s="89"/>
      <c r="AE121" s="89"/>
      <c r="AF121" s="89" t="s">
        <v>1290</v>
      </c>
      <c r="AG121" s="89"/>
      <c r="AH121" s="89"/>
      <c r="AI121" s="89"/>
      <c r="AJ121" s="89"/>
      <c r="AK121" s="89"/>
      <c r="AL121" s="89"/>
      <c r="AM121" s="89"/>
      <c r="AN121" s="89"/>
      <c r="AO121" s="89"/>
      <c r="AP121" s="90"/>
      <c r="AQ121" s="89"/>
      <c r="AR121" s="89"/>
      <c r="AS121" s="90"/>
      <c r="AT121" s="89"/>
      <c r="AU121" s="89"/>
      <c r="AV121" s="89"/>
      <c r="AW121" s="89"/>
      <c r="AX121" s="90"/>
      <c r="AY121" s="90"/>
      <c r="AZ121" s="89"/>
      <c r="BA121" s="89"/>
      <c r="BB121" s="89"/>
      <c r="BC121" s="89"/>
      <c r="BD121" s="90"/>
      <c r="BE121" s="90"/>
      <c r="BF121" s="90"/>
    </row>
    <row r="122" spans="1:58" s="1" customFormat="1" ht="65.25" customHeight="1" x14ac:dyDescent="0.25">
      <c r="A122" s="89"/>
      <c r="B122" s="89"/>
      <c r="C122" s="89"/>
      <c r="D122" s="89"/>
      <c r="E122" s="89"/>
      <c r="F122" s="89"/>
      <c r="G122" s="89"/>
      <c r="H122" s="89"/>
      <c r="I122" s="89"/>
      <c r="J122" s="89"/>
      <c r="K122" s="91"/>
      <c r="L122" s="91"/>
      <c r="M122" s="91"/>
      <c r="N122" s="91"/>
      <c r="O122" s="91"/>
      <c r="P122" s="91"/>
      <c r="Q122" s="91"/>
      <c r="R122" s="91"/>
      <c r="S122" s="91"/>
      <c r="T122" s="91"/>
      <c r="U122" s="91"/>
      <c r="V122" s="91"/>
      <c r="W122" s="89"/>
      <c r="X122" s="89"/>
      <c r="Y122" s="89"/>
      <c r="Z122" s="89"/>
      <c r="AA122" s="89"/>
      <c r="AB122" s="89" t="s">
        <v>1283</v>
      </c>
      <c r="AC122" s="89"/>
      <c r="AD122" s="89"/>
      <c r="AE122" s="89"/>
      <c r="AF122" s="89" t="s">
        <v>1283</v>
      </c>
      <c r="AG122" s="89"/>
      <c r="AH122" s="89"/>
      <c r="AI122" s="89"/>
      <c r="AJ122" s="317">
        <v>0</v>
      </c>
      <c r="AK122" s="94">
        <v>0</v>
      </c>
      <c r="AL122" s="94">
        <v>1</v>
      </c>
      <c r="AM122" s="317">
        <v>1</v>
      </c>
      <c r="AN122" s="94">
        <v>1</v>
      </c>
      <c r="AO122" s="94">
        <v>1</v>
      </c>
      <c r="AP122" s="317">
        <v>1</v>
      </c>
      <c r="AQ122" s="94">
        <v>1</v>
      </c>
      <c r="AR122" s="94">
        <v>1</v>
      </c>
      <c r="AS122" s="317" t="s">
        <v>31</v>
      </c>
      <c r="AT122" s="89"/>
      <c r="AU122" s="89"/>
      <c r="AV122" s="89"/>
      <c r="AW122" s="89"/>
      <c r="AX122" s="90"/>
      <c r="AY122" s="90"/>
      <c r="AZ122" s="89"/>
      <c r="BA122" s="89"/>
      <c r="BB122" s="89"/>
      <c r="BC122" s="89"/>
      <c r="BD122" s="90"/>
      <c r="BE122" s="90"/>
      <c r="BF122" s="90"/>
    </row>
    <row r="123" spans="1:58" s="1" customFormat="1" ht="79.5" customHeight="1" x14ac:dyDescent="0.25">
      <c r="A123" s="267">
        <v>18</v>
      </c>
      <c r="B123" s="267" t="s">
        <v>1291</v>
      </c>
      <c r="C123" s="267" t="s">
        <v>953</v>
      </c>
      <c r="D123" s="267" t="s">
        <v>954</v>
      </c>
      <c r="E123" s="267" t="s">
        <v>955</v>
      </c>
      <c r="F123" s="267"/>
      <c r="G123" s="267" t="s">
        <v>956</v>
      </c>
      <c r="H123" s="267" t="s">
        <v>957</v>
      </c>
      <c r="I123" s="267"/>
      <c r="J123" s="267" t="s">
        <v>1292</v>
      </c>
      <c r="K123" s="85">
        <v>102.5</v>
      </c>
      <c r="L123" s="86">
        <v>102.8</v>
      </c>
      <c r="M123" s="86">
        <v>103.9</v>
      </c>
      <c r="N123" s="85">
        <v>106.7</v>
      </c>
      <c r="O123" s="86">
        <v>104.7</v>
      </c>
      <c r="P123" s="86">
        <v>108.8</v>
      </c>
      <c r="Q123" s="85">
        <v>114.4</v>
      </c>
      <c r="R123" s="86">
        <v>106.8</v>
      </c>
      <c r="S123" s="86">
        <v>117.8</v>
      </c>
      <c r="T123" s="85">
        <v>170</v>
      </c>
      <c r="U123" s="86">
        <v>170</v>
      </c>
      <c r="V123" s="86">
        <v>170</v>
      </c>
      <c r="W123" s="267" t="s">
        <v>1293</v>
      </c>
      <c r="X123" s="267"/>
      <c r="Y123" s="267" t="s">
        <v>1294</v>
      </c>
      <c r="Z123" s="267" t="s">
        <v>1295</v>
      </c>
      <c r="AA123" s="267" t="s">
        <v>1296</v>
      </c>
      <c r="AB123" s="267"/>
      <c r="AC123" s="267"/>
      <c r="AD123" s="267"/>
      <c r="AE123" s="267"/>
      <c r="AF123" s="267"/>
      <c r="AG123" s="267"/>
      <c r="AH123" s="267"/>
      <c r="AI123" s="267"/>
      <c r="AJ123" s="267"/>
      <c r="AK123" s="267"/>
      <c r="AL123" s="267"/>
      <c r="AM123" s="267"/>
      <c r="AN123" s="267"/>
      <c r="AO123" s="267"/>
      <c r="AQ123" s="267"/>
      <c r="AR123" s="267"/>
      <c r="AT123" s="267"/>
      <c r="AU123" s="267"/>
      <c r="AV123" s="267"/>
      <c r="AW123" s="267"/>
      <c r="AZ123" s="267"/>
      <c r="BA123" s="267"/>
      <c r="BB123" s="267"/>
      <c r="BC123" s="267"/>
    </row>
    <row r="124" spans="1:58" s="1" customFormat="1" ht="285" x14ac:dyDescent="0.25">
      <c r="A124" s="132"/>
      <c r="B124" s="132"/>
      <c r="C124" s="132"/>
      <c r="D124" s="132" t="s">
        <v>958</v>
      </c>
      <c r="E124" s="132"/>
      <c r="F124" s="132"/>
      <c r="G124" s="132"/>
      <c r="H124" s="132"/>
      <c r="I124" s="132"/>
      <c r="J124" s="132"/>
      <c r="K124" s="132"/>
      <c r="L124" s="132"/>
      <c r="M124" s="132"/>
      <c r="O124" s="132"/>
      <c r="P124" s="132"/>
      <c r="R124" s="132"/>
      <c r="S124" s="132"/>
      <c r="U124" s="132"/>
      <c r="V124" s="132"/>
      <c r="W124" s="132" t="s">
        <v>1297</v>
      </c>
      <c r="X124" s="132"/>
      <c r="Y124" s="132"/>
      <c r="Z124" s="132" t="s">
        <v>1298</v>
      </c>
      <c r="AA124" s="132" t="s">
        <v>1299</v>
      </c>
      <c r="AB124" s="132"/>
      <c r="AC124" s="132"/>
      <c r="AD124" s="132"/>
      <c r="AE124" s="132" t="s">
        <v>1300</v>
      </c>
      <c r="AF124" s="132"/>
      <c r="AG124" s="132"/>
      <c r="AH124" s="132"/>
      <c r="AI124" s="132"/>
      <c r="AJ124" s="132"/>
      <c r="AK124" s="132"/>
      <c r="AL124" s="132"/>
      <c r="AM124" s="132"/>
      <c r="AN124" s="132"/>
      <c r="AO124" s="132"/>
      <c r="AQ124" s="132"/>
      <c r="AR124" s="132"/>
      <c r="AT124" s="132"/>
      <c r="AU124" s="132"/>
      <c r="AV124" s="132"/>
      <c r="AW124" s="132"/>
      <c r="AZ124" s="132"/>
      <c r="BA124" s="132"/>
      <c r="BB124" s="132"/>
      <c r="BC124" s="132"/>
    </row>
    <row r="125" spans="1:58" s="1" customFormat="1" ht="165" x14ac:dyDescent="0.25">
      <c r="A125" s="132"/>
      <c r="B125" s="132"/>
      <c r="C125" s="132"/>
      <c r="D125" s="132"/>
      <c r="E125" s="132"/>
      <c r="F125" s="132"/>
      <c r="G125" s="132"/>
      <c r="H125" s="132"/>
      <c r="I125" s="132"/>
      <c r="J125" s="132"/>
      <c r="K125" s="132"/>
      <c r="L125" s="132"/>
      <c r="M125" s="132"/>
      <c r="O125" s="132"/>
      <c r="P125" s="132"/>
      <c r="R125" s="132"/>
      <c r="S125" s="132"/>
      <c r="U125" s="132"/>
      <c r="V125" s="132"/>
      <c r="W125" s="132" t="s">
        <v>1301</v>
      </c>
      <c r="X125" s="132"/>
      <c r="Y125" s="132"/>
      <c r="Z125" s="132"/>
      <c r="AA125" s="132" t="s">
        <v>1302</v>
      </c>
      <c r="AB125" s="132"/>
      <c r="AC125" s="132"/>
      <c r="AD125" s="132"/>
      <c r="AE125" s="132" t="s">
        <v>1303</v>
      </c>
      <c r="AF125" s="132"/>
      <c r="AG125" s="132"/>
      <c r="AH125" s="132"/>
      <c r="AI125" s="132"/>
      <c r="AJ125" s="132"/>
      <c r="AK125" s="132"/>
      <c r="AL125" s="132"/>
      <c r="AM125" s="132"/>
      <c r="AN125" s="132"/>
      <c r="AO125" s="132"/>
      <c r="AQ125" s="132"/>
      <c r="AR125" s="132"/>
      <c r="AT125" s="132"/>
      <c r="AU125" s="132"/>
      <c r="AV125" s="132"/>
      <c r="AW125" s="132"/>
      <c r="AZ125" s="132"/>
      <c r="BA125" s="132"/>
      <c r="BB125" s="132"/>
      <c r="BC125" s="132"/>
    </row>
    <row r="126" spans="1:58" s="1" customFormat="1" ht="135" x14ac:dyDescent="0.25">
      <c r="A126" s="132"/>
      <c r="B126" s="132"/>
      <c r="C126" s="132"/>
      <c r="D126" s="132"/>
      <c r="E126" s="132"/>
      <c r="F126" s="132"/>
      <c r="G126" s="132"/>
      <c r="H126" s="132"/>
      <c r="I126" s="132"/>
      <c r="J126" s="132"/>
      <c r="K126" s="132"/>
      <c r="L126" s="132"/>
      <c r="M126" s="132"/>
      <c r="O126" s="132"/>
      <c r="P126" s="132"/>
      <c r="R126" s="132"/>
      <c r="S126" s="132"/>
      <c r="U126" s="132"/>
      <c r="V126" s="132"/>
      <c r="W126" s="132" t="s">
        <v>1304</v>
      </c>
      <c r="X126" s="132"/>
      <c r="Y126" s="132"/>
      <c r="Z126" s="132"/>
      <c r="AA126" s="132"/>
      <c r="AB126" s="132"/>
      <c r="AC126" s="132"/>
      <c r="AD126" s="132"/>
      <c r="AE126" s="132" t="s">
        <v>1305</v>
      </c>
      <c r="AF126" s="132"/>
      <c r="AG126" s="132"/>
      <c r="AH126" s="132"/>
      <c r="AI126" s="132"/>
      <c r="AJ126" s="132"/>
      <c r="AK126" s="132"/>
      <c r="AL126" s="132"/>
      <c r="AM126" s="132"/>
      <c r="AN126" s="132"/>
      <c r="AO126" s="132"/>
      <c r="AQ126" s="132"/>
      <c r="AR126" s="132"/>
      <c r="AT126" s="132"/>
      <c r="AU126" s="132"/>
      <c r="AV126" s="132"/>
      <c r="AW126" s="132"/>
      <c r="AZ126" s="132"/>
      <c r="BA126" s="132"/>
      <c r="BB126" s="132"/>
      <c r="BC126" s="132"/>
    </row>
    <row r="127" spans="1:58" s="1" customFormat="1" ht="150" x14ac:dyDescent="0.25">
      <c r="A127" s="132"/>
      <c r="B127" s="132"/>
      <c r="C127" s="132"/>
      <c r="D127" s="132"/>
      <c r="E127" s="132"/>
      <c r="F127" s="132"/>
      <c r="G127" s="132"/>
      <c r="H127" s="132"/>
      <c r="I127" s="132"/>
      <c r="J127" s="132"/>
      <c r="K127" s="132"/>
      <c r="L127" s="132"/>
      <c r="M127" s="132"/>
      <c r="O127" s="132"/>
      <c r="P127" s="132"/>
      <c r="R127" s="132"/>
      <c r="S127" s="132"/>
      <c r="U127" s="132"/>
      <c r="V127" s="132"/>
      <c r="W127" s="132" t="s">
        <v>1306</v>
      </c>
      <c r="X127" s="132"/>
      <c r="Y127" s="132"/>
      <c r="Z127" s="132" t="s">
        <v>1307</v>
      </c>
      <c r="AA127" s="132"/>
      <c r="AB127" s="132"/>
      <c r="AC127" s="132"/>
      <c r="AD127" s="132"/>
      <c r="AE127" s="132"/>
      <c r="AF127" s="132"/>
      <c r="AG127" s="132"/>
      <c r="AH127" s="132"/>
      <c r="AI127" s="132"/>
      <c r="AJ127" s="132"/>
      <c r="AK127" s="132"/>
      <c r="AL127" s="132"/>
      <c r="AM127" s="132"/>
      <c r="AN127" s="132"/>
      <c r="AO127" s="132"/>
      <c r="AQ127" s="132"/>
      <c r="AR127" s="132"/>
      <c r="AT127" s="132"/>
      <c r="AU127" s="132"/>
      <c r="AV127" s="132"/>
      <c r="AW127" s="132"/>
      <c r="AZ127" s="132"/>
      <c r="BA127" s="132"/>
      <c r="BB127" s="132"/>
      <c r="BC127" s="132"/>
    </row>
    <row r="128" spans="1:58" s="1" customFormat="1" ht="150" x14ac:dyDescent="0.25">
      <c r="A128" s="132"/>
      <c r="B128" s="132"/>
      <c r="C128" s="132"/>
      <c r="D128" s="132"/>
      <c r="E128" s="132"/>
      <c r="F128" s="132"/>
      <c r="G128" s="132"/>
      <c r="H128" s="132"/>
      <c r="I128" s="132"/>
      <c r="J128" s="132"/>
      <c r="K128" s="132"/>
      <c r="L128" s="132"/>
      <c r="M128" s="132"/>
      <c r="O128" s="132"/>
      <c r="P128" s="132"/>
      <c r="R128" s="132"/>
      <c r="S128" s="132"/>
      <c r="U128" s="132"/>
      <c r="V128" s="132"/>
      <c r="W128" s="132" t="s">
        <v>1308</v>
      </c>
      <c r="X128" s="132"/>
      <c r="Y128" s="132"/>
      <c r="Z128" s="132" t="s">
        <v>1309</v>
      </c>
      <c r="AA128" s="132"/>
      <c r="AB128" s="132"/>
      <c r="AC128" s="132"/>
      <c r="AD128" s="132"/>
      <c r="AE128" s="132" t="s">
        <v>781</v>
      </c>
      <c r="AF128" s="132"/>
      <c r="AG128" s="132"/>
      <c r="AH128" s="132"/>
      <c r="AI128" s="132"/>
      <c r="AJ128" s="132"/>
      <c r="AK128" s="132"/>
      <c r="AL128" s="132"/>
      <c r="AM128" s="132"/>
      <c r="AN128" s="132"/>
      <c r="AO128" s="132"/>
      <c r="AQ128" s="132"/>
      <c r="AR128" s="132"/>
      <c r="AT128" s="132"/>
      <c r="AU128" s="132"/>
      <c r="AV128" s="132"/>
      <c r="AW128" s="132"/>
      <c r="AZ128" s="132"/>
      <c r="BA128" s="132"/>
      <c r="BB128" s="132"/>
      <c r="BC128" s="132"/>
    </row>
    <row r="129" spans="1:58" s="1" customFormat="1" ht="120" x14ac:dyDescent="0.25">
      <c r="A129" s="132"/>
      <c r="B129" s="132"/>
      <c r="C129" s="132"/>
      <c r="D129" s="132"/>
      <c r="E129" s="132"/>
      <c r="F129" s="132"/>
      <c r="G129" s="132"/>
      <c r="H129" s="132"/>
      <c r="I129" s="132"/>
      <c r="J129" s="132"/>
      <c r="K129" s="132"/>
      <c r="L129" s="132"/>
      <c r="M129" s="132"/>
      <c r="O129" s="132"/>
      <c r="P129" s="132"/>
      <c r="R129" s="132"/>
      <c r="S129" s="132"/>
      <c r="U129" s="132"/>
      <c r="V129" s="132"/>
      <c r="W129" s="132" t="s">
        <v>1310</v>
      </c>
      <c r="X129" s="132"/>
      <c r="Y129" s="132"/>
      <c r="Z129" s="132" t="s">
        <v>1311</v>
      </c>
      <c r="AA129" s="132"/>
      <c r="AB129" s="132"/>
      <c r="AC129" s="132"/>
      <c r="AD129" s="132"/>
      <c r="AE129" s="132"/>
      <c r="AF129" s="132"/>
      <c r="AG129" s="132"/>
      <c r="AH129" s="132"/>
      <c r="AI129" s="132"/>
      <c r="AJ129" s="132"/>
      <c r="AK129" s="132"/>
      <c r="AL129" s="132"/>
      <c r="AM129" s="132"/>
      <c r="AN129" s="132"/>
      <c r="AO129" s="132"/>
      <c r="AQ129" s="132"/>
      <c r="AR129" s="132"/>
      <c r="AT129" s="132"/>
      <c r="AU129" s="132"/>
      <c r="AV129" s="132"/>
      <c r="AW129" s="132"/>
      <c r="AZ129" s="132"/>
      <c r="BA129" s="132"/>
      <c r="BB129" s="132"/>
      <c r="BC129" s="132"/>
    </row>
    <row r="130" spans="1:58" s="1" customFormat="1" ht="180" x14ac:dyDescent="0.25">
      <c r="A130" s="132"/>
      <c r="B130" s="132"/>
      <c r="C130" s="132"/>
      <c r="D130" s="132"/>
      <c r="E130" s="132"/>
      <c r="F130" s="132"/>
      <c r="G130" s="132"/>
      <c r="H130" s="132"/>
      <c r="I130" s="132"/>
      <c r="J130" s="132"/>
      <c r="K130" s="132"/>
      <c r="L130" s="132"/>
      <c r="M130" s="132"/>
      <c r="O130" s="132"/>
      <c r="P130" s="132"/>
      <c r="R130" s="132"/>
      <c r="S130" s="132"/>
      <c r="U130" s="132"/>
      <c r="V130" s="132"/>
      <c r="W130" s="132" t="s">
        <v>1312</v>
      </c>
      <c r="X130" s="132"/>
      <c r="Y130" s="132"/>
      <c r="Z130" s="132" t="s">
        <v>1313</v>
      </c>
      <c r="AA130" s="132" t="s">
        <v>1314</v>
      </c>
      <c r="AB130" s="132"/>
      <c r="AC130" s="132"/>
      <c r="AD130" s="132"/>
      <c r="AE130" s="132"/>
      <c r="AF130" s="132"/>
      <c r="AG130" s="132"/>
      <c r="AH130" s="132"/>
      <c r="AI130" s="132"/>
      <c r="AJ130" s="132"/>
      <c r="AK130" s="132"/>
      <c r="AL130" s="132"/>
      <c r="AM130" s="132"/>
      <c r="AN130" s="132"/>
      <c r="AO130" s="132"/>
      <c r="AQ130" s="132"/>
      <c r="AR130" s="132"/>
      <c r="AT130" s="132"/>
      <c r="AU130" s="132"/>
      <c r="AV130" s="132"/>
      <c r="AW130" s="132"/>
      <c r="AZ130" s="132"/>
      <c r="BA130" s="132"/>
      <c r="BB130" s="132"/>
      <c r="BC130" s="132"/>
    </row>
    <row r="131" spans="1:58" s="1" customFormat="1" ht="135" x14ac:dyDescent="0.25">
      <c r="A131" s="132"/>
      <c r="B131" s="132"/>
      <c r="C131" s="132"/>
      <c r="D131" s="132"/>
      <c r="E131" s="132"/>
      <c r="F131" s="132"/>
      <c r="G131" s="132"/>
      <c r="H131" s="132"/>
      <c r="I131" s="132"/>
      <c r="J131" s="132"/>
      <c r="K131" s="132"/>
      <c r="L131" s="132"/>
      <c r="M131" s="132"/>
      <c r="O131" s="132"/>
      <c r="P131" s="132"/>
      <c r="R131" s="132"/>
      <c r="S131" s="132"/>
      <c r="U131" s="132"/>
      <c r="V131" s="132"/>
      <c r="W131" s="132" t="s">
        <v>1315</v>
      </c>
      <c r="X131" s="132"/>
      <c r="Y131" s="132"/>
      <c r="Z131" s="132" t="s">
        <v>1316</v>
      </c>
      <c r="AA131" s="132"/>
      <c r="AB131" s="132"/>
      <c r="AC131" s="132"/>
      <c r="AD131" s="132"/>
      <c r="AE131" s="132" t="s">
        <v>1300</v>
      </c>
      <c r="AF131" s="132"/>
      <c r="AG131" s="132"/>
      <c r="AH131" s="132"/>
      <c r="AI131" s="132"/>
      <c r="AJ131" s="132"/>
      <c r="AK131" s="132"/>
      <c r="AL131" s="132"/>
      <c r="AM131" s="132"/>
      <c r="AN131" s="132"/>
      <c r="AO131" s="132"/>
      <c r="AQ131" s="132"/>
      <c r="AR131" s="132"/>
      <c r="AT131" s="132"/>
      <c r="AU131" s="132"/>
      <c r="AV131" s="132"/>
      <c r="AW131" s="132"/>
      <c r="AZ131" s="132"/>
      <c r="BA131" s="132"/>
      <c r="BB131" s="132"/>
      <c r="BC131" s="132"/>
    </row>
    <row r="132" spans="1:58" s="1" customFormat="1" ht="165" x14ac:dyDescent="0.25">
      <c r="A132" s="132"/>
      <c r="B132" s="132"/>
      <c r="C132" s="132"/>
      <c r="D132" s="132"/>
      <c r="E132" s="132"/>
      <c r="F132" s="132"/>
      <c r="G132" s="132"/>
      <c r="H132" s="132"/>
      <c r="I132" s="132"/>
      <c r="J132" s="132"/>
      <c r="K132" s="132"/>
      <c r="L132" s="132"/>
      <c r="M132" s="132"/>
      <c r="O132" s="132"/>
      <c r="P132" s="132"/>
      <c r="R132" s="132"/>
      <c r="S132" s="132"/>
      <c r="U132" s="132"/>
      <c r="V132" s="132"/>
      <c r="W132" s="132" t="s">
        <v>1317</v>
      </c>
      <c r="X132" s="132"/>
      <c r="Y132" s="132"/>
      <c r="Z132" s="132" t="s">
        <v>1318</v>
      </c>
      <c r="AA132" s="132" t="s">
        <v>1319</v>
      </c>
      <c r="AB132" s="132"/>
      <c r="AC132" s="132"/>
      <c r="AD132" s="132"/>
      <c r="AE132" s="132"/>
      <c r="AF132" s="132"/>
      <c r="AG132" s="132"/>
      <c r="AH132" s="132"/>
      <c r="AI132" s="132"/>
      <c r="AJ132" s="132"/>
      <c r="AK132" s="132"/>
      <c r="AL132" s="132"/>
      <c r="AM132" s="132"/>
      <c r="AN132" s="132"/>
      <c r="AO132" s="132"/>
      <c r="AQ132" s="132"/>
      <c r="AR132" s="132"/>
      <c r="AT132" s="132"/>
      <c r="AU132" s="132"/>
      <c r="AV132" s="132"/>
      <c r="AW132" s="132"/>
      <c r="AZ132" s="132"/>
      <c r="BA132" s="132"/>
      <c r="BB132" s="132"/>
      <c r="BC132" s="132"/>
    </row>
    <row r="133" spans="1:58" s="1" customFormat="1" ht="165" x14ac:dyDescent="0.25">
      <c r="A133" s="132"/>
      <c r="B133" s="132"/>
      <c r="C133" s="132"/>
      <c r="D133" s="132"/>
      <c r="E133" s="132"/>
      <c r="F133" s="132"/>
      <c r="G133" s="132"/>
      <c r="H133" s="132"/>
      <c r="I133" s="132"/>
      <c r="J133" s="132"/>
      <c r="K133" s="132"/>
      <c r="L133" s="132"/>
      <c r="M133" s="132"/>
      <c r="O133" s="132"/>
      <c r="P133" s="132"/>
      <c r="R133" s="132"/>
      <c r="S133" s="132"/>
      <c r="U133" s="132"/>
      <c r="V133" s="132"/>
      <c r="W133" s="132" t="s">
        <v>1320</v>
      </c>
      <c r="X133" s="132"/>
      <c r="Y133" s="132"/>
      <c r="Z133" s="132" t="s">
        <v>1321</v>
      </c>
      <c r="AA133" s="132"/>
      <c r="AB133" s="132"/>
      <c r="AC133" s="132"/>
      <c r="AD133" s="132"/>
      <c r="AE133" s="132" t="s">
        <v>1322</v>
      </c>
      <c r="AF133" s="132"/>
      <c r="AG133" s="132"/>
      <c r="AH133" s="132"/>
      <c r="AI133" s="132"/>
      <c r="AJ133" s="132"/>
      <c r="AK133" s="132"/>
      <c r="AL133" s="132"/>
      <c r="AM133" s="132"/>
      <c r="AN133" s="132"/>
      <c r="AO133" s="132"/>
      <c r="AQ133" s="132"/>
      <c r="AR133" s="132"/>
      <c r="AT133" s="132"/>
      <c r="AU133" s="132"/>
      <c r="AV133" s="132"/>
      <c r="AW133" s="132"/>
      <c r="AZ133" s="132"/>
      <c r="BA133" s="132"/>
      <c r="BB133" s="132"/>
      <c r="BC133" s="132"/>
    </row>
    <row r="134" spans="1:58" s="1" customFormat="1" ht="135" x14ac:dyDescent="0.25">
      <c r="A134" s="132"/>
      <c r="B134" s="132"/>
      <c r="C134" s="132"/>
      <c r="D134" s="132"/>
      <c r="E134" s="132"/>
      <c r="F134" s="132"/>
      <c r="G134" s="132"/>
      <c r="H134" s="132"/>
      <c r="I134" s="132"/>
      <c r="J134" s="132"/>
      <c r="K134" s="132"/>
      <c r="L134" s="132"/>
      <c r="M134" s="132"/>
      <c r="O134" s="132"/>
      <c r="P134" s="132"/>
      <c r="R134" s="132"/>
      <c r="S134" s="132"/>
      <c r="U134" s="132"/>
      <c r="V134" s="132"/>
      <c r="W134" s="132" t="s">
        <v>1323</v>
      </c>
      <c r="X134" s="132"/>
      <c r="Y134" s="132"/>
      <c r="Z134" s="132"/>
      <c r="AA134" s="132"/>
      <c r="AB134" s="132"/>
      <c r="AC134" s="132"/>
      <c r="AD134" s="132"/>
      <c r="AE134" s="132" t="s">
        <v>778</v>
      </c>
      <c r="AF134" s="132"/>
      <c r="AG134" s="132"/>
      <c r="AH134" s="132"/>
      <c r="AI134" s="132"/>
      <c r="AJ134" s="132"/>
      <c r="AK134" s="132"/>
      <c r="AL134" s="132"/>
      <c r="AM134" s="132"/>
      <c r="AN134" s="132"/>
      <c r="AO134" s="132"/>
      <c r="AQ134" s="132"/>
      <c r="AR134" s="132"/>
      <c r="AT134" s="132"/>
      <c r="AU134" s="132"/>
      <c r="AV134" s="132"/>
      <c r="AW134" s="132"/>
      <c r="AZ134" s="132"/>
      <c r="BA134" s="132"/>
      <c r="BB134" s="132"/>
      <c r="BC134" s="132"/>
    </row>
    <row r="135" spans="1:58" s="1" customFormat="1" ht="150" x14ac:dyDescent="0.25">
      <c r="A135" s="132"/>
      <c r="B135" s="132"/>
      <c r="C135" s="132"/>
      <c r="D135" s="132"/>
      <c r="E135" s="132"/>
      <c r="F135" s="132"/>
      <c r="G135" s="132"/>
      <c r="H135" s="132"/>
      <c r="I135" s="132"/>
      <c r="J135" s="132"/>
      <c r="K135" s="132"/>
      <c r="L135" s="132"/>
      <c r="M135" s="132"/>
      <c r="O135" s="132"/>
      <c r="P135" s="132"/>
      <c r="R135" s="132"/>
      <c r="S135" s="132"/>
      <c r="U135" s="132"/>
      <c r="V135" s="132"/>
      <c r="W135" s="132" t="s">
        <v>1324</v>
      </c>
      <c r="X135" s="132"/>
      <c r="Y135" s="132"/>
      <c r="Z135" s="132"/>
      <c r="AA135" s="132"/>
      <c r="AB135" s="132"/>
      <c r="AC135" s="132"/>
      <c r="AD135" s="132"/>
      <c r="AE135" s="132" t="s">
        <v>1176</v>
      </c>
      <c r="AF135" s="132"/>
      <c r="AG135" s="132"/>
      <c r="AH135" s="132"/>
      <c r="AI135" s="132"/>
      <c r="AJ135" s="132"/>
      <c r="AK135" s="132"/>
      <c r="AL135" s="132"/>
      <c r="AM135" s="132"/>
      <c r="AN135" s="132"/>
      <c r="AO135" s="132"/>
      <c r="AQ135" s="132"/>
      <c r="AR135" s="132"/>
      <c r="AT135" s="132"/>
      <c r="AU135" s="132"/>
      <c r="AV135" s="132"/>
      <c r="AW135" s="132"/>
      <c r="AZ135" s="132"/>
      <c r="BA135" s="132"/>
      <c r="BB135" s="132"/>
      <c r="BC135" s="132"/>
    </row>
    <row r="136" spans="1:58" s="1" customFormat="1" ht="135" x14ac:dyDescent="0.25">
      <c r="A136" s="132"/>
      <c r="B136" s="132"/>
      <c r="C136" s="132"/>
      <c r="D136" s="132"/>
      <c r="E136" s="132"/>
      <c r="F136" s="132"/>
      <c r="G136" s="132"/>
      <c r="H136" s="132"/>
      <c r="I136" s="132"/>
      <c r="J136" s="132"/>
      <c r="K136" s="132"/>
      <c r="L136" s="132"/>
      <c r="M136" s="132"/>
      <c r="O136" s="132"/>
      <c r="P136" s="132"/>
      <c r="R136" s="132"/>
      <c r="S136" s="132"/>
      <c r="U136" s="132"/>
      <c r="V136" s="132"/>
      <c r="W136" s="132" t="s">
        <v>1325</v>
      </c>
      <c r="X136" s="132"/>
      <c r="Y136" s="132"/>
      <c r="Z136" s="132" t="s">
        <v>1326</v>
      </c>
      <c r="AA136" s="132" t="s">
        <v>1327</v>
      </c>
      <c r="AB136" s="132"/>
      <c r="AC136" s="132"/>
      <c r="AD136" s="132"/>
      <c r="AE136" s="132"/>
      <c r="AF136" s="132"/>
      <c r="AG136" s="132"/>
      <c r="AH136" s="132"/>
      <c r="AI136" s="132"/>
      <c r="AJ136" s="132"/>
      <c r="AK136" s="132"/>
      <c r="AL136" s="132"/>
      <c r="AM136" s="132"/>
      <c r="AN136" s="132"/>
      <c r="AO136" s="132"/>
      <c r="AQ136" s="132"/>
      <c r="AR136" s="132"/>
      <c r="AT136" s="132"/>
      <c r="AU136" s="132"/>
      <c r="AV136" s="132"/>
      <c r="AW136" s="132"/>
      <c r="AZ136" s="132"/>
      <c r="BA136" s="132"/>
      <c r="BB136" s="132"/>
      <c r="BC136" s="132"/>
    </row>
    <row r="137" spans="1:58" s="1" customFormat="1" ht="165" x14ac:dyDescent="0.25">
      <c r="A137" s="132"/>
      <c r="B137" s="132"/>
      <c r="C137" s="132"/>
      <c r="D137" s="132"/>
      <c r="E137" s="132"/>
      <c r="F137" s="132"/>
      <c r="G137" s="132"/>
      <c r="H137" s="132"/>
      <c r="I137" s="132"/>
      <c r="J137" s="132"/>
      <c r="K137" s="132"/>
      <c r="L137" s="132"/>
      <c r="M137" s="132"/>
      <c r="O137" s="132"/>
      <c r="P137" s="132"/>
      <c r="R137" s="132"/>
      <c r="S137" s="132"/>
      <c r="U137" s="132"/>
      <c r="V137" s="132"/>
      <c r="W137" s="132" t="s">
        <v>1328</v>
      </c>
      <c r="X137" s="132"/>
      <c r="Y137" s="132"/>
      <c r="Z137" s="132" t="s">
        <v>1329</v>
      </c>
      <c r="AA137" s="132"/>
      <c r="AB137" s="132"/>
      <c r="AC137" s="132"/>
      <c r="AD137" s="132"/>
      <c r="AE137" s="132" t="s">
        <v>1322</v>
      </c>
      <c r="AF137" s="132"/>
      <c r="AG137" s="132"/>
      <c r="AH137" s="132"/>
      <c r="AI137" s="132"/>
      <c r="AJ137" s="132"/>
      <c r="AK137" s="132"/>
      <c r="AL137" s="132"/>
      <c r="AM137" s="132"/>
      <c r="AN137" s="132"/>
      <c r="AO137" s="132"/>
      <c r="AQ137" s="132"/>
      <c r="AR137" s="132"/>
      <c r="AT137" s="132"/>
      <c r="AU137" s="132"/>
      <c r="AV137" s="132"/>
      <c r="AW137" s="132"/>
      <c r="AZ137" s="132"/>
      <c r="BA137" s="132"/>
      <c r="BB137" s="132"/>
      <c r="BC137" s="132"/>
    </row>
    <row r="138" spans="1:58" s="1" customFormat="1" ht="165" x14ac:dyDescent="0.25">
      <c r="A138" s="132"/>
      <c r="B138" s="132"/>
      <c r="C138" s="132"/>
      <c r="D138" s="132"/>
      <c r="E138" s="132"/>
      <c r="F138" s="132"/>
      <c r="G138" s="132"/>
      <c r="H138" s="132"/>
      <c r="I138" s="132"/>
      <c r="J138" s="132"/>
      <c r="K138" s="132"/>
      <c r="L138" s="132"/>
      <c r="M138" s="132"/>
      <c r="O138" s="132"/>
      <c r="P138" s="132"/>
      <c r="R138" s="132"/>
      <c r="S138" s="132"/>
      <c r="U138" s="132"/>
      <c r="V138" s="132"/>
      <c r="W138" s="132" t="s">
        <v>1330</v>
      </c>
      <c r="X138" s="132"/>
      <c r="Y138" s="132"/>
      <c r="Z138" s="132"/>
      <c r="AA138" s="132"/>
      <c r="AB138" s="132"/>
      <c r="AC138" s="132"/>
      <c r="AD138" s="132"/>
      <c r="AE138" s="132"/>
      <c r="AF138" s="132"/>
      <c r="AG138" s="132"/>
      <c r="AH138" s="132"/>
      <c r="AI138" s="132"/>
      <c r="AJ138" s="132"/>
      <c r="AK138" s="132"/>
      <c r="AL138" s="132"/>
      <c r="AM138" s="132"/>
      <c r="AN138" s="132"/>
      <c r="AO138" s="132"/>
      <c r="AQ138" s="132"/>
      <c r="AR138" s="132"/>
      <c r="AT138" s="132"/>
      <c r="AU138" s="132"/>
      <c r="AV138" s="132"/>
      <c r="AW138" s="132"/>
      <c r="AZ138" s="132"/>
      <c r="BA138" s="132"/>
      <c r="BB138" s="132"/>
      <c r="BC138" s="132"/>
    </row>
    <row r="139" spans="1:58" s="1" customFormat="1" ht="120" x14ac:dyDescent="0.25">
      <c r="A139" s="132"/>
      <c r="B139" s="132"/>
      <c r="C139" s="132"/>
      <c r="D139" s="132"/>
      <c r="E139" s="132"/>
      <c r="F139" s="132"/>
      <c r="G139" s="132"/>
      <c r="H139" s="132"/>
      <c r="I139" s="132"/>
      <c r="J139" s="132"/>
      <c r="K139" s="132"/>
      <c r="L139" s="132"/>
      <c r="M139" s="132"/>
      <c r="O139" s="132"/>
      <c r="P139" s="132"/>
      <c r="R139" s="132"/>
      <c r="S139" s="132"/>
      <c r="U139" s="132"/>
      <c r="V139" s="132"/>
      <c r="W139" s="132" t="s">
        <v>1331</v>
      </c>
      <c r="X139" s="132"/>
      <c r="Y139" s="132"/>
      <c r="Z139" s="132"/>
      <c r="AA139" s="132"/>
      <c r="AB139" s="132"/>
      <c r="AC139" s="132"/>
      <c r="AD139" s="132"/>
      <c r="AE139" s="132"/>
      <c r="AF139" s="132"/>
      <c r="AG139" s="132"/>
      <c r="AH139" s="132"/>
      <c r="AI139" s="132"/>
      <c r="AJ139" s="132"/>
      <c r="AK139" s="132"/>
      <c r="AL139" s="132"/>
      <c r="AM139" s="132"/>
      <c r="AN139" s="132"/>
      <c r="AO139" s="132"/>
      <c r="AQ139" s="132"/>
      <c r="AR139" s="132"/>
      <c r="AT139" s="132"/>
      <c r="AU139" s="132"/>
      <c r="AV139" s="132"/>
      <c r="AW139" s="132"/>
      <c r="AZ139" s="132"/>
      <c r="BA139" s="132"/>
      <c r="BB139" s="132"/>
      <c r="BC139" s="132"/>
    </row>
    <row r="140" spans="1:58" s="1" customFormat="1" ht="150" x14ac:dyDescent="0.25">
      <c r="A140" s="132"/>
      <c r="B140" s="132"/>
      <c r="C140" s="132"/>
      <c r="D140" s="132"/>
      <c r="E140" s="132"/>
      <c r="F140" s="132"/>
      <c r="G140" s="132"/>
      <c r="H140" s="132"/>
      <c r="I140" s="132"/>
      <c r="J140" s="132"/>
      <c r="K140" s="132"/>
      <c r="L140" s="132"/>
      <c r="M140" s="132"/>
      <c r="O140" s="132"/>
      <c r="P140" s="132"/>
      <c r="R140" s="132"/>
      <c r="S140" s="132"/>
      <c r="U140" s="132"/>
      <c r="V140" s="132"/>
      <c r="W140" s="132" t="s">
        <v>1332</v>
      </c>
      <c r="X140" s="132"/>
      <c r="Y140" s="132"/>
      <c r="Z140" s="132"/>
      <c r="AA140" s="132"/>
      <c r="AB140" s="132"/>
      <c r="AC140" s="132"/>
      <c r="AD140" s="132"/>
      <c r="AE140" s="89" t="s">
        <v>1333</v>
      </c>
      <c r="AF140" s="132"/>
      <c r="AG140" s="132"/>
      <c r="AH140" s="132"/>
      <c r="AI140" s="132"/>
      <c r="AJ140" s="132"/>
      <c r="AK140" s="132"/>
      <c r="AL140" s="132"/>
      <c r="AM140" s="132"/>
      <c r="AN140" s="132"/>
      <c r="AO140" s="132"/>
      <c r="AQ140" s="132"/>
      <c r="AR140" s="132"/>
      <c r="AT140" s="132"/>
      <c r="AU140" s="132"/>
      <c r="AV140" s="132"/>
      <c r="AW140" s="132"/>
      <c r="AZ140" s="132"/>
      <c r="BA140" s="132"/>
      <c r="BB140" s="132"/>
      <c r="BC140" s="132"/>
    </row>
    <row r="141" spans="1:58" s="1" customFormat="1" ht="165" x14ac:dyDescent="0.25">
      <c r="A141" s="132"/>
      <c r="B141" s="132"/>
      <c r="C141" s="132"/>
      <c r="D141" s="132"/>
      <c r="E141" s="132"/>
      <c r="F141" s="132"/>
      <c r="G141" s="132"/>
      <c r="H141" s="132"/>
      <c r="I141" s="132"/>
      <c r="J141" s="132"/>
      <c r="K141" s="132"/>
      <c r="L141" s="132"/>
      <c r="M141" s="132"/>
      <c r="O141" s="132"/>
      <c r="P141" s="132"/>
      <c r="R141" s="132"/>
      <c r="S141" s="132"/>
      <c r="U141" s="132"/>
      <c r="V141" s="132"/>
      <c r="W141" s="132" t="s">
        <v>1334</v>
      </c>
      <c r="X141" s="132"/>
      <c r="Y141" s="132"/>
      <c r="Z141" s="132"/>
      <c r="AA141" s="132"/>
      <c r="AB141" s="132"/>
      <c r="AC141" s="132"/>
      <c r="AD141" s="132"/>
      <c r="AE141" s="132"/>
      <c r="AF141" s="132"/>
      <c r="AG141" s="132"/>
      <c r="AH141" s="132"/>
      <c r="AI141" s="132"/>
      <c r="AJ141" s="132"/>
      <c r="AK141" s="132"/>
      <c r="AL141" s="132"/>
      <c r="AM141" s="132"/>
      <c r="AN141" s="132"/>
      <c r="AO141" s="132"/>
      <c r="AQ141" s="132"/>
      <c r="AR141" s="132"/>
      <c r="AT141" s="132"/>
      <c r="AU141" s="132"/>
      <c r="AV141" s="132"/>
      <c r="AW141" s="132"/>
      <c r="AZ141" s="132"/>
      <c r="BA141" s="132"/>
      <c r="BB141" s="132"/>
      <c r="BC141" s="132"/>
    </row>
    <row r="142" spans="1:58" s="1" customFormat="1" ht="135" x14ac:dyDescent="0.25">
      <c r="A142" s="132"/>
      <c r="B142" s="132"/>
      <c r="C142" s="132"/>
      <c r="D142" s="132"/>
      <c r="E142" s="132"/>
      <c r="F142" s="132"/>
      <c r="G142" s="132"/>
      <c r="H142" s="132"/>
      <c r="I142" s="132"/>
      <c r="J142" s="132"/>
      <c r="K142" s="132"/>
      <c r="L142" s="132"/>
      <c r="M142" s="132"/>
      <c r="O142" s="132"/>
      <c r="P142" s="132"/>
      <c r="R142" s="132"/>
      <c r="S142" s="132"/>
      <c r="U142" s="132"/>
      <c r="V142" s="132"/>
      <c r="W142" s="132" t="s">
        <v>1335</v>
      </c>
      <c r="X142" s="132"/>
      <c r="Y142" s="132"/>
      <c r="Z142" s="132"/>
      <c r="AA142" s="132"/>
      <c r="AB142" s="132"/>
      <c r="AC142" s="132"/>
      <c r="AD142" s="132"/>
      <c r="AE142" s="132"/>
      <c r="AF142" s="132"/>
      <c r="AG142" s="132"/>
      <c r="AH142" s="132"/>
      <c r="AI142" s="132"/>
      <c r="AJ142" s="132"/>
      <c r="AK142" s="132"/>
      <c r="AL142" s="132"/>
      <c r="AM142" s="132"/>
      <c r="AN142" s="132"/>
      <c r="AO142" s="132"/>
      <c r="AQ142" s="132"/>
      <c r="AR142" s="132"/>
      <c r="AT142" s="132"/>
      <c r="AU142" s="132"/>
      <c r="AV142" s="132"/>
      <c r="AW142" s="132"/>
      <c r="AZ142" s="132"/>
      <c r="BA142" s="132"/>
      <c r="BB142" s="132"/>
      <c r="BC142" s="132"/>
    </row>
    <row r="143" spans="1:58" s="1" customFormat="1" ht="99.95" customHeight="1" x14ac:dyDescent="0.25">
      <c r="A143" s="291">
        <v>19</v>
      </c>
      <c r="B143" s="291" t="s">
        <v>1336</v>
      </c>
      <c r="C143" s="291" t="s">
        <v>959</v>
      </c>
      <c r="D143" s="291" t="s">
        <v>960</v>
      </c>
      <c r="E143" s="291"/>
      <c r="F143" s="291"/>
      <c r="G143" s="291" t="s">
        <v>961</v>
      </c>
      <c r="H143" s="291" t="s">
        <v>962</v>
      </c>
      <c r="I143" s="291" t="s">
        <v>963</v>
      </c>
      <c r="J143" s="291" t="s">
        <v>1337</v>
      </c>
      <c r="K143" s="85">
        <v>49.2</v>
      </c>
      <c r="L143" s="86">
        <v>94.8</v>
      </c>
      <c r="M143" s="86">
        <v>194.9</v>
      </c>
      <c r="N143" s="85">
        <v>50</v>
      </c>
      <c r="O143" s="86">
        <v>96.2</v>
      </c>
      <c r="P143" s="86">
        <v>197.9</v>
      </c>
      <c r="Q143" s="85">
        <v>51.9</v>
      </c>
      <c r="R143" s="86">
        <v>99.6</v>
      </c>
      <c r="S143" s="86">
        <v>205.4</v>
      </c>
      <c r="T143" s="85">
        <v>54.4</v>
      </c>
      <c r="U143" s="86">
        <v>104.3</v>
      </c>
      <c r="V143" s="86">
        <v>215.4</v>
      </c>
      <c r="W143" s="291" t="s">
        <v>1337</v>
      </c>
      <c r="X143" s="291"/>
      <c r="Y143" s="291" t="s">
        <v>1115</v>
      </c>
      <c r="Z143" s="291" t="s">
        <v>1116</v>
      </c>
      <c r="AA143" s="291" t="s">
        <v>1338</v>
      </c>
      <c r="AB143" s="291" t="s">
        <v>1339</v>
      </c>
      <c r="AC143" s="291"/>
      <c r="AD143" s="291"/>
      <c r="AE143" s="291" t="s">
        <v>1340</v>
      </c>
      <c r="AF143" s="291" t="s">
        <v>1339</v>
      </c>
      <c r="AG143" s="291"/>
      <c r="AH143" s="291" t="s">
        <v>1341</v>
      </c>
      <c r="AI143" s="291"/>
      <c r="AJ143" s="330">
        <v>43</v>
      </c>
      <c r="AK143" s="331">
        <v>44</v>
      </c>
      <c r="AL143" s="331">
        <v>42</v>
      </c>
      <c r="AM143" s="330">
        <v>46</v>
      </c>
      <c r="AN143" s="331">
        <v>44</v>
      </c>
      <c r="AO143" s="331">
        <v>45</v>
      </c>
      <c r="AP143" s="330">
        <v>52</v>
      </c>
      <c r="AQ143" s="331">
        <v>50</v>
      </c>
      <c r="AR143" s="331">
        <v>51</v>
      </c>
      <c r="AS143" s="330" t="s">
        <v>31</v>
      </c>
      <c r="AT143" s="291"/>
      <c r="AU143" s="291"/>
      <c r="AV143" s="291"/>
      <c r="AW143" s="291"/>
      <c r="AZ143" s="291" t="s">
        <v>1342</v>
      </c>
      <c r="BA143" s="291" t="s">
        <v>1343</v>
      </c>
      <c r="BB143" s="291" t="s">
        <v>1344</v>
      </c>
      <c r="BC143" s="332">
        <v>68</v>
      </c>
      <c r="BD143" s="332">
        <v>90</v>
      </c>
      <c r="BE143" s="332">
        <v>127</v>
      </c>
      <c r="BF143" s="332" t="s">
        <v>31</v>
      </c>
    </row>
    <row r="144" spans="1:58" s="90" customFormat="1" ht="99.95" customHeight="1" x14ac:dyDescent="0.25">
      <c r="A144" s="89"/>
      <c r="B144" s="89"/>
      <c r="C144" s="89"/>
      <c r="D144" s="89"/>
      <c r="E144" s="89"/>
      <c r="F144" s="89"/>
      <c r="G144" s="89"/>
      <c r="H144" s="89"/>
      <c r="I144" s="89"/>
      <c r="J144" s="89"/>
      <c r="K144" s="91"/>
      <c r="L144" s="91"/>
      <c r="M144" s="91"/>
      <c r="N144" s="91"/>
      <c r="O144" s="91"/>
      <c r="P144" s="91"/>
      <c r="Q144" s="91"/>
      <c r="R144" s="91"/>
      <c r="S144" s="91"/>
      <c r="T144" s="91"/>
      <c r="U144" s="91"/>
      <c r="V144" s="91"/>
      <c r="W144" s="89"/>
      <c r="X144" s="89"/>
      <c r="Y144" s="89"/>
      <c r="Z144" s="89"/>
      <c r="AA144" s="89"/>
      <c r="AB144" s="89"/>
      <c r="AC144" s="89"/>
      <c r="AD144" s="89"/>
      <c r="AE144" s="89"/>
      <c r="AF144" s="89"/>
      <c r="AG144" s="89"/>
      <c r="AH144" s="89" t="s">
        <v>1345</v>
      </c>
      <c r="AI144" s="89"/>
      <c r="AJ144" s="321">
        <v>4.5600000000000002E-2</v>
      </c>
      <c r="AK144" s="322">
        <v>1.18E-2</v>
      </c>
      <c r="AL144" s="322">
        <v>3.7400000000000003E-2</v>
      </c>
      <c r="AM144" s="321">
        <v>2.7400000000000001E-2</v>
      </c>
      <c r="AN144" s="322">
        <v>2.9499999999999998E-2</v>
      </c>
      <c r="AO144" s="322">
        <v>4.99E-2</v>
      </c>
      <c r="AP144" s="321">
        <v>2.9899999999999999E-2</v>
      </c>
      <c r="AQ144" s="322">
        <v>3.2099999999999997E-2</v>
      </c>
      <c r="AR144" s="322">
        <v>5.4399999999999997E-2</v>
      </c>
      <c r="AS144" s="321" t="s">
        <v>31</v>
      </c>
      <c r="AT144" s="89"/>
      <c r="AU144" s="89"/>
      <c r="AV144" s="89"/>
      <c r="AW144" s="89"/>
      <c r="AZ144" s="89"/>
      <c r="BA144" s="89" t="s">
        <v>1346</v>
      </c>
      <c r="BB144" s="89" t="s">
        <v>1347</v>
      </c>
      <c r="BC144" s="2">
        <v>0.41899999999999998</v>
      </c>
      <c r="BD144" s="2">
        <v>0.51200000000000001</v>
      </c>
      <c r="BE144" s="2">
        <v>0.87</v>
      </c>
      <c r="BF144" s="2" t="s">
        <v>31</v>
      </c>
    </row>
    <row r="145" spans="1:59" s="1" customFormat="1" ht="154.5" customHeight="1" x14ac:dyDescent="0.25">
      <c r="A145" s="132"/>
      <c r="B145" s="132"/>
      <c r="C145" s="132"/>
      <c r="D145" s="132" t="s">
        <v>964</v>
      </c>
      <c r="E145" s="132"/>
      <c r="F145" s="132"/>
      <c r="G145" s="132"/>
      <c r="H145" s="132"/>
      <c r="I145" s="132"/>
      <c r="J145" s="132"/>
      <c r="K145" s="132"/>
      <c r="L145" s="132"/>
      <c r="M145" s="132"/>
      <c r="O145" s="132"/>
      <c r="P145" s="132"/>
      <c r="R145" s="132"/>
      <c r="S145" s="132"/>
      <c r="U145" s="132"/>
      <c r="V145" s="132"/>
      <c r="W145" s="132"/>
      <c r="X145" s="132"/>
      <c r="Z145" s="132"/>
      <c r="AA145" s="89"/>
      <c r="AB145" s="132" t="s">
        <v>1348</v>
      </c>
      <c r="AC145" s="132"/>
      <c r="AF145" s="132" t="s">
        <v>1348</v>
      </c>
      <c r="AG145" s="132"/>
      <c r="AH145" s="89" t="s">
        <v>1349</v>
      </c>
      <c r="AI145" s="132"/>
      <c r="AJ145" s="321">
        <v>0.41899999999999998</v>
      </c>
      <c r="AK145" s="322">
        <v>0.53300000000000003</v>
      </c>
      <c r="AL145" s="322">
        <v>1.4</v>
      </c>
      <c r="AM145" s="321">
        <v>0.51200000000000001</v>
      </c>
      <c r="AN145" s="322">
        <v>0.65100000000000002</v>
      </c>
      <c r="AO145" s="322">
        <v>1.7110000000000001</v>
      </c>
      <c r="AP145" s="321">
        <v>0.87</v>
      </c>
      <c r="AQ145" s="322">
        <v>1.1060000000000001</v>
      </c>
      <c r="AR145" s="322">
        <v>2.907</v>
      </c>
      <c r="AS145" s="321" t="s">
        <v>31</v>
      </c>
      <c r="AT145" s="132"/>
      <c r="AU145" s="132"/>
      <c r="AV145" s="132"/>
      <c r="AW145" s="132"/>
      <c r="AZ145" s="132"/>
      <c r="BA145" s="89" t="s">
        <v>1350</v>
      </c>
      <c r="BB145" s="132" t="s">
        <v>1351</v>
      </c>
      <c r="BC145" s="2">
        <v>2.391</v>
      </c>
      <c r="BD145" s="2">
        <v>2.2879999999999998</v>
      </c>
      <c r="BE145" s="2">
        <v>2.4990000000000001</v>
      </c>
      <c r="BF145" s="2" t="s">
        <v>31</v>
      </c>
      <c r="BG145" s="95" t="s">
        <v>1352</v>
      </c>
    </row>
    <row r="146" spans="1:59" s="1" customFormat="1" ht="154.5" customHeight="1" x14ac:dyDescent="0.25">
      <c r="A146" s="132"/>
      <c r="B146" s="132"/>
      <c r="C146" s="132"/>
      <c r="D146" s="132"/>
      <c r="E146" s="132"/>
      <c r="F146" s="132"/>
      <c r="G146" s="132"/>
      <c r="H146" s="132"/>
      <c r="I146" s="132"/>
      <c r="J146" s="132"/>
      <c r="K146" s="132"/>
      <c r="L146" s="132"/>
      <c r="M146" s="132"/>
      <c r="O146" s="132"/>
      <c r="P146" s="132"/>
      <c r="R146" s="132"/>
      <c r="S146" s="132"/>
      <c r="U146" s="132"/>
      <c r="V146" s="132"/>
      <c r="W146" s="132"/>
      <c r="X146" s="132"/>
      <c r="Z146" s="132"/>
      <c r="AA146" s="89"/>
      <c r="AB146" s="132"/>
      <c r="AC146" s="132"/>
      <c r="AF146" s="132"/>
      <c r="AG146" s="132"/>
      <c r="AH146" s="89" t="s">
        <v>1343</v>
      </c>
      <c r="AI146" s="132"/>
      <c r="AJ146" s="330">
        <v>68</v>
      </c>
      <c r="AK146" s="331">
        <v>13</v>
      </c>
      <c r="AL146" s="331">
        <v>68</v>
      </c>
      <c r="AM146" s="330">
        <v>90</v>
      </c>
      <c r="AN146" s="331">
        <v>15</v>
      </c>
      <c r="AO146" s="331">
        <v>90</v>
      </c>
      <c r="AP146" s="330">
        <v>127</v>
      </c>
      <c r="AQ146" s="331">
        <v>19</v>
      </c>
      <c r="AR146" s="331">
        <v>127</v>
      </c>
      <c r="AS146" s="330" t="s">
        <v>31</v>
      </c>
      <c r="AT146" s="132"/>
      <c r="AU146" s="132"/>
      <c r="AV146" s="132"/>
      <c r="AW146" s="132"/>
      <c r="AZ146" s="132"/>
      <c r="BA146" s="89" t="s">
        <v>1345</v>
      </c>
      <c r="BB146" s="132" t="s">
        <v>1351</v>
      </c>
      <c r="BC146" s="2">
        <v>4.5600000000000002E-2</v>
      </c>
      <c r="BD146" s="2">
        <v>2.7400000000000001E-2</v>
      </c>
      <c r="BE146" s="2">
        <v>2.9899999999999999E-2</v>
      </c>
      <c r="BF146" s="2" t="s">
        <v>31</v>
      </c>
    </row>
    <row r="147" spans="1:59" s="1" customFormat="1" ht="154.5" customHeight="1" x14ac:dyDescent="0.25">
      <c r="A147" s="132"/>
      <c r="B147" s="132"/>
      <c r="C147" s="132"/>
      <c r="D147" s="132"/>
      <c r="E147" s="132"/>
      <c r="F147" s="132"/>
      <c r="G147" s="132"/>
      <c r="H147" s="132"/>
      <c r="I147" s="132"/>
      <c r="J147" s="132"/>
      <c r="K147" s="132"/>
      <c r="L147" s="132"/>
      <c r="M147" s="132"/>
      <c r="O147" s="132"/>
      <c r="P147" s="132"/>
      <c r="R147" s="132"/>
      <c r="S147" s="132"/>
      <c r="U147" s="132"/>
      <c r="V147" s="132"/>
      <c r="W147" s="132"/>
      <c r="X147" s="132"/>
      <c r="Z147" s="132"/>
      <c r="AA147" s="89"/>
      <c r="AB147" s="132"/>
      <c r="AC147" s="132"/>
      <c r="AF147" s="132"/>
      <c r="AG147" s="132"/>
      <c r="AH147" s="89" t="s">
        <v>1350</v>
      </c>
      <c r="AI147" s="132"/>
      <c r="AJ147" s="321">
        <v>2.391</v>
      </c>
      <c r="AK147" s="322">
        <v>4.4390000000000001</v>
      </c>
      <c r="AL147" s="322">
        <v>5.7489999999999997</v>
      </c>
      <c r="AM147" s="321">
        <v>2.4990000000000001</v>
      </c>
      <c r="AN147" s="322">
        <v>4.6390000000000002</v>
      </c>
      <c r="AO147" s="322">
        <v>6.008</v>
      </c>
      <c r="AP147" s="321">
        <v>2.7280000000000002</v>
      </c>
      <c r="AQ147" s="322">
        <v>5.0659999999999998</v>
      </c>
      <c r="AR147" s="322">
        <v>6.5609999999999999</v>
      </c>
      <c r="AS147" s="321" t="s">
        <v>31</v>
      </c>
      <c r="AT147" s="132"/>
      <c r="AU147" s="132"/>
      <c r="AV147" s="132"/>
      <c r="AW147" s="132"/>
      <c r="AZ147" s="132"/>
      <c r="BA147" s="89" t="s">
        <v>1341</v>
      </c>
      <c r="BB147" s="132" t="s">
        <v>1351</v>
      </c>
      <c r="BC147" s="2">
        <v>43</v>
      </c>
      <c r="BD147" s="2">
        <v>46</v>
      </c>
      <c r="BE147" s="2">
        <v>52</v>
      </c>
      <c r="BF147" s="2" t="s">
        <v>31</v>
      </c>
    </row>
    <row r="148" spans="1:59" s="1" customFormat="1" ht="180" x14ac:dyDescent="0.25">
      <c r="A148" s="132"/>
      <c r="B148" s="132"/>
      <c r="C148" s="132"/>
      <c r="D148" s="132" t="s">
        <v>965</v>
      </c>
      <c r="E148" s="132"/>
      <c r="F148" s="132"/>
      <c r="G148" s="132"/>
      <c r="H148" s="132"/>
      <c r="I148" s="132"/>
      <c r="J148" s="132"/>
      <c r="K148" s="132"/>
      <c r="L148" s="132"/>
      <c r="M148" s="132"/>
      <c r="O148" s="132"/>
      <c r="P148" s="132"/>
      <c r="R148" s="132"/>
      <c r="S148" s="132"/>
      <c r="U148" s="132"/>
      <c r="V148" s="132"/>
      <c r="W148" s="132"/>
      <c r="X148" s="132"/>
      <c r="Y148" s="132"/>
      <c r="AA148" s="89" t="s">
        <v>1117</v>
      </c>
      <c r="AB148" s="132"/>
      <c r="AC148" s="132"/>
      <c r="AD148" s="132"/>
      <c r="AF148" s="132"/>
      <c r="AG148" s="132"/>
      <c r="AH148" s="132"/>
      <c r="AI148" s="132"/>
      <c r="AJ148" s="132"/>
      <c r="AK148" s="132"/>
      <c r="AL148" s="132"/>
      <c r="AM148" s="132"/>
      <c r="AN148" s="132"/>
      <c r="AO148" s="132"/>
      <c r="AQ148" s="132"/>
      <c r="AR148" s="132"/>
      <c r="AT148" s="132"/>
      <c r="AU148" s="132"/>
      <c r="AV148" s="132"/>
      <c r="AW148" s="132"/>
      <c r="AZ148" s="132"/>
      <c r="BA148" s="89" t="s">
        <v>1343</v>
      </c>
      <c r="BB148" s="132" t="s">
        <v>1351</v>
      </c>
      <c r="BC148" s="2">
        <v>68</v>
      </c>
      <c r="BD148" s="2" t="s">
        <v>31</v>
      </c>
      <c r="BE148" s="2" t="s">
        <v>31</v>
      </c>
      <c r="BF148" s="2" t="s">
        <v>31</v>
      </c>
      <c r="BG148" s="95" t="s">
        <v>1353</v>
      </c>
    </row>
    <row r="149" spans="1:59" s="1" customFormat="1" ht="135" x14ac:dyDescent="0.25">
      <c r="A149" s="132"/>
      <c r="B149" s="132"/>
      <c r="C149" s="132"/>
      <c r="D149" s="132" t="s">
        <v>966</v>
      </c>
      <c r="E149" s="132"/>
      <c r="F149" s="132"/>
      <c r="G149" s="132"/>
      <c r="H149" s="132"/>
      <c r="I149" s="132"/>
      <c r="J149" s="132"/>
      <c r="K149" s="132"/>
      <c r="L149" s="132"/>
      <c r="M149" s="132"/>
      <c r="O149" s="132"/>
      <c r="P149" s="132"/>
      <c r="R149" s="132"/>
      <c r="S149" s="132"/>
      <c r="U149" s="132"/>
      <c r="V149" s="132"/>
      <c r="W149" s="132"/>
      <c r="X149" s="132"/>
      <c r="Y149" s="132" t="s">
        <v>1354</v>
      </c>
      <c r="AA149" s="89" t="s">
        <v>1117</v>
      </c>
      <c r="AB149" s="132"/>
      <c r="AC149" s="132"/>
      <c r="AD149" s="132"/>
      <c r="AE149" s="89" t="s">
        <v>312</v>
      </c>
      <c r="AF149" s="132"/>
      <c r="AG149" s="132"/>
      <c r="AH149" s="132"/>
      <c r="AI149" s="132"/>
      <c r="AJ149" s="132"/>
      <c r="AK149" s="132"/>
      <c r="AL149" s="132"/>
      <c r="AM149" s="132"/>
      <c r="AN149" s="132"/>
      <c r="AO149" s="132"/>
      <c r="AQ149" s="132"/>
      <c r="AR149" s="132"/>
      <c r="AT149" s="132"/>
      <c r="AU149" s="132"/>
      <c r="AV149" s="132"/>
      <c r="AW149" s="132"/>
      <c r="AZ149" s="132"/>
      <c r="BA149" s="132" t="s">
        <v>1355</v>
      </c>
      <c r="BB149" s="132" t="s">
        <v>1347</v>
      </c>
      <c r="BC149" s="75">
        <v>9</v>
      </c>
    </row>
    <row r="150" spans="1:59" s="1" customFormat="1" ht="120" x14ac:dyDescent="0.25">
      <c r="Y150" s="132" t="s">
        <v>1356</v>
      </c>
      <c r="AA150" s="230" t="s">
        <v>1338</v>
      </c>
      <c r="AB150" s="230" t="s">
        <v>1357</v>
      </c>
      <c r="AC150" s="226"/>
      <c r="AD150" s="226"/>
      <c r="AE150" s="230" t="s">
        <v>1358</v>
      </c>
      <c r="AF150" s="230" t="s">
        <v>1357</v>
      </c>
      <c r="AG150" s="226"/>
      <c r="AH150" s="226"/>
      <c r="AI150" s="226"/>
      <c r="AJ150" s="321">
        <v>1.9990000000000001</v>
      </c>
      <c r="AK150" s="322">
        <v>4.6820000000000004</v>
      </c>
      <c r="AL150" s="322">
        <v>8.0879999999999992</v>
      </c>
      <c r="AM150" s="321">
        <v>2.4430000000000001</v>
      </c>
      <c r="AN150" s="322">
        <v>5.44</v>
      </c>
      <c r="AO150" s="322">
        <v>9.8819999999999997</v>
      </c>
      <c r="AP150" s="321">
        <v>3.1070000000000002</v>
      </c>
      <c r="AQ150" s="322">
        <v>6.5780000000000003</v>
      </c>
      <c r="AR150" s="322">
        <v>12.566000000000001</v>
      </c>
      <c r="AS150" s="321" t="s">
        <v>31</v>
      </c>
      <c r="AT150" s="226"/>
      <c r="AU150" s="226"/>
      <c r="AV150" s="226"/>
      <c r="AW150" s="226"/>
      <c r="AX150" s="226"/>
      <c r="AY150" s="226"/>
      <c r="AZ150" s="230" t="s">
        <v>1359</v>
      </c>
      <c r="BA150" s="230" t="s">
        <v>1357</v>
      </c>
      <c r="BB150" s="333" t="s">
        <v>1360</v>
      </c>
      <c r="BC150" s="2">
        <v>1.9990000000000001</v>
      </c>
      <c r="BD150" s="2">
        <v>2.4430000000000001</v>
      </c>
      <c r="BE150" s="2">
        <v>3.1070000000000002</v>
      </c>
      <c r="BF150" s="2" t="s">
        <v>31</v>
      </c>
    </row>
    <row r="151" spans="1:59" s="90" customFormat="1" ht="135" x14ac:dyDescent="0.25">
      <c r="Y151" s="89"/>
      <c r="AA151" s="89"/>
      <c r="AB151" s="89" t="s">
        <v>1361</v>
      </c>
      <c r="AE151" s="89"/>
      <c r="AF151" s="89" t="s">
        <v>1361</v>
      </c>
    </row>
    <row r="152" spans="1:59" s="1" customFormat="1" ht="105" x14ac:dyDescent="0.25">
      <c r="B152" s="132"/>
      <c r="Y152" s="132" t="s">
        <v>1362</v>
      </c>
      <c r="AA152" s="334" t="s">
        <v>1338</v>
      </c>
      <c r="AB152" s="334" t="s">
        <v>1363</v>
      </c>
      <c r="AC152" s="335"/>
      <c r="AD152" s="335"/>
      <c r="AE152" s="334" t="s">
        <v>1364</v>
      </c>
      <c r="AF152" s="334" t="s">
        <v>1363</v>
      </c>
      <c r="AG152" s="335"/>
      <c r="AH152" s="335"/>
      <c r="AI152" s="335"/>
      <c r="AJ152" s="321"/>
      <c r="AK152" s="322"/>
      <c r="AL152" s="322"/>
      <c r="AM152" s="321"/>
      <c r="AN152" s="322"/>
      <c r="AO152" s="322"/>
      <c r="AP152" s="321"/>
      <c r="AQ152" s="322"/>
      <c r="AR152" s="322"/>
      <c r="AS152" s="321"/>
      <c r="AT152" s="335"/>
      <c r="AU152" s="335"/>
      <c r="AV152" s="335"/>
      <c r="AW152" s="335"/>
      <c r="AX152" s="335"/>
      <c r="AY152" s="335"/>
      <c r="AZ152" s="336" t="s">
        <v>1365</v>
      </c>
      <c r="BA152" s="334" t="s">
        <v>1366</v>
      </c>
      <c r="BB152" s="336" t="s">
        <v>1367</v>
      </c>
      <c r="BC152" s="2">
        <v>12</v>
      </c>
      <c r="BD152" s="2">
        <v>9</v>
      </c>
      <c r="BE152" s="2">
        <v>10</v>
      </c>
      <c r="BF152" s="2" t="s">
        <v>31</v>
      </c>
    </row>
    <row r="153" spans="1:59" s="90" customFormat="1" ht="74.25" customHeight="1" x14ac:dyDescent="0.25">
      <c r="B153" s="89"/>
      <c r="Y153" s="89"/>
      <c r="AA153" s="89"/>
      <c r="AB153" s="89" t="s">
        <v>1368</v>
      </c>
      <c r="AE153" s="89"/>
      <c r="AF153" s="89" t="s">
        <v>1368</v>
      </c>
      <c r="AH153" s="89" t="s">
        <v>1369</v>
      </c>
      <c r="AJ153" s="337">
        <v>5.4000000000000003E-3</v>
      </c>
      <c r="AK153" s="338">
        <v>8.5000000000000006E-3</v>
      </c>
      <c r="AL153" s="338">
        <v>8.5000000000000006E-3</v>
      </c>
      <c r="AM153" s="337">
        <v>3.8999999999999998E-3</v>
      </c>
      <c r="AN153" s="338">
        <v>7.4000000000000003E-3</v>
      </c>
      <c r="AO153" s="338">
        <v>7.4000000000000003E-3</v>
      </c>
      <c r="AP153" s="337">
        <v>4.3E-3</v>
      </c>
      <c r="AQ153" s="338">
        <v>8.2000000000000007E-3</v>
      </c>
      <c r="AR153" s="338">
        <v>8.2000000000000007E-3</v>
      </c>
      <c r="AS153" s="337" t="s">
        <v>31</v>
      </c>
      <c r="BA153" s="89" t="s">
        <v>1370</v>
      </c>
      <c r="BB153" s="2" t="s">
        <v>1367</v>
      </c>
      <c r="BC153" s="2">
        <v>0.13800000000000001</v>
      </c>
      <c r="BD153" s="2">
        <v>1.159</v>
      </c>
      <c r="BE153" s="2">
        <v>0.22900000000000001</v>
      </c>
      <c r="BF153" s="2" t="s">
        <v>31</v>
      </c>
    </row>
    <row r="154" spans="1:59" s="90" customFormat="1" ht="135" x14ac:dyDescent="0.25">
      <c r="B154" s="89"/>
      <c r="Y154" s="89"/>
      <c r="AA154" s="89"/>
      <c r="AB154" s="89"/>
      <c r="AE154" s="89"/>
      <c r="AF154" s="89"/>
      <c r="AH154" s="89" t="s">
        <v>1366</v>
      </c>
      <c r="AJ154" s="330">
        <v>12</v>
      </c>
      <c r="AK154" s="331">
        <v>19</v>
      </c>
      <c r="AL154" s="331">
        <v>19</v>
      </c>
      <c r="AM154" s="330">
        <v>9</v>
      </c>
      <c r="AN154" s="331">
        <v>17</v>
      </c>
      <c r="AO154" s="331">
        <v>17</v>
      </c>
      <c r="AP154" s="330">
        <v>10</v>
      </c>
      <c r="AQ154" s="331">
        <v>19</v>
      </c>
      <c r="AR154" s="331">
        <v>19</v>
      </c>
      <c r="AS154" s="330" t="s">
        <v>31</v>
      </c>
      <c r="BA154" s="89" t="s">
        <v>1371</v>
      </c>
      <c r="BB154" s="2" t="s">
        <v>1367</v>
      </c>
      <c r="BC154" s="2">
        <v>4</v>
      </c>
      <c r="BD154" s="2">
        <v>5</v>
      </c>
      <c r="BE154" s="2">
        <v>10</v>
      </c>
      <c r="BF154" s="2" t="s">
        <v>31</v>
      </c>
    </row>
    <row r="155" spans="1:59" s="90" customFormat="1" ht="90" x14ac:dyDescent="0.25">
      <c r="B155" s="89"/>
      <c r="Y155" s="89"/>
      <c r="AA155" s="89"/>
      <c r="AB155" s="89"/>
      <c r="AE155" s="89"/>
      <c r="AF155" s="89"/>
      <c r="AH155" s="89" t="s">
        <v>1371</v>
      </c>
      <c r="AJ155" s="330">
        <v>4</v>
      </c>
      <c r="AK155" s="331"/>
      <c r="AL155" s="331">
        <v>14</v>
      </c>
      <c r="AM155" s="330">
        <v>5</v>
      </c>
      <c r="AN155" s="331"/>
      <c r="AO155" s="331">
        <v>15</v>
      </c>
      <c r="AP155" s="330">
        <v>12</v>
      </c>
      <c r="AQ155" s="331"/>
      <c r="AR155" s="331">
        <v>15</v>
      </c>
      <c r="AS155" s="330" t="s">
        <v>31</v>
      </c>
      <c r="BA155" s="89" t="s">
        <v>1372</v>
      </c>
      <c r="BB155" s="2" t="s">
        <v>1373</v>
      </c>
      <c r="BC155" s="2">
        <v>1</v>
      </c>
      <c r="BD155" s="2">
        <v>1</v>
      </c>
      <c r="BE155" s="2">
        <v>1</v>
      </c>
      <c r="BF155" s="2" t="s">
        <v>1374</v>
      </c>
    </row>
    <row r="156" spans="1:59" s="90" customFormat="1" ht="225" x14ac:dyDescent="0.25">
      <c r="B156" s="89"/>
      <c r="Y156" s="89"/>
      <c r="AA156" s="89"/>
      <c r="AB156" s="89"/>
      <c r="AE156" s="89"/>
      <c r="AF156" s="89"/>
      <c r="AH156" s="89" t="s">
        <v>1370</v>
      </c>
      <c r="AJ156" s="321">
        <v>0.13800000000000001</v>
      </c>
      <c r="AK156" s="322">
        <v>0.21099999999999999</v>
      </c>
      <c r="AL156" s="322">
        <v>0.45600000000000002</v>
      </c>
      <c r="AM156" s="321">
        <v>0.159</v>
      </c>
      <c r="AN156" s="322">
        <v>0.24299999999999999</v>
      </c>
      <c r="AO156" s="322">
        <v>0.52400000000000002</v>
      </c>
      <c r="AP156" s="321">
        <v>0.22900000000000001</v>
      </c>
      <c r="AQ156" s="322">
        <v>0.34899999999999998</v>
      </c>
      <c r="AR156" s="322">
        <v>0.755</v>
      </c>
      <c r="AS156" s="321"/>
      <c r="BA156" s="89" t="s">
        <v>1375</v>
      </c>
      <c r="BB156" s="2" t="s">
        <v>1373</v>
      </c>
      <c r="BC156" s="2">
        <v>10</v>
      </c>
      <c r="BD156" s="2">
        <v>10</v>
      </c>
      <c r="BE156" s="2">
        <v>10</v>
      </c>
      <c r="BF156" s="2" t="s">
        <v>31</v>
      </c>
    </row>
    <row r="157" spans="1:59" s="90" customFormat="1" ht="60" x14ac:dyDescent="0.25">
      <c r="B157" s="89"/>
      <c r="Y157" s="89"/>
      <c r="AA157" s="89"/>
      <c r="AB157" s="89" t="s">
        <v>1376</v>
      </c>
      <c r="AE157" s="89"/>
      <c r="AF157" s="89" t="s">
        <v>1376</v>
      </c>
      <c r="AH157" s="89" t="s">
        <v>1377</v>
      </c>
      <c r="AJ157" s="330">
        <v>4</v>
      </c>
      <c r="AK157" s="331">
        <v>4</v>
      </c>
      <c r="AL157" s="331">
        <v>10</v>
      </c>
      <c r="AM157" s="330">
        <v>9</v>
      </c>
      <c r="AN157" s="331">
        <v>9</v>
      </c>
      <c r="AO157" s="331">
        <v>20</v>
      </c>
      <c r="AP157" s="330">
        <v>17</v>
      </c>
      <c r="AQ157" s="331">
        <v>34</v>
      </c>
      <c r="AR157" s="331">
        <v>45</v>
      </c>
      <c r="AS157" s="330" t="s">
        <v>31</v>
      </c>
      <c r="BA157" s="89" t="s">
        <v>1369</v>
      </c>
      <c r="BB157" s="2" t="s">
        <v>1367</v>
      </c>
      <c r="BC157" s="2">
        <v>5.4000000000000003E-3</v>
      </c>
      <c r="BD157" s="2">
        <v>3.8999999999999998E-3</v>
      </c>
      <c r="BE157" s="2">
        <v>4.3E-3</v>
      </c>
      <c r="BF157" s="2" t="s">
        <v>31</v>
      </c>
    </row>
    <row r="158" spans="1:59" s="90" customFormat="1" ht="135" x14ac:dyDescent="0.25">
      <c r="B158" s="89"/>
      <c r="Y158" s="89"/>
      <c r="AA158" s="89"/>
      <c r="AB158" s="89" t="s">
        <v>1378</v>
      </c>
      <c r="AE158" s="89"/>
      <c r="AF158" s="89" t="s">
        <v>1378</v>
      </c>
      <c r="AH158" s="89" t="s">
        <v>1379</v>
      </c>
      <c r="AJ158" s="330">
        <v>0</v>
      </c>
      <c r="AK158" s="331">
        <v>13</v>
      </c>
      <c r="AL158" s="331">
        <v>13</v>
      </c>
      <c r="AM158" s="330">
        <v>0</v>
      </c>
      <c r="AN158" s="331">
        <v>16</v>
      </c>
      <c r="AO158" s="331">
        <v>20</v>
      </c>
      <c r="AP158" s="330">
        <v>0</v>
      </c>
      <c r="AQ158" s="331">
        <v>154</v>
      </c>
      <c r="AR158" s="331">
        <v>44</v>
      </c>
      <c r="AS158" s="330" t="s">
        <v>31</v>
      </c>
      <c r="BA158" s="89" t="s">
        <v>1380</v>
      </c>
      <c r="BB158" s="2" t="s">
        <v>1367</v>
      </c>
      <c r="BC158" s="2">
        <v>0.48699999999999999</v>
      </c>
      <c r="BD158" s="2">
        <v>0.52900000000000003</v>
      </c>
      <c r="BE158" s="2">
        <v>0.59</v>
      </c>
      <c r="BF158" s="2" t="s">
        <v>31</v>
      </c>
    </row>
    <row r="159" spans="1:59" s="90" customFormat="1" ht="90" x14ac:dyDescent="0.25">
      <c r="B159" s="89"/>
      <c r="Y159" s="89"/>
      <c r="AA159" s="89"/>
      <c r="AB159" s="89"/>
      <c r="AE159" s="89"/>
      <c r="AF159" s="89"/>
      <c r="AH159" s="89" t="s">
        <v>1381</v>
      </c>
      <c r="AJ159" s="321">
        <v>0.48699999999999999</v>
      </c>
      <c r="AK159" s="322">
        <v>0.34200000000000003</v>
      </c>
      <c r="AL159" s="322">
        <v>0.60599999999999998</v>
      </c>
      <c r="AM159" s="321">
        <v>0.52900000000000003</v>
      </c>
      <c r="AN159" s="322">
        <v>0.34899999999999998</v>
      </c>
      <c r="AO159" s="322">
        <v>0.65700000000000003</v>
      </c>
      <c r="AP159" s="321">
        <v>0.59</v>
      </c>
      <c r="AQ159" s="322">
        <v>0.39</v>
      </c>
      <c r="AR159" s="322">
        <v>0.74</v>
      </c>
      <c r="AS159" s="321" t="s">
        <v>31</v>
      </c>
      <c r="BA159" s="89" t="s">
        <v>1382</v>
      </c>
      <c r="BB159" s="2" t="s">
        <v>1367</v>
      </c>
      <c r="BC159" s="2">
        <v>734.24789999999996</v>
      </c>
      <c r="BD159" s="2">
        <v>749.67619999999999</v>
      </c>
      <c r="BE159" s="2">
        <v>810.68129999999996</v>
      </c>
      <c r="BF159" s="2" t="s">
        <v>31</v>
      </c>
    </row>
    <row r="160" spans="1:59" s="90" customFormat="1" ht="105" x14ac:dyDescent="0.25">
      <c r="B160" s="89"/>
      <c r="Y160" s="89"/>
      <c r="AA160" s="89"/>
      <c r="AB160" s="89"/>
      <c r="AE160" s="89"/>
      <c r="AF160" s="89"/>
      <c r="AH160" s="89" t="s">
        <v>1383</v>
      </c>
      <c r="AJ160" s="330">
        <v>734.24789999999996</v>
      </c>
      <c r="AK160" s="331">
        <v>789.39319999999998</v>
      </c>
      <c r="AL160" s="331">
        <v>1336.0640000000001</v>
      </c>
      <c r="AM160" s="330">
        <v>749.67619999999999</v>
      </c>
      <c r="AN160" s="331">
        <v>805.98030000000006</v>
      </c>
      <c r="AO160" s="331">
        <v>1364.1378999999999</v>
      </c>
      <c r="AP160" s="330">
        <v>810.68830000000003</v>
      </c>
      <c r="AQ160" s="331">
        <v>871.57460000000003</v>
      </c>
      <c r="AR160" s="331">
        <v>1475.1575</v>
      </c>
      <c r="AS160" s="330" t="s">
        <v>31</v>
      </c>
      <c r="BA160" s="89" t="s">
        <v>1384</v>
      </c>
      <c r="BB160" s="2" t="s">
        <v>1347</v>
      </c>
      <c r="BC160" s="2">
        <v>9009</v>
      </c>
      <c r="BD160" s="2">
        <v>13579</v>
      </c>
      <c r="BE160" s="2">
        <v>21368</v>
      </c>
      <c r="BF160" s="2" t="s">
        <v>31</v>
      </c>
    </row>
    <row r="161" spans="2:58" s="90" customFormat="1" ht="90" x14ac:dyDescent="0.25">
      <c r="B161" s="89"/>
      <c r="Y161" s="89"/>
      <c r="AA161" s="89"/>
      <c r="AB161" s="89"/>
      <c r="AE161" s="89"/>
      <c r="AF161" s="89"/>
      <c r="AH161" s="89" t="s">
        <v>1385</v>
      </c>
      <c r="AJ161" s="330">
        <v>4</v>
      </c>
      <c r="AK161" s="331">
        <v>5</v>
      </c>
      <c r="AL161" s="331">
        <v>12</v>
      </c>
      <c r="AM161" s="330">
        <v>9</v>
      </c>
      <c r="AN161" s="331">
        <v>13</v>
      </c>
      <c r="AO161" s="331">
        <v>24</v>
      </c>
      <c r="AP161" s="330">
        <v>17</v>
      </c>
      <c r="AQ161" s="331">
        <v>49</v>
      </c>
      <c r="AR161" s="331">
        <v>58</v>
      </c>
      <c r="AS161" s="330" t="s">
        <v>31</v>
      </c>
      <c r="BA161" s="89" t="s">
        <v>1386</v>
      </c>
      <c r="BB161" s="2" t="s">
        <v>1347</v>
      </c>
      <c r="BC161" s="2">
        <v>4</v>
      </c>
      <c r="BD161" s="2">
        <v>9</v>
      </c>
      <c r="BE161" s="2">
        <v>17</v>
      </c>
      <c r="BF161" s="2" t="s">
        <v>31</v>
      </c>
    </row>
    <row r="162" spans="2:58" s="90" customFormat="1" ht="165" x14ac:dyDescent="0.25">
      <c r="B162" s="89"/>
      <c r="Y162" s="89"/>
      <c r="AA162" s="89"/>
      <c r="AB162" s="89"/>
      <c r="AE162" s="89"/>
      <c r="AF162" s="89"/>
      <c r="AH162" s="89" t="s">
        <v>1387</v>
      </c>
      <c r="AJ162" s="330">
        <v>0.1</v>
      </c>
      <c r="AK162" s="331"/>
      <c r="AL162" s="331">
        <v>0.44</v>
      </c>
      <c r="AM162" s="330">
        <v>0.105</v>
      </c>
      <c r="AN162" s="331"/>
      <c r="AO162" s="331">
        <v>0.44</v>
      </c>
      <c r="AP162" s="330">
        <v>0.115</v>
      </c>
      <c r="AQ162" s="331"/>
      <c r="AR162" s="331">
        <v>0.5</v>
      </c>
      <c r="AS162" s="330"/>
      <c r="BA162" s="89" t="s">
        <v>1388</v>
      </c>
      <c r="BB162" s="2" t="s">
        <v>1347</v>
      </c>
      <c r="BC162" s="2">
        <v>4</v>
      </c>
      <c r="BD162" s="2">
        <v>9</v>
      </c>
      <c r="BE162" s="2">
        <v>17</v>
      </c>
      <c r="BF162" s="2" t="s">
        <v>31</v>
      </c>
    </row>
    <row r="163" spans="2:58" s="1" customFormat="1" ht="195" x14ac:dyDescent="0.25">
      <c r="Y163" s="132" t="s">
        <v>1389</v>
      </c>
      <c r="AE163" s="132" t="s">
        <v>1390</v>
      </c>
      <c r="BA163" s="89" t="s">
        <v>1387</v>
      </c>
      <c r="BB163" s="2" t="s">
        <v>1367</v>
      </c>
      <c r="BC163" s="2">
        <v>0.1</v>
      </c>
      <c r="BD163" s="2">
        <v>1.105</v>
      </c>
      <c r="BE163" s="2">
        <v>0.115</v>
      </c>
      <c r="BF163" s="2" t="s">
        <v>31</v>
      </c>
    </row>
    <row r="164" spans="2:58" ht="135" x14ac:dyDescent="0.25">
      <c r="Y164" s="255" t="s">
        <v>1391</v>
      </c>
      <c r="AE164" s="132" t="s">
        <v>1392</v>
      </c>
      <c r="BA164" s="89" t="s">
        <v>1393</v>
      </c>
      <c r="BB164" s="2" t="s">
        <v>1347</v>
      </c>
      <c r="BC164" s="2">
        <v>10</v>
      </c>
      <c r="BD164" s="2">
        <v>10</v>
      </c>
      <c r="BE164" s="2">
        <v>10</v>
      </c>
      <c r="BF164" s="2" t="s">
        <v>31</v>
      </c>
    </row>
    <row r="165" spans="2:58" ht="60" x14ac:dyDescent="0.25">
      <c r="AE165" s="132" t="s">
        <v>1394</v>
      </c>
      <c r="BA165" s="89" t="s">
        <v>1395</v>
      </c>
      <c r="BB165" s="2" t="s">
        <v>1347</v>
      </c>
      <c r="BC165" s="2">
        <v>1</v>
      </c>
      <c r="BD165" s="2">
        <v>1</v>
      </c>
      <c r="BE165" s="2">
        <v>1</v>
      </c>
      <c r="BF165" s="2" t="s">
        <v>31</v>
      </c>
    </row>
    <row r="166" spans="2:58" ht="75" x14ac:dyDescent="0.25">
      <c r="BA166" s="89" t="s">
        <v>1396</v>
      </c>
      <c r="BB166" s="2" t="s">
        <v>1347</v>
      </c>
      <c r="BC166" s="2">
        <v>1</v>
      </c>
      <c r="BD166" s="2">
        <v>1</v>
      </c>
      <c r="BE166" s="2">
        <v>1</v>
      </c>
      <c r="BF166" s="2" t="s">
        <v>31</v>
      </c>
    </row>
  </sheetData>
  <customSheetViews>
    <customSheetView guid="{C8C17E3C-67E9-4E63-BAE0-98EA897EFB7D}" scale="55" topLeftCell="AE1">
      <pane ySplit="4" topLeftCell="A167" activePane="bottomLeft" state="frozen"/>
      <selection pane="bottomLeft" activeCell="AC52" sqref="AC52"/>
      <pageMargins left="0.7" right="0.7" top="0.75" bottom="0.75" header="0.3" footer="0.3"/>
      <pageSetup paperSize="9" orientation="portrait" r:id="rId1"/>
    </customSheetView>
    <customSheetView guid="{97EFD7F5-7797-4430-939E-FF2BF15F80C9}" scale="55" topLeftCell="AE1">
      <pane ySplit="4" topLeftCell="A167" activePane="bottomLeft" state="frozen"/>
      <selection pane="bottomLeft" activeCell="AC52" sqref="AC52"/>
      <pageMargins left="0.7" right="0.7" top="0.75" bottom="0.75" header="0.3" footer="0.3"/>
      <pageSetup paperSize="9" orientation="portrait" r:id="rId2"/>
    </customSheetView>
  </customSheetViews>
  <mergeCells count="43">
    <mergeCell ref="A1:A4"/>
    <mergeCell ref="B1:B4"/>
    <mergeCell ref="C1:I2"/>
    <mergeCell ref="J1:Z1"/>
    <mergeCell ref="AA1:AD1"/>
    <mergeCell ref="AC2:AD2"/>
    <mergeCell ref="K3:M3"/>
    <mergeCell ref="F3:F4"/>
    <mergeCell ref="G3:G4"/>
    <mergeCell ref="H3:H4"/>
    <mergeCell ref="I3:I4"/>
    <mergeCell ref="AZ2:AZ4"/>
    <mergeCell ref="BA2:BA4"/>
    <mergeCell ref="AT1:AY1"/>
    <mergeCell ref="AZ1:BF1"/>
    <mergeCell ref="J2:J4"/>
    <mergeCell ref="K2:V2"/>
    <mergeCell ref="W2:W4"/>
    <mergeCell ref="X2:X4"/>
    <mergeCell ref="Y2:Y4"/>
    <mergeCell ref="Z2:Z4"/>
    <mergeCell ref="AA2:AA4"/>
    <mergeCell ref="AB2:AB4"/>
    <mergeCell ref="AE1:AS1"/>
    <mergeCell ref="AE2:AE4"/>
    <mergeCell ref="AF2:AF4"/>
    <mergeCell ref="AG2:AI2"/>
    <mergeCell ref="AJ2:AS2"/>
    <mergeCell ref="AT2:AT4"/>
    <mergeCell ref="AU2:AU4"/>
    <mergeCell ref="AV2:AY2"/>
    <mergeCell ref="A5:BF5"/>
    <mergeCell ref="N3:P3"/>
    <mergeCell ref="Q3:S3"/>
    <mergeCell ref="T3:V3"/>
    <mergeCell ref="AJ3:AL3"/>
    <mergeCell ref="AM3:AO3"/>
    <mergeCell ref="AP3:AR3"/>
    <mergeCell ref="BB2:BB4"/>
    <mergeCell ref="BC2:BF2"/>
    <mergeCell ref="C3:C4"/>
    <mergeCell ref="D3:D4"/>
    <mergeCell ref="E3:E4"/>
  </mergeCells>
  <pageMargins left="0.7" right="0.7" top="0.75" bottom="0.75" header="0.3" footer="0.3"/>
  <pageSetup paperSize="9" orientation="portrait"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81"/>
  <sheetViews>
    <sheetView zoomScale="55" zoomScaleNormal="55" workbookViewId="0">
      <pane ySplit="4" topLeftCell="A5" activePane="bottomLeft" state="frozen"/>
      <selection activeCell="C1" sqref="C1:I2"/>
      <selection pane="bottomLeft" activeCell="C1" sqref="C1:I2"/>
    </sheetView>
  </sheetViews>
  <sheetFormatPr defaultRowHeight="15" x14ac:dyDescent="0.25"/>
  <cols>
    <col min="1" max="1" width="4.7109375" customWidth="1"/>
    <col min="2" max="2" width="29" customWidth="1"/>
    <col min="3" max="3" width="21.140625" customWidth="1"/>
    <col min="4" max="4" width="28.7109375" customWidth="1"/>
    <col min="5" max="5" width="22.140625" customWidth="1"/>
    <col min="6" max="6" width="15.42578125" customWidth="1"/>
    <col min="7" max="7" width="17.140625" customWidth="1"/>
    <col min="8" max="8" width="14.85546875" customWidth="1"/>
    <col min="9" max="9" width="12.42578125" customWidth="1"/>
    <col min="10" max="10" width="21.28515625" customWidth="1"/>
    <col min="11" max="11" width="5.7109375" customWidth="1"/>
    <col min="12" max="12" width="6.5703125" customWidth="1"/>
    <col min="13" max="13" width="6.28515625" customWidth="1"/>
    <col min="14" max="14" width="5.7109375" customWidth="1"/>
    <col min="15" max="15" width="5.28515625" customWidth="1"/>
    <col min="16" max="17" width="5.5703125" customWidth="1"/>
    <col min="18" max="18" width="5.28515625" customWidth="1"/>
    <col min="19" max="19" width="5.5703125" customWidth="1"/>
    <col min="20" max="20" width="5.7109375" customWidth="1"/>
    <col min="21" max="21" width="5.28515625" customWidth="1"/>
    <col min="22" max="22" width="5.5703125" customWidth="1"/>
    <col min="23" max="23" width="21.28515625" customWidth="1"/>
    <col min="24" max="24" width="29.7109375" customWidth="1"/>
    <col min="25" max="25" width="25.28515625" customWidth="1"/>
    <col min="26" max="26" width="36.5703125" customWidth="1"/>
    <col min="27" max="27" width="27" customWidth="1"/>
    <col min="28" max="31" width="29.7109375" customWidth="1"/>
    <col min="32" max="32" width="37.7109375" customWidth="1"/>
    <col min="33" max="33" width="28.28515625" customWidth="1"/>
    <col min="34" max="34" width="21.140625" customWidth="1"/>
    <col min="35" max="35" width="27.7109375" customWidth="1"/>
    <col min="36" max="36" width="8.28515625" customWidth="1"/>
    <col min="37" max="37" width="6.85546875" customWidth="1"/>
    <col min="38" max="38" width="6.140625" customWidth="1"/>
    <col min="39" max="39" width="8.42578125" customWidth="1"/>
    <col min="40" max="40" width="6.85546875" customWidth="1"/>
    <col min="41" max="41" width="6.140625" customWidth="1"/>
    <col min="42" max="43" width="6.85546875" customWidth="1"/>
    <col min="44" max="44" width="7.140625" customWidth="1"/>
    <col min="45" max="45" width="8" customWidth="1"/>
    <col min="46" max="47" width="29.7109375" customWidth="1"/>
    <col min="48" max="49" width="9.5703125" customWidth="1"/>
    <col min="50" max="51" width="9.140625" customWidth="1"/>
    <col min="52" max="52" width="28.7109375" customWidth="1"/>
    <col min="53" max="53" width="42.5703125" customWidth="1"/>
    <col min="54" max="54" width="29.7109375" customWidth="1"/>
    <col min="55" max="55" width="10.42578125" customWidth="1"/>
    <col min="59" max="59" width="18.140625" customWidth="1"/>
  </cols>
  <sheetData>
    <row r="1" spans="1:59" s="1" customFormat="1" x14ac:dyDescent="0.25">
      <c r="A1" s="994" t="s">
        <v>32</v>
      </c>
      <c r="B1" s="994" t="s">
        <v>241</v>
      </c>
      <c r="C1" s="1006" t="s">
        <v>242</v>
      </c>
      <c r="D1" s="1006"/>
      <c r="E1" s="1006"/>
      <c r="F1" s="1006"/>
      <c r="G1" s="1006"/>
      <c r="H1" s="1006"/>
      <c r="I1" s="1006"/>
      <c r="J1" s="994" t="s">
        <v>243</v>
      </c>
      <c r="K1" s="994"/>
      <c r="L1" s="994"/>
      <c r="M1" s="994"/>
      <c r="N1" s="994"/>
      <c r="O1" s="994"/>
      <c r="P1" s="994"/>
      <c r="Q1" s="994"/>
      <c r="R1" s="994"/>
      <c r="S1" s="994"/>
      <c r="T1" s="994"/>
      <c r="U1" s="994"/>
      <c r="V1" s="994"/>
      <c r="W1" s="994"/>
      <c r="X1" s="994"/>
      <c r="Y1" s="994"/>
      <c r="Z1" s="994"/>
      <c r="AA1" s="994" t="s">
        <v>244</v>
      </c>
      <c r="AB1" s="994"/>
      <c r="AC1" s="994"/>
      <c r="AD1" s="994"/>
      <c r="AE1" s="994" t="s">
        <v>245</v>
      </c>
      <c r="AF1" s="994"/>
      <c r="AG1" s="994"/>
      <c r="AH1" s="994"/>
      <c r="AI1" s="994"/>
      <c r="AJ1" s="994"/>
      <c r="AK1" s="994"/>
      <c r="AL1" s="994"/>
      <c r="AM1" s="994"/>
      <c r="AN1" s="994"/>
      <c r="AO1" s="994"/>
      <c r="AP1" s="994"/>
      <c r="AQ1" s="994"/>
      <c r="AR1" s="994"/>
      <c r="AS1" s="994"/>
      <c r="AT1" s="994" t="s">
        <v>246</v>
      </c>
      <c r="AU1" s="994"/>
      <c r="AV1" s="994"/>
      <c r="AW1" s="994"/>
      <c r="AX1" s="994"/>
      <c r="AY1" s="994"/>
      <c r="AZ1" s="994" t="s">
        <v>247</v>
      </c>
      <c r="BA1" s="994"/>
      <c r="BB1" s="994"/>
      <c r="BC1" s="994"/>
      <c r="BD1" s="994"/>
      <c r="BE1" s="994"/>
      <c r="BF1" s="994"/>
    </row>
    <row r="2" spans="1:59" s="1" customFormat="1" ht="18.75" customHeight="1" x14ac:dyDescent="0.25">
      <c r="A2" s="1004"/>
      <c r="B2" s="1004"/>
      <c r="C2" s="1006"/>
      <c r="D2" s="1006"/>
      <c r="E2" s="1006"/>
      <c r="F2" s="1006"/>
      <c r="G2" s="1006"/>
      <c r="H2" s="1006"/>
      <c r="I2" s="1006"/>
      <c r="J2" s="994" t="s">
        <v>248</v>
      </c>
      <c r="K2" s="994" t="s">
        <v>249</v>
      </c>
      <c r="L2" s="994"/>
      <c r="M2" s="994"/>
      <c r="N2" s="994"/>
      <c r="O2" s="994"/>
      <c r="P2" s="994"/>
      <c r="Q2" s="994"/>
      <c r="R2" s="994"/>
      <c r="S2" s="994"/>
      <c r="T2" s="994"/>
      <c r="U2" s="994"/>
      <c r="V2" s="994"/>
      <c r="W2" s="994" t="s">
        <v>250</v>
      </c>
      <c r="X2" s="994" t="s">
        <v>251</v>
      </c>
      <c r="Y2" s="994" t="s">
        <v>252</v>
      </c>
      <c r="Z2" s="994" t="s">
        <v>253</v>
      </c>
      <c r="AA2" s="994" t="s">
        <v>254</v>
      </c>
      <c r="AB2" s="994" t="s">
        <v>255</v>
      </c>
      <c r="AC2" s="994" t="s">
        <v>256</v>
      </c>
      <c r="AD2" s="994"/>
      <c r="AE2" s="994" t="s">
        <v>257</v>
      </c>
      <c r="AF2" s="994" t="s">
        <v>258</v>
      </c>
      <c r="AG2" s="994" t="s">
        <v>259</v>
      </c>
      <c r="AH2" s="994"/>
      <c r="AI2" s="994"/>
      <c r="AJ2" s="994" t="s">
        <v>249</v>
      </c>
      <c r="AK2" s="994"/>
      <c r="AL2" s="994"/>
      <c r="AM2" s="994"/>
      <c r="AN2" s="994"/>
      <c r="AO2" s="994"/>
      <c r="AP2" s="994"/>
      <c r="AQ2" s="994"/>
      <c r="AR2" s="994"/>
      <c r="AS2" s="994"/>
      <c r="AT2" s="994" t="s">
        <v>260</v>
      </c>
      <c r="AU2" s="994" t="s">
        <v>261</v>
      </c>
      <c r="AV2" s="1007" t="s">
        <v>262</v>
      </c>
      <c r="AW2" s="1007"/>
      <c r="AX2" s="1007"/>
      <c r="AY2" s="1007"/>
      <c r="AZ2" s="994" t="s">
        <v>263</v>
      </c>
      <c r="BA2" s="994" t="s">
        <v>264</v>
      </c>
      <c r="BB2" s="994" t="s">
        <v>265</v>
      </c>
      <c r="BC2" s="1007" t="s">
        <v>262</v>
      </c>
      <c r="BD2" s="1007"/>
      <c r="BE2" s="1007"/>
      <c r="BF2" s="1007"/>
    </row>
    <row r="3" spans="1:59" s="1" customFormat="1" ht="29.25" customHeight="1" x14ac:dyDescent="0.25">
      <c r="A3" s="1004"/>
      <c r="B3" s="1004"/>
      <c r="C3" s="994" t="s">
        <v>266</v>
      </c>
      <c r="D3" s="994" t="s">
        <v>267</v>
      </c>
      <c r="E3" s="994" t="s">
        <v>256</v>
      </c>
      <c r="F3" s="994" t="s">
        <v>268</v>
      </c>
      <c r="G3" s="994" t="s">
        <v>269</v>
      </c>
      <c r="H3" s="994" t="s">
        <v>270</v>
      </c>
      <c r="I3" s="994" t="s">
        <v>271</v>
      </c>
      <c r="J3" s="994"/>
      <c r="K3" s="994">
        <v>2021</v>
      </c>
      <c r="L3" s="994"/>
      <c r="M3" s="994"/>
      <c r="N3" s="994">
        <v>2022</v>
      </c>
      <c r="O3" s="994"/>
      <c r="P3" s="994"/>
      <c r="Q3" s="994">
        <v>2024</v>
      </c>
      <c r="R3" s="994"/>
      <c r="S3" s="994"/>
      <c r="T3" s="994">
        <v>2030</v>
      </c>
      <c r="U3" s="994"/>
      <c r="V3" s="994"/>
      <c r="W3" s="994"/>
      <c r="X3" s="994"/>
      <c r="Y3" s="994"/>
      <c r="Z3" s="994"/>
      <c r="AA3" s="994"/>
      <c r="AB3" s="994"/>
      <c r="AC3" s="350" t="s">
        <v>272</v>
      </c>
      <c r="AD3" s="350" t="s">
        <v>273</v>
      </c>
      <c r="AE3" s="994"/>
      <c r="AF3" s="994"/>
      <c r="AG3" s="350"/>
      <c r="AH3" s="350"/>
      <c r="AI3" s="350"/>
      <c r="AJ3" s="994">
        <v>2021</v>
      </c>
      <c r="AK3" s="994"/>
      <c r="AL3" s="994"/>
      <c r="AM3" s="994">
        <v>2022</v>
      </c>
      <c r="AN3" s="994"/>
      <c r="AO3" s="994"/>
      <c r="AP3" s="994">
        <v>2024</v>
      </c>
      <c r="AQ3" s="994"/>
      <c r="AR3" s="994"/>
      <c r="AS3" s="350"/>
      <c r="AT3" s="994"/>
      <c r="AU3" s="994"/>
      <c r="AV3" s="351"/>
      <c r="AW3" s="351"/>
      <c r="AX3" s="351"/>
      <c r="AY3" s="351"/>
      <c r="AZ3" s="994"/>
      <c r="BA3" s="994"/>
      <c r="BB3" s="994"/>
      <c r="BC3" s="351"/>
      <c r="BD3" s="351"/>
      <c r="BE3" s="351"/>
      <c r="BF3" s="351"/>
    </row>
    <row r="4" spans="1:59" s="1" customFormat="1" ht="20.25" customHeight="1" x14ac:dyDescent="0.25">
      <c r="A4" s="1004"/>
      <c r="B4" s="1004"/>
      <c r="C4" s="1006"/>
      <c r="D4" s="1006"/>
      <c r="E4" s="1006"/>
      <c r="F4" s="1006"/>
      <c r="G4" s="1006"/>
      <c r="H4" s="1006"/>
      <c r="I4" s="1006"/>
      <c r="J4" s="994"/>
      <c r="K4" s="350">
        <v>1</v>
      </c>
      <c r="L4" s="350">
        <v>2</v>
      </c>
      <c r="M4" s="350">
        <v>3</v>
      </c>
      <c r="N4" s="352">
        <v>1</v>
      </c>
      <c r="O4" s="350">
        <v>2</v>
      </c>
      <c r="P4" s="350">
        <v>3</v>
      </c>
      <c r="Q4" s="352">
        <v>1</v>
      </c>
      <c r="R4" s="350">
        <v>2</v>
      </c>
      <c r="S4" s="350">
        <v>3</v>
      </c>
      <c r="T4" s="352">
        <v>1</v>
      </c>
      <c r="U4" s="350">
        <v>2</v>
      </c>
      <c r="V4" s="350">
        <v>3</v>
      </c>
      <c r="W4" s="994"/>
      <c r="X4" s="994"/>
      <c r="Y4" s="994"/>
      <c r="Z4" s="994"/>
      <c r="AA4" s="994"/>
      <c r="AB4" s="994"/>
      <c r="AC4" s="350"/>
      <c r="AD4" s="350"/>
      <c r="AE4" s="994"/>
      <c r="AF4" s="994"/>
      <c r="AG4" s="352" t="s">
        <v>274</v>
      </c>
      <c r="AH4" s="352" t="s">
        <v>275</v>
      </c>
      <c r="AI4" s="350" t="s">
        <v>276</v>
      </c>
      <c r="AJ4" s="350">
        <v>1</v>
      </c>
      <c r="AK4" s="350">
        <v>2</v>
      </c>
      <c r="AL4" s="350">
        <v>3</v>
      </c>
      <c r="AM4" s="350">
        <v>1</v>
      </c>
      <c r="AN4" s="350">
        <v>2</v>
      </c>
      <c r="AO4" s="350">
        <v>3</v>
      </c>
      <c r="AP4" s="352">
        <v>1</v>
      </c>
      <c r="AQ4" s="350">
        <v>2</v>
      </c>
      <c r="AR4" s="350">
        <v>3</v>
      </c>
      <c r="AS4" s="352">
        <v>2030</v>
      </c>
      <c r="AT4" s="994"/>
      <c r="AU4" s="994"/>
      <c r="AV4" s="350">
        <v>2021</v>
      </c>
      <c r="AW4" s="350">
        <v>2022</v>
      </c>
      <c r="AX4" s="352">
        <v>2024</v>
      </c>
      <c r="AY4" s="352">
        <v>2030</v>
      </c>
      <c r="AZ4" s="994"/>
      <c r="BA4" s="994"/>
      <c r="BB4" s="994"/>
      <c r="BC4" s="350">
        <v>2021</v>
      </c>
      <c r="BD4" s="352">
        <v>2022</v>
      </c>
      <c r="BE4" s="352">
        <v>2024</v>
      </c>
      <c r="BF4" s="352">
        <v>2030</v>
      </c>
    </row>
    <row r="5" spans="1:59" s="1" customFormat="1" ht="20.25" customHeight="1" x14ac:dyDescent="0.25">
      <c r="A5" s="1001" t="s">
        <v>1528</v>
      </c>
      <c r="B5" s="1001"/>
      <c r="C5" s="1001"/>
      <c r="D5" s="1001"/>
      <c r="E5" s="1001"/>
      <c r="F5" s="1001"/>
      <c r="G5" s="1001"/>
      <c r="H5" s="1001"/>
      <c r="I5" s="1001"/>
      <c r="J5" s="1001"/>
      <c r="K5" s="1001"/>
      <c r="L5" s="1001"/>
      <c r="M5" s="1001"/>
      <c r="N5" s="1001"/>
      <c r="O5" s="1001"/>
      <c r="P5" s="1001"/>
      <c r="Q5" s="1001"/>
      <c r="R5" s="1001"/>
      <c r="S5" s="1001"/>
      <c r="T5" s="1001"/>
      <c r="U5" s="1001"/>
      <c r="V5" s="1001"/>
      <c r="W5" s="1001"/>
      <c r="X5" s="1001"/>
      <c r="Y5" s="1001"/>
      <c r="Z5" s="1001"/>
      <c r="AA5" s="1001"/>
      <c r="AB5" s="1001"/>
      <c r="AC5" s="1001"/>
      <c r="AD5" s="1001"/>
      <c r="AE5" s="1001"/>
      <c r="AF5" s="1001"/>
      <c r="AG5" s="1001"/>
      <c r="AH5" s="1001"/>
      <c r="AI5" s="1001"/>
      <c r="AJ5" s="1001"/>
      <c r="AK5" s="1001"/>
      <c r="AL5" s="1001"/>
      <c r="AM5" s="1001"/>
      <c r="AN5" s="1001"/>
      <c r="AO5" s="1001"/>
      <c r="AP5" s="1001"/>
      <c r="AQ5" s="1001"/>
      <c r="AR5" s="1001"/>
      <c r="AS5" s="1001"/>
      <c r="AT5" s="1001"/>
      <c r="AU5" s="1001"/>
      <c r="AV5" s="1001"/>
      <c r="AW5" s="1001"/>
      <c r="AX5" s="1001"/>
      <c r="AY5" s="1001"/>
      <c r="AZ5" s="1001"/>
      <c r="BA5" s="1001"/>
      <c r="BB5" s="1001"/>
      <c r="BC5" s="1001"/>
      <c r="BD5" s="1001"/>
      <c r="BE5" s="1001"/>
      <c r="BF5" s="1001"/>
    </row>
    <row r="6" spans="1:59" s="1" customFormat="1" ht="409.5" x14ac:dyDescent="0.25">
      <c r="A6" s="232">
        <v>20</v>
      </c>
      <c r="B6" s="232" t="s">
        <v>1529</v>
      </c>
      <c r="C6" s="232" t="s">
        <v>1530</v>
      </c>
      <c r="D6" s="232" t="s">
        <v>968</v>
      </c>
      <c r="E6" s="232" t="s">
        <v>969</v>
      </c>
      <c r="F6" s="232"/>
      <c r="G6" s="232" t="s">
        <v>970</v>
      </c>
      <c r="H6" s="232" t="s">
        <v>971</v>
      </c>
      <c r="I6" s="232"/>
      <c r="J6" s="232" t="s">
        <v>1529</v>
      </c>
      <c r="K6" s="82">
        <v>11</v>
      </c>
      <c r="L6" s="362">
        <v>11</v>
      </c>
      <c r="M6" s="362">
        <v>11</v>
      </c>
      <c r="N6" s="82">
        <v>18</v>
      </c>
      <c r="O6" s="362">
        <v>18</v>
      </c>
      <c r="P6" s="362">
        <v>18</v>
      </c>
      <c r="Q6" s="82">
        <v>32</v>
      </c>
      <c r="R6" s="362">
        <v>32</v>
      </c>
      <c r="S6" s="362">
        <v>32</v>
      </c>
      <c r="T6" s="82">
        <v>100</v>
      </c>
      <c r="U6" s="362">
        <v>100</v>
      </c>
      <c r="V6" s="362">
        <v>100</v>
      </c>
      <c r="W6" s="232" t="s">
        <v>1531</v>
      </c>
      <c r="X6" s="232"/>
      <c r="Y6" s="232" t="s">
        <v>1532</v>
      </c>
      <c r="Z6" s="232"/>
      <c r="AA6" s="232"/>
      <c r="AB6" s="232"/>
      <c r="AC6" s="232"/>
      <c r="AD6" s="232"/>
      <c r="AE6" s="232" t="s">
        <v>312</v>
      </c>
      <c r="AF6" s="232"/>
      <c r="AG6" s="232"/>
      <c r="AH6" s="232"/>
      <c r="AI6" s="232"/>
      <c r="AJ6" s="232"/>
      <c r="AK6" s="232"/>
      <c r="AL6" s="232"/>
      <c r="AM6" s="232"/>
      <c r="AN6" s="232"/>
      <c r="AO6" s="232"/>
      <c r="AQ6" s="232"/>
      <c r="AR6" s="232"/>
      <c r="AT6" s="232"/>
      <c r="AU6" s="232"/>
      <c r="AV6" s="232"/>
      <c r="AW6" s="232"/>
      <c r="AZ6" s="232"/>
      <c r="BA6" s="232"/>
      <c r="BB6" s="232"/>
      <c r="BC6" s="232"/>
    </row>
    <row r="7" spans="1:59" s="1" customFormat="1" ht="135" x14ac:dyDescent="0.25">
      <c r="A7" s="132"/>
      <c r="B7" s="132"/>
      <c r="C7" s="132"/>
      <c r="D7" s="132" t="s">
        <v>972</v>
      </c>
      <c r="E7" s="132" t="s">
        <v>973</v>
      </c>
      <c r="F7" s="132"/>
      <c r="G7" s="132"/>
      <c r="H7" s="132"/>
      <c r="I7" s="132"/>
      <c r="J7" s="132"/>
      <c r="K7" s="132"/>
      <c r="L7" s="132"/>
      <c r="M7" s="132"/>
      <c r="O7" s="132"/>
      <c r="P7" s="132"/>
      <c r="R7" s="132"/>
      <c r="S7" s="132"/>
      <c r="U7" s="132"/>
      <c r="V7" s="132"/>
      <c r="W7" s="132"/>
      <c r="X7" s="132"/>
      <c r="Y7" s="132" t="s">
        <v>1533</v>
      </c>
      <c r="Z7" s="132"/>
      <c r="AA7" s="132"/>
      <c r="AB7" s="132"/>
      <c r="AC7" s="132"/>
      <c r="AD7" s="132"/>
      <c r="AE7" s="132" t="s">
        <v>761</v>
      </c>
      <c r="AF7" s="132"/>
      <c r="AG7" s="132"/>
      <c r="AH7" s="132"/>
      <c r="AI7" s="132"/>
      <c r="AJ7" s="132"/>
      <c r="AK7" s="132"/>
      <c r="AL7" s="132"/>
      <c r="AM7" s="132"/>
      <c r="AN7" s="132"/>
      <c r="AO7" s="132"/>
      <c r="AQ7" s="132"/>
      <c r="AR7" s="132"/>
      <c r="AT7" s="132"/>
      <c r="AU7" s="132"/>
      <c r="AV7" s="132"/>
      <c r="AW7" s="132"/>
      <c r="AZ7" s="132"/>
      <c r="BA7" s="132"/>
      <c r="BB7" s="132"/>
      <c r="BC7" s="132"/>
    </row>
    <row r="8" spans="1:59" s="1" customFormat="1" ht="180" x14ac:dyDescent="0.25">
      <c r="A8" s="132"/>
      <c r="B8" s="132"/>
      <c r="C8" s="132"/>
      <c r="D8" s="132"/>
      <c r="E8" s="132" t="s">
        <v>974</v>
      </c>
      <c r="F8" s="132"/>
      <c r="G8" s="132"/>
      <c r="H8" s="132"/>
      <c r="I8" s="132"/>
      <c r="J8" s="132"/>
      <c r="K8" s="132"/>
      <c r="L8" s="132"/>
      <c r="M8" s="132"/>
      <c r="O8" s="132"/>
      <c r="P8" s="132"/>
      <c r="R8" s="132"/>
      <c r="S8" s="132"/>
      <c r="U8" s="132"/>
      <c r="V8" s="132"/>
      <c r="W8" s="132"/>
      <c r="X8" s="132"/>
      <c r="Y8" s="132"/>
      <c r="Z8" s="132"/>
      <c r="AA8" s="132"/>
      <c r="AB8" s="132"/>
      <c r="AC8" s="132"/>
      <c r="AD8" s="132"/>
      <c r="AE8" s="132" t="s">
        <v>1534</v>
      </c>
      <c r="AF8" s="132"/>
      <c r="AG8" s="132"/>
      <c r="AH8" s="132"/>
      <c r="AI8" s="132"/>
      <c r="AJ8" s="132"/>
      <c r="AK8" s="132"/>
      <c r="AL8" s="132"/>
      <c r="AM8" s="132"/>
      <c r="AN8" s="132"/>
      <c r="AO8" s="132"/>
      <c r="AQ8" s="132"/>
      <c r="AR8" s="132"/>
      <c r="AT8" s="132"/>
      <c r="AU8" s="132"/>
      <c r="AV8" s="132"/>
      <c r="AW8" s="132"/>
      <c r="AZ8" s="132"/>
      <c r="BA8" s="132"/>
      <c r="BB8" s="132"/>
      <c r="BC8" s="132"/>
    </row>
    <row r="9" spans="1:59" s="1" customFormat="1" ht="180" x14ac:dyDescent="0.25">
      <c r="A9" s="132"/>
      <c r="B9" s="132"/>
      <c r="C9" s="132"/>
      <c r="D9" s="132"/>
      <c r="E9" s="132" t="s">
        <v>975</v>
      </c>
      <c r="F9" s="132"/>
      <c r="G9" s="132"/>
      <c r="H9" s="132"/>
      <c r="I9" s="132"/>
      <c r="J9" s="132"/>
      <c r="K9" s="132"/>
      <c r="L9" s="132"/>
      <c r="M9" s="132"/>
      <c r="O9" s="132"/>
      <c r="P9" s="132"/>
      <c r="R9" s="132"/>
      <c r="S9" s="132"/>
      <c r="U9" s="132"/>
      <c r="V9" s="132"/>
      <c r="W9" s="132"/>
      <c r="X9" s="132"/>
      <c r="Y9" s="132" t="s">
        <v>1535</v>
      </c>
      <c r="Z9" s="132"/>
      <c r="AA9" s="132"/>
      <c r="AB9" s="132"/>
      <c r="AC9" s="132"/>
      <c r="AD9" s="132"/>
      <c r="AE9" s="132" t="s">
        <v>1536</v>
      </c>
      <c r="AF9" s="132"/>
      <c r="AG9" s="132"/>
      <c r="AH9" s="132"/>
      <c r="AI9" s="132"/>
      <c r="AJ9" s="132"/>
      <c r="AK9" s="132"/>
      <c r="AL9" s="132"/>
      <c r="AM9" s="132"/>
      <c r="AN9" s="132"/>
      <c r="AO9" s="132"/>
      <c r="AQ9" s="132"/>
      <c r="AR9" s="132"/>
      <c r="AT9" s="132"/>
      <c r="AU9" s="132"/>
      <c r="AV9" s="132"/>
      <c r="AW9" s="132"/>
      <c r="AZ9" s="132"/>
      <c r="BA9" s="132"/>
      <c r="BB9" s="132"/>
      <c r="BC9" s="132"/>
    </row>
    <row r="10" spans="1:59" s="1" customFormat="1" ht="99.75" customHeight="1" x14ac:dyDescent="0.25">
      <c r="A10" s="132"/>
      <c r="B10" s="132"/>
      <c r="C10" s="132"/>
      <c r="D10" s="132"/>
      <c r="E10" s="132" t="s">
        <v>976</v>
      </c>
      <c r="F10" s="132"/>
      <c r="G10" s="132"/>
      <c r="H10" s="132"/>
      <c r="I10" s="132"/>
      <c r="J10" s="132"/>
      <c r="K10" s="132"/>
      <c r="L10" s="132"/>
      <c r="M10" s="132"/>
      <c r="O10" s="132"/>
      <c r="P10" s="132"/>
      <c r="R10" s="132"/>
      <c r="S10" s="132"/>
      <c r="U10" s="132"/>
      <c r="V10" s="132"/>
      <c r="W10" s="132"/>
      <c r="X10" s="132"/>
      <c r="Y10" s="132" t="s">
        <v>1537</v>
      </c>
      <c r="Z10" s="132"/>
      <c r="AA10" s="132"/>
      <c r="AB10" s="132"/>
      <c r="AC10" s="132"/>
      <c r="AD10" s="132"/>
      <c r="AE10" s="132" t="s">
        <v>315</v>
      </c>
      <c r="AF10" s="132" t="s">
        <v>1538</v>
      </c>
      <c r="AG10" s="132"/>
      <c r="AH10" s="132"/>
      <c r="AI10" s="132"/>
      <c r="AJ10" s="85"/>
      <c r="AK10" s="86"/>
      <c r="AL10" s="86"/>
      <c r="AM10" s="85"/>
      <c r="AN10" s="86"/>
      <c r="AO10" s="86"/>
      <c r="AP10" s="85"/>
      <c r="AQ10" s="86"/>
      <c r="AR10" s="86"/>
      <c r="AS10" s="85"/>
      <c r="AT10" s="132"/>
      <c r="AU10" s="132"/>
      <c r="AV10" s="132"/>
      <c r="AW10" s="132"/>
      <c r="AZ10" s="132" t="s">
        <v>1539</v>
      </c>
      <c r="BA10" s="132" t="s">
        <v>1540</v>
      </c>
      <c r="BB10" s="132" t="s">
        <v>1541</v>
      </c>
      <c r="BC10" s="85">
        <v>50</v>
      </c>
      <c r="BD10" s="363">
        <v>47</v>
      </c>
      <c r="BE10" s="363">
        <v>51</v>
      </c>
      <c r="BF10" s="85" t="s">
        <v>31</v>
      </c>
      <c r="BG10" s="364" t="s">
        <v>1509</v>
      </c>
    </row>
    <row r="11" spans="1:59" s="1" customFormat="1" ht="94.5" customHeight="1" x14ac:dyDescent="0.25">
      <c r="A11" s="132"/>
      <c r="B11" s="132"/>
      <c r="C11" s="132"/>
      <c r="D11" s="132"/>
      <c r="E11" s="132"/>
      <c r="F11" s="132"/>
      <c r="G11" s="132"/>
      <c r="H11" s="132"/>
      <c r="I11" s="132"/>
      <c r="J11" s="132"/>
      <c r="K11" s="132"/>
      <c r="L11" s="132"/>
      <c r="M11" s="132"/>
      <c r="O11" s="132"/>
      <c r="P11" s="132"/>
      <c r="R11" s="132"/>
      <c r="S11" s="132"/>
      <c r="U11" s="132"/>
      <c r="V11" s="132"/>
      <c r="W11" s="132"/>
      <c r="X11" s="132"/>
      <c r="Y11" s="132"/>
      <c r="Z11" s="132"/>
      <c r="AA11" s="132"/>
      <c r="AB11" s="132"/>
      <c r="AC11" s="132"/>
      <c r="AD11" s="132"/>
      <c r="AE11" s="132"/>
      <c r="AF11" s="132" t="s">
        <v>1542</v>
      </c>
      <c r="AG11" s="132"/>
      <c r="AH11" s="132"/>
      <c r="AI11" s="132"/>
      <c r="AJ11" s="85"/>
      <c r="AK11" s="86"/>
      <c r="AL11" s="86"/>
      <c r="AM11" s="85"/>
      <c r="AN11" s="86"/>
      <c r="AO11" s="86"/>
      <c r="AP11" s="85"/>
      <c r="AQ11" s="86"/>
      <c r="AR11" s="86"/>
      <c r="AS11" s="85"/>
      <c r="AT11" s="132"/>
      <c r="AU11" s="132"/>
      <c r="AV11" s="132"/>
      <c r="AW11" s="132"/>
      <c r="AZ11" s="132"/>
      <c r="BA11" s="132"/>
      <c r="BB11" s="132"/>
      <c r="BC11" s="132"/>
    </row>
    <row r="12" spans="1:59" s="1" customFormat="1" ht="125.25" customHeight="1" x14ac:dyDescent="0.25">
      <c r="A12" s="132"/>
      <c r="B12" s="132"/>
      <c r="C12" s="132"/>
      <c r="D12" s="132"/>
      <c r="E12" s="132"/>
      <c r="F12" s="132"/>
      <c r="G12" s="132"/>
      <c r="H12" s="132"/>
      <c r="I12" s="132"/>
      <c r="J12" s="132"/>
      <c r="K12" s="132"/>
      <c r="L12" s="132"/>
      <c r="M12" s="132"/>
      <c r="O12" s="132"/>
      <c r="P12" s="132"/>
      <c r="R12" s="132"/>
      <c r="S12" s="132"/>
      <c r="U12" s="132"/>
      <c r="V12" s="132"/>
      <c r="W12" s="132"/>
      <c r="X12" s="132"/>
      <c r="Y12" s="132"/>
      <c r="Z12" s="132"/>
      <c r="AA12" s="132"/>
      <c r="AB12" s="132"/>
      <c r="AC12" s="132"/>
      <c r="AD12" s="132"/>
      <c r="AE12" s="132"/>
      <c r="AF12" s="132" t="s">
        <v>1543</v>
      </c>
      <c r="AG12" s="132"/>
      <c r="AH12" s="132"/>
      <c r="AI12" s="132"/>
      <c r="AJ12" s="85"/>
      <c r="AK12" s="86"/>
      <c r="AL12" s="86"/>
      <c r="AM12" s="85"/>
      <c r="AN12" s="86"/>
      <c r="AO12" s="86"/>
      <c r="AP12" s="85"/>
      <c r="AQ12" s="86"/>
      <c r="AR12" s="86"/>
      <c r="AS12" s="85"/>
      <c r="AT12" s="132"/>
      <c r="AU12" s="132"/>
      <c r="AV12" s="132"/>
      <c r="AW12" s="132"/>
      <c r="AZ12" s="132"/>
      <c r="BA12" s="132"/>
      <c r="BB12" s="132"/>
      <c r="BC12" s="132"/>
    </row>
    <row r="13" spans="1:59" s="1" customFormat="1" ht="95.25" customHeight="1" x14ac:dyDescent="0.25">
      <c r="A13" s="132"/>
      <c r="B13" s="132"/>
      <c r="C13" s="132"/>
      <c r="D13" s="132"/>
      <c r="E13" s="132"/>
      <c r="F13" s="132"/>
      <c r="G13" s="132"/>
      <c r="H13" s="132"/>
      <c r="I13" s="132"/>
      <c r="J13" s="132"/>
      <c r="K13" s="132"/>
      <c r="L13" s="132"/>
      <c r="M13" s="132"/>
      <c r="O13" s="132"/>
      <c r="P13" s="132"/>
      <c r="R13" s="132"/>
      <c r="S13" s="132"/>
      <c r="U13" s="132"/>
      <c r="V13" s="132"/>
      <c r="W13" s="132"/>
      <c r="X13" s="132"/>
      <c r="Y13" s="132"/>
      <c r="Z13" s="132"/>
      <c r="AA13" s="132"/>
      <c r="AB13" s="132"/>
      <c r="AC13" s="132"/>
      <c r="AD13" s="132"/>
      <c r="AE13" s="132"/>
      <c r="AF13" s="132" t="s">
        <v>1540</v>
      </c>
      <c r="AG13" s="132"/>
      <c r="AH13" s="132"/>
      <c r="AI13" s="132"/>
      <c r="AJ13" s="85">
        <v>50</v>
      </c>
      <c r="AK13" s="86"/>
      <c r="AL13" s="86"/>
      <c r="AM13" s="85">
        <v>54</v>
      </c>
      <c r="AN13" s="86"/>
      <c r="AO13" s="86"/>
      <c r="AP13" s="85">
        <v>59</v>
      </c>
      <c r="AQ13" s="86"/>
      <c r="AR13" s="86"/>
      <c r="AS13" s="85" t="s">
        <v>31</v>
      </c>
      <c r="AT13" s="132"/>
      <c r="AU13" s="132"/>
      <c r="AV13" s="132"/>
      <c r="AW13" s="132"/>
      <c r="AZ13" s="132"/>
      <c r="BA13" s="132"/>
      <c r="BB13" s="132"/>
      <c r="BC13" s="132"/>
    </row>
    <row r="14" spans="1:59" s="1" customFormat="1" ht="110.25" customHeight="1" x14ac:dyDescent="0.25">
      <c r="A14" s="132"/>
      <c r="B14" s="132"/>
      <c r="C14" s="132"/>
      <c r="D14" s="132"/>
      <c r="E14" s="132"/>
      <c r="F14" s="132"/>
      <c r="G14" s="132"/>
      <c r="H14" s="132"/>
      <c r="I14" s="132"/>
      <c r="J14" s="132"/>
      <c r="K14" s="132"/>
      <c r="L14" s="132"/>
      <c r="M14" s="132"/>
      <c r="O14" s="132"/>
      <c r="P14" s="132"/>
      <c r="R14" s="132"/>
      <c r="S14" s="132"/>
      <c r="U14" s="132"/>
      <c r="V14" s="132"/>
      <c r="W14" s="132"/>
      <c r="X14" s="132"/>
      <c r="Y14" s="132"/>
      <c r="Z14" s="132"/>
      <c r="AA14" s="132"/>
      <c r="AB14" s="132"/>
      <c r="AC14" s="132"/>
      <c r="AD14" s="132"/>
      <c r="AE14" s="132"/>
      <c r="AF14" s="132" t="s">
        <v>1544</v>
      </c>
      <c r="AG14" s="132"/>
      <c r="AH14" s="132"/>
      <c r="AI14" s="132"/>
      <c r="AJ14" s="85"/>
      <c r="AK14" s="86"/>
      <c r="AL14" s="86"/>
      <c r="AM14" s="85"/>
      <c r="AN14" s="86"/>
      <c r="AO14" s="86"/>
      <c r="AP14" s="85"/>
      <c r="AQ14" s="86"/>
      <c r="AR14" s="86"/>
      <c r="AS14" s="85"/>
      <c r="AT14" s="132"/>
      <c r="AU14" s="132"/>
      <c r="AV14" s="132"/>
      <c r="AW14" s="132"/>
      <c r="AZ14" s="132"/>
      <c r="BA14" s="132"/>
      <c r="BB14" s="132"/>
      <c r="BC14" s="132"/>
    </row>
    <row r="15" spans="1:59" s="1" customFormat="1" ht="110.25" customHeight="1" x14ac:dyDescent="0.25">
      <c r="A15" s="132"/>
      <c r="B15" s="132"/>
      <c r="C15" s="132"/>
      <c r="D15" s="132"/>
      <c r="E15" s="132"/>
      <c r="F15" s="132"/>
      <c r="G15" s="132"/>
      <c r="H15" s="132"/>
      <c r="I15" s="132"/>
      <c r="J15" s="132"/>
      <c r="K15" s="132"/>
      <c r="L15" s="132"/>
      <c r="M15" s="132"/>
      <c r="O15" s="132"/>
      <c r="P15" s="132"/>
      <c r="R15" s="132"/>
      <c r="S15" s="132"/>
      <c r="U15" s="132"/>
      <c r="V15" s="132"/>
      <c r="W15" s="132"/>
      <c r="X15" s="132"/>
      <c r="Y15" s="132"/>
      <c r="Z15" s="132"/>
      <c r="AA15" s="132"/>
      <c r="AB15" s="132"/>
      <c r="AC15" s="132"/>
      <c r="AD15" s="132"/>
      <c r="AE15" s="132"/>
      <c r="AF15" s="132" t="s">
        <v>1545</v>
      </c>
      <c r="AG15" s="132"/>
      <c r="AH15" s="132"/>
      <c r="AI15" s="132"/>
      <c r="AJ15" s="85"/>
      <c r="AK15" s="86"/>
      <c r="AL15" s="86"/>
      <c r="AM15" s="85"/>
      <c r="AN15" s="86"/>
      <c r="AO15" s="86"/>
      <c r="AP15" s="85"/>
      <c r="AQ15" s="86"/>
      <c r="AR15" s="86"/>
      <c r="AS15" s="85"/>
      <c r="AT15" s="132"/>
      <c r="AU15" s="132"/>
      <c r="AV15" s="132"/>
      <c r="AW15" s="132"/>
      <c r="AZ15" s="132"/>
      <c r="BA15" s="132"/>
      <c r="BB15" s="132"/>
      <c r="BC15" s="132"/>
    </row>
    <row r="16" spans="1:59" s="1" customFormat="1" ht="270" x14ac:dyDescent="0.25">
      <c r="A16" s="132"/>
      <c r="B16" s="132"/>
      <c r="C16" s="132"/>
      <c r="D16" s="132"/>
      <c r="E16" s="132" t="s">
        <v>977</v>
      </c>
      <c r="F16" s="132"/>
      <c r="G16" s="132"/>
      <c r="H16" s="132"/>
      <c r="I16" s="132"/>
      <c r="J16" s="132"/>
      <c r="K16" s="132"/>
      <c r="L16" s="132"/>
      <c r="M16" s="132"/>
      <c r="O16" s="132"/>
      <c r="P16" s="132"/>
      <c r="R16" s="132"/>
      <c r="S16" s="132"/>
      <c r="U16" s="132"/>
      <c r="V16" s="132"/>
      <c r="W16" s="132"/>
      <c r="X16" s="132"/>
      <c r="Y16" s="132"/>
      <c r="Z16" s="132"/>
      <c r="AA16" s="132"/>
      <c r="AB16" s="132"/>
      <c r="AC16" s="132"/>
      <c r="AD16" s="132"/>
      <c r="AE16" s="132" t="s">
        <v>1546</v>
      </c>
      <c r="AF16" s="132"/>
      <c r="AG16" s="132"/>
      <c r="AH16" s="132"/>
      <c r="AI16" s="132"/>
      <c r="AJ16" s="132"/>
      <c r="AK16" s="132"/>
      <c r="AL16" s="132"/>
      <c r="AM16" s="132"/>
      <c r="AN16" s="132"/>
      <c r="AO16" s="132"/>
      <c r="AQ16" s="132"/>
      <c r="AR16" s="132"/>
      <c r="AT16" s="132"/>
      <c r="AU16" s="132"/>
      <c r="AV16" s="132"/>
      <c r="AW16" s="132"/>
      <c r="AZ16" s="132"/>
      <c r="BA16" s="132"/>
      <c r="BB16" s="132"/>
      <c r="BC16" s="132"/>
    </row>
    <row r="17" spans="1:55" s="1" customFormat="1" ht="165" x14ac:dyDescent="0.25">
      <c r="A17" s="132"/>
      <c r="B17" s="132"/>
      <c r="C17" s="132"/>
      <c r="D17" s="132"/>
      <c r="E17" s="132" t="s">
        <v>978</v>
      </c>
      <c r="F17" s="132"/>
      <c r="G17" s="132"/>
      <c r="H17" s="132"/>
      <c r="I17" s="132"/>
      <c r="J17" s="132"/>
      <c r="K17" s="132"/>
      <c r="L17" s="132"/>
      <c r="M17" s="132"/>
      <c r="O17" s="132"/>
      <c r="P17" s="132"/>
      <c r="R17" s="132"/>
      <c r="S17" s="132"/>
      <c r="U17" s="132"/>
      <c r="V17" s="132"/>
      <c r="W17" s="132"/>
      <c r="X17" s="132"/>
      <c r="Y17" s="132" t="s">
        <v>1547</v>
      </c>
      <c r="Z17" s="132" t="s">
        <v>1548</v>
      </c>
      <c r="AA17" s="132"/>
      <c r="AB17" s="132"/>
      <c r="AC17" s="132"/>
      <c r="AD17" s="132"/>
      <c r="AE17" s="132" t="s">
        <v>1549</v>
      </c>
      <c r="AF17" s="132"/>
      <c r="AG17" s="132"/>
      <c r="AH17" s="132"/>
      <c r="AI17" s="132"/>
      <c r="AJ17" s="132"/>
      <c r="AK17" s="132"/>
      <c r="AL17" s="132"/>
      <c r="AM17" s="132"/>
      <c r="AN17" s="132"/>
      <c r="AO17" s="132"/>
      <c r="AQ17" s="132"/>
      <c r="AR17" s="132"/>
      <c r="AT17" s="132"/>
      <c r="AU17" s="132"/>
      <c r="AV17" s="132"/>
      <c r="AW17" s="132"/>
      <c r="AZ17" s="132"/>
      <c r="BA17" s="132"/>
      <c r="BB17" s="132"/>
      <c r="BC17" s="132"/>
    </row>
    <row r="18" spans="1:55" s="1" customFormat="1" ht="165" x14ac:dyDescent="0.25">
      <c r="A18" s="132"/>
      <c r="B18" s="132"/>
      <c r="C18" s="132"/>
      <c r="D18" s="132"/>
      <c r="E18" s="132" t="s">
        <v>979</v>
      </c>
      <c r="F18" s="132"/>
      <c r="G18" s="132"/>
      <c r="H18" s="132"/>
      <c r="I18" s="132"/>
      <c r="J18" s="132"/>
      <c r="K18" s="132"/>
      <c r="L18" s="132"/>
      <c r="M18" s="132"/>
      <c r="O18" s="132"/>
      <c r="P18" s="132"/>
      <c r="R18" s="132"/>
      <c r="S18" s="132"/>
      <c r="U18" s="132"/>
      <c r="V18" s="132"/>
      <c r="W18" s="132"/>
      <c r="X18" s="132"/>
      <c r="Y18" s="132"/>
      <c r="Z18" s="132" t="s">
        <v>1550</v>
      </c>
      <c r="AA18" s="132"/>
      <c r="AB18" s="132"/>
      <c r="AC18" s="132"/>
      <c r="AD18" s="132"/>
      <c r="AE18" s="132"/>
      <c r="AF18" s="132"/>
      <c r="AG18" s="132"/>
      <c r="AH18" s="132"/>
      <c r="AI18" s="132"/>
      <c r="AJ18" s="132"/>
      <c r="AK18" s="132"/>
      <c r="AL18" s="132"/>
      <c r="AM18" s="132"/>
      <c r="AN18" s="132"/>
      <c r="AO18" s="132"/>
      <c r="AQ18" s="132"/>
      <c r="AR18" s="132"/>
      <c r="AT18" s="132"/>
      <c r="AU18" s="132"/>
      <c r="AV18" s="132"/>
      <c r="AW18" s="132"/>
      <c r="AZ18" s="132"/>
      <c r="BA18" s="132"/>
      <c r="BB18" s="132"/>
      <c r="BC18" s="132"/>
    </row>
    <row r="19" spans="1:55" s="1" customFormat="1" ht="165" x14ac:dyDescent="0.25">
      <c r="A19" s="132"/>
      <c r="B19" s="132"/>
      <c r="C19" s="132"/>
      <c r="D19" s="132"/>
      <c r="E19" s="132" t="s">
        <v>980</v>
      </c>
      <c r="F19" s="132"/>
      <c r="G19" s="132"/>
      <c r="H19" s="132"/>
      <c r="I19" s="132"/>
      <c r="J19" s="132"/>
      <c r="K19" s="132"/>
      <c r="L19" s="132"/>
      <c r="M19" s="132"/>
      <c r="O19" s="132"/>
      <c r="P19" s="132"/>
      <c r="R19" s="132"/>
      <c r="S19" s="132"/>
      <c r="U19" s="132"/>
      <c r="V19" s="132"/>
      <c r="W19" s="132"/>
      <c r="X19" s="132"/>
      <c r="Y19" s="132"/>
      <c r="Z19" s="132"/>
      <c r="AA19" s="132"/>
      <c r="AB19" s="132"/>
      <c r="AC19" s="132"/>
      <c r="AD19" s="132"/>
      <c r="AE19" s="132"/>
      <c r="AF19" s="132"/>
      <c r="AG19" s="132"/>
      <c r="AH19" s="132"/>
      <c r="AI19" s="132"/>
      <c r="AJ19" s="132"/>
      <c r="AK19" s="132"/>
      <c r="AL19" s="132"/>
      <c r="AM19" s="132"/>
      <c r="AN19" s="132"/>
      <c r="AO19" s="132"/>
      <c r="AQ19" s="132"/>
      <c r="AR19" s="132"/>
      <c r="AT19" s="132"/>
      <c r="AU19" s="132"/>
      <c r="AV19" s="132"/>
      <c r="AW19" s="132"/>
      <c r="AZ19" s="132"/>
      <c r="BA19" s="132"/>
      <c r="BB19" s="132"/>
      <c r="BC19" s="132"/>
    </row>
    <row r="20" spans="1:55" s="1" customFormat="1" ht="120" x14ac:dyDescent="0.25">
      <c r="A20" s="132"/>
      <c r="B20" s="132"/>
      <c r="C20" s="132"/>
      <c r="D20" s="132"/>
      <c r="E20" s="132" t="s">
        <v>981</v>
      </c>
      <c r="F20" s="132"/>
      <c r="G20" s="132"/>
      <c r="H20" s="132"/>
      <c r="I20" s="132"/>
      <c r="J20" s="132"/>
      <c r="K20" s="132"/>
      <c r="L20" s="132"/>
      <c r="M20" s="132"/>
      <c r="O20" s="132"/>
      <c r="P20" s="132"/>
      <c r="R20" s="132"/>
      <c r="S20" s="132"/>
      <c r="U20" s="132"/>
      <c r="V20" s="132"/>
      <c r="W20" s="132"/>
      <c r="X20" s="132"/>
      <c r="Y20" s="132"/>
      <c r="Z20" s="132"/>
      <c r="AA20" s="132"/>
      <c r="AB20" s="132"/>
      <c r="AC20" s="132"/>
      <c r="AD20" s="132"/>
      <c r="AE20" s="132"/>
      <c r="AF20" s="132"/>
      <c r="AG20" s="132"/>
      <c r="AH20" s="132"/>
      <c r="AI20" s="132"/>
      <c r="AJ20" s="132"/>
      <c r="AK20" s="132"/>
      <c r="AL20" s="132"/>
      <c r="AM20" s="132"/>
      <c r="AN20" s="132"/>
      <c r="AO20" s="132"/>
      <c r="AQ20" s="132"/>
      <c r="AR20" s="132"/>
      <c r="AT20" s="132"/>
      <c r="AU20" s="132"/>
      <c r="AV20" s="132"/>
      <c r="AW20" s="132"/>
      <c r="AZ20" s="132"/>
      <c r="BA20" s="132"/>
      <c r="BB20" s="132"/>
      <c r="BC20" s="132"/>
    </row>
    <row r="21" spans="1:55" s="1" customFormat="1" ht="75" x14ac:dyDescent="0.25">
      <c r="A21" s="132"/>
      <c r="B21" s="132"/>
      <c r="C21" s="132"/>
      <c r="D21" s="132" t="s">
        <v>982</v>
      </c>
      <c r="E21" s="132" t="s">
        <v>983</v>
      </c>
      <c r="F21" s="132"/>
      <c r="G21" s="132"/>
      <c r="H21" s="132"/>
      <c r="I21" s="132"/>
      <c r="J21" s="132"/>
      <c r="K21" s="132"/>
      <c r="L21" s="132"/>
      <c r="M21" s="132"/>
      <c r="O21" s="132"/>
      <c r="P21" s="132"/>
      <c r="R21" s="132"/>
      <c r="S21" s="132"/>
      <c r="U21" s="132"/>
      <c r="V21" s="132"/>
      <c r="W21" s="132"/>
      <c r="X21" s="132"/>
      <c r="Y21" s="132"/>
      <c r="Z21" s="132"/>
      <c r="AA21" s="132"/>
      <c r="AB21" s="132"/>
      <c r="AC21" s="132"/>
      <c r="AD21" s="132"/>
      <c r="AE21" s="132"/>
      <c r="AF21" s="132"/>
      <c r="AG21" s="132"/>
      <c r="AH21" s="132"/>
      <c r="AI21" s="132"/>
      <c r="AJ21" s="132"/>
      <c r="AK21" s="132"/>
      <c r="AL21" s="132"/>
      <c r="AM21" s="132"/>
      <c r="AN21" s="132"/>
      <c r="AO21" s="132"/>
      <c r="AQ21" s="132"/>
      <c r="AR21" s="132"/>
      <c r="AT21" s="132"/>
      <c r="AU21" s="132"/>
      <c r="AV21" s="132"/>
      <c r="AW21" s="132"/>
      <c r="AZ21" s="132"/>
      <c r="BA21" s="132"/>
      <c r="BB21" s="132"/>
      <c r="BC21" s="132"/>
    </row>
    <row r="22" spans="1:55" s="1" customFormat="1" ht="165" x14ac:dyDescent="0.25">
      <c r="A22" s="132"/>
      <c r="B22" s="132"/>
      <c r="C22" s="132"/>
      <c r="D22" s="132"/>
      <c r="E22" s="132" t="s">
        <v>984</v>
      </c>
      <c r="F22" s="132"/>
      <c r="G22" s="132"/>
      <c r="H22" s="132"/>
      <c r="I22" s="132"/>
      <c r="J22" s="132"/>
      <c r="K22" s="132"/>
      <c r="L22" s="132"/>
      <c r="M22" s="132"/>
      <c r="O22" s="132"/>
      <c r="P22" s="132"/>
      <c r="R22" s="132"/>
      <c r="S22" s="132"/>
      <c r="U22" s="132"/>
      <c r="V22" s="132"/>
      <c r="W22" s="132"/>
      <c r="X22" s="132"/>
      <c r="Y22" s="132"/>
      <c r="Z22" s="132"/>
      <c r="AA22" s="132"/>
      <c r="AB22" s="132"/>
      <c r="AC22" s="132"/>
      <c r="AD22" s="132"/>
      <c r="AE22" s="132"/>
      <c r="AF22" s="132"/>
      <c r="AG22" s="132"/>
      <c r="AH22" s="132"/>
      <c r="AI22" s="132"/>
      <c r="AJ22" s="132"/>
      <c r="AK22" s="132"/>
      <c r="AL22" s="132"/>
      <c r="AM22" s="132"/>
      <c r="AN22" s="132"/>
      <c r="AO22" s="132"/>
      <c r="AQ22" s="132"/>
      <c r="AR22" s="132"/>
      <c r="AT22" s="132"/>
      <c r="AU22" s="132"/>
      <c r="AV22" s="132"/>
      <c r="AW22" s="132"/>
      <c r="AZ22" s="132"/>
      <c r="BA22" s="132"/>
      <c r="BB22" s="132"/>
      <c r="BC22" s="132"/>
    </row>
    <row r="23" spans="1:55" s="1" customFormat="1" ht="165" x14ac:dyDescent="0.25">
      <c r="A23" s="132"/>
      <c r="B23" s="132"/>
      <c r="C23" s="132"/>
      <c r="D23" s="132"/>
      <c r="E23" s="132" t="s">
        <v>985</v>
      </c>
      <c r="F23" s="132"/>
      <c r="G23" s="132"/>
      <c r="H23" s="132"/>
      <c r="I23" s="132"/>
      <c r="J23" s="132"/>
      <c r="K23" s="132"/>
      <c r="L23" s="132"/>
      <c r="M23" s="132"/>
      <c r="O23" s="132"/>
      <c r="P23" s="132"/>
      <c r="R23" s="132"/>
      <c r="S23" s="132"/>
      <c r="U23" s="132"/>
      <c r="V23" s="132"/>
      <c r="W23" s="132"/>
      <c r="X23" s="132"/>
      <c r="Y23" s="132"/>
      <c r="Z23" s="132"/>
      <c r="AA23" s="132"/>
      <c r="AB23" s="132"/>
      <c r="AC23" s="132"/>
      <c r="AD23" s="132"/>
      <c r="AE23" s="132"/>
      <c r="AF23" s="132"/>
      <c r="AG23" s="132"/>
      <c r="AH23" s="132"/>
      <c r="AI23" s="132"/>
      <c r="AJ23" s="132"/>
      <c r="AK23" s="132"/>
      <c r="AL23" s="132"/>
      <c r="AM23" s="132"/>
      <c r="AN23" s="132"/>
      <c r="AO23" s="132"/>
      <c r="AQ23" s="132"/>
      <c r="AR23" s="132"/>
      <c r="AT23" s="132"/>
      <c r="AU23" s="132"/>
      <c r="AV23" s="132"/>
      <c r="AW23" s="132"/>
      <c r="AZ23" s="132"/>
      <c r="BA23" s="132"/>
      <c r="BB23" s="132"/>
      <c r="BC23" s="132"/>
    </row>
    <row r="24" spans="1:55" s="1" customFormat="1" ht="150" x14ac:dyDescent="0.25">
      <c r="A24" s="132"/>
      <c r="B24" s="132"/>
      <c r="C24" s="132"/>
      <c r="D24" s="132"/>
      <c r="E24" s="132" t="s">
        <v>986</v>
      </c>
      <c r="F24" s="132"/>
      <c r="G24" s="132"/>
      <c r="H24" s="132"/>
      <c r="I24" s="132"/>
      <c r="J24" s="132"/>
      <c r="K24" s="132"/>
      <c r="L24" s="132"/>
      <c r="M24" s="132"/>
      <c r="O24" s="132"/>
      <c r="P24" s="132"/>
      <c r="R24" s="132"/>
      <c r="S24" s="132"/>
      <c r="U24" s="132"/>
      <c r="V24" s="132"/>
      <c r="W24" s="132"/>
      <c r="X24" s="132"/>
      <c r="Y24" s="132"/>
      <c r="Z24" s="132"/>
      <c r="AA24" s="132"/>
      <c r="AB24" s="132"/>
      <c r="AC24" s="132"/>
      <c r="AD24" s="132"/>
      <c r="AE24" s="132"/>
      <c r="AF24" s="132"/>
      <c r="AG24" s="132"/>
      <c r="AH24" s="132"/>
      <c r="AI24" s="132"/>
      <c r="AJ24" s="132"/>
      <c r="AK24" s="132"/>
      <c r="AL24" s="132"/>
      <c r="AM24" s="132"/>
      <c r="AN24" s="132"/>
      <c r="AO24" s="132"/>
      <c r="AQ24" s="132"/>
      <c r="AR24" s="132"/>
      <c r="AT24" s="132"/>
      <c r="AU24" s="132"/>
      <c r="AV24" s="132"/>
      <c r="AW24" s="132"/>
      <c r="AZ24" s="132"/>
      <c r="BA24" s="132"/>
      <c r="BB24" s="132"/>
      <c r="BC24" s="132"/>
    </row>
    <row r="25" spans="1:55" s="1" customFormat="1" ht="66.75" customHeight="1" x14ac:dyDescent="0.25">
      <c r="A25" s="132"/>
      <c r="B25" s="132"/>
      <c r="C25" s="132"/>
      <c r="D25" s="132"/>
      <c r="E25" s="132" t="s">
        <v>987</v>
      </c>
      <c r="F25" s="132"/>
      <c r="G25" s="132"/>
      <c r="H25" s="132"/>
      <c r="I25" s="132"/>
      <c r="J25" s="132"/>
      <c r="K25" s="132"/>
      <c r="L25" s="132"/>
      <c r="M25" s="132"/>
      <c r="O25" s="132"/>
      <c r="P25" s="132"/>
      <c r="R25" s="132"/>
      <c r="S25" s="132"/>
      <c r="U25" s="132"/>
      <c r="V25" s="132"/>
      <c r="W25" s="132"/>
      <c r="X25" s="132"/>
      <c r="Y25" s="132"/>
      <c r="Z25" s="132"/>
      <c r="AA25" s="132"/>
      <c r="AB25" s="132"/>
      <c r="AC25" s="132"/>
      <c r="AD25" s="132"/>
      <c r="AE25" s="132"/>
      <c r="AF25" s="132"/>
      <c r="AG25" s="132"/>
      <c r="AH25" s="132"/>
      <c r="AI25" s="132"/>
      <c r="AJ25" s="132"/>
      <c r="AK25" s="132"/>
      <c r="AL25" s="132"/>
      <c r="AM25" s="132"/>
      <c r="AN25" s="132"/>
      <c r="AO25" s="132"/>
      <c r="AQ25" s="132"/>
      <c r="AR25" s="132"/>
      <c r="AT25" s="132"/>
      <c r="AU25" s="132"/>
      <c r="AV25" s="132"/>
      <c r="AW25" s="132"/>
      <c r="AZ25" s="132"/>
      <c r="BA25" s="132"/>
      <c r="BB25" s="132"/>
      <c r="BC25" s="132"/>
    </row>
    <row r="26" spans="1:55" s="1" customFormat="1" ht="180" x14ac:dyDescent="0.25">
      <c r="A26" s="132"/>
      <c r="B26" s="132"/>
      <c r="C26" s="132"/>
      <c r="D26" s="132" t="s">
        <v>988</v>
      </c>
      <c r="E26" s="132" t="s">
        <v>989</v>
      </c>
      <c r="F26" s="132"/>
      <c r="G26" s="132"/>
      <c r="H26" s="132"/>
      <c r="I26" s="132"/>
      <c r="J26" s="132"/>
      <c r="K26" s="132"/>
      <c r="L26" s="132"/>
      <c r="M26" s="132"/>
      <c r="O26" s="132"/>
      <c r="P26" s="132"/>
      <c r="R26" s="132"/>
      <c r="S26" s="132"/>
      <c r="U26" s="132"/>
      <c r="V26" s="132"/>
      <c r="W26" s="132"/>
      <c r="X26" s="132"/>
      <c r="Y26" s="132"/>
      <c r="Z26" s="132"/>
      <c r="AA26" s="132"/>
      <c r="AB26" s="132"/>
      <c r="AC26" s="132"/>
      <c r="AD26" s="132"/>
      <c r="AE26" s="132"/>
      <c r="AF26" s="132"/>
      <c r="AG26" s="132"/>
      <c r="AH26" s="132"/>
      <c r="AI26" s="132"/>
      <c r="AJ26" s="132"/>
      <c r="AK26" s="132"/>
      <c r="AL26" s="132"/>
      <c r="AM26" s="132"/>
      <c r="AN26" s="132"/>
      <c r="AO26" s="132"/>
      <c r="AQ26" s="132"/>
      <c r="AR26" s="132"/>
      <c r="AT26" s="132"/>
      <c r="AU26" s="132"/>
      <c r="AV26" s="132"/>
      <c r="AW26" s="132"/>
      <c r="AZ26" s="132"/>
      <c r="BA26" s="132"/>
      <c r="BB26" s="132"/>
      <c r="BC26" s="132"/>
    </row>
    <row r="27" spans="1:55" s="1" customFormat="1" ht="90" x14ac:dyDescent="0.25">
      <c r="A27" s="132"/>
      <c r="B27" s="132"/>
      <c r="C27" s="132"/>
      <c r="D27" s="132"/>
      <c r="E27" s="132" t="s">
        <v>990</v>
      </c>
      <c r="F27" s="132"/>
      <c r="G27" s="132"/>
      <c r="H27" s="132"/>
      <c r="I27" s="132"/>
      <c r="J27" s="132"/>
      <c r="K27" s="132"/>
      <c r="L27" s="132"/>
      <c r="M27" s="132"/>
      <c r="O27" s="132"/>
      <c r="P27" s="132"/>
      <c r="R27" s="132"/>
      <c r="S27" s="132"/>
      <c r="U27" s="132"/>
      <c r="V27" s="132"/>
      <c r="W27" s="132"/>
      <c r="X27" s="132"/>
      <c r="Y27" s="132"/>
      <c r="Z27" s="132"/>
      <c r="AA27" s="132"/>
      <c r="AB27" s="132"/>
      <c r="AC27" s="132"/>
      <c r="AD27" s="132"/>
      <c r="AE27" s="132"/>
      <c r="AF27" s="132"/>
      <c r="AG27" s="132"/>
      <c r="AH27" s="132"/>
      <c r="AI27" s="132"/>
      <c r="AJ27" s="132"/>
      <c r="AK27" s="132"/>
      <c r="AL27" s="132"/>
      <c r="AM27" s="132"/>
      <c r="AN27" s="132"/>
      <c r="AO27" s="132"/>
      <c r="AQ27" s="132"/>
      <c r="AR27" s="132"/>
      <c r="AT27" s="132"/>
      <c r="AU27" s="132"/>
      <c r="AV27" s="132"/>
      <c r="AW27" s="132"/>
      <c r="AZ27" s="132"/>
      <c r="BA27" s="132"/>
      <c r="BB27" s="132"/>
      <c r="BC27" s="132"/>
    </row>
    <row r="28" spans="1:55" s="1" customFormat="1" ht="45" x14ac:dyDescent="0.25">
      <c r="A28" s="132"/>
      <c r="B28" s="132"/>
      <c r="C28" s="132"/>
      <c r="D28" s="132"/>
      <c r="E28" s="132" t="s">
        <v>991</v>
      </c>
      <c r="F28" s="132"/>
      <c r="G28" s="132"/>
      <c r="H28" s="132"/>
      <c r="I28" s="132"/>
      <c r="J28" s="132"/>
      <c r="K28" s="132"/>
      <c r="L28" s="132"/>
      <c r="M28" s="132"/>
      <c r="O28" s="132"/>
      <c r="P28" s="132"/>
      <c r="R28" s="132"/>
      <c r="S28" s="132"/>
      <c r="U28" s="132"/>
      <c r="V28" s="132"/>
      <c r="W28" s="132"/>
      <c r="X28" s="132"/>
      <c r="Y28" s="132"/>
      <c r="Z28" s="132"/>
      <c r="AA28" s="132"/>
      <c r="AB28" s="132"/>
      <c r="AC28" s="132"/>
      <c r="AD28" s="132"/>
      <c r="AE28" s="132"/>
      <c r="AF28" s="132"/>
      <c r="AG28" s="132"/>
      <c r="AH28" s="132"/>
      <c r="AI28" s="132"/>
      <c r="AJ28" s="132"/>
      <c r="AK28" s="132"/>
      <c r="AL28" s="132"/>
      <c r="AM28" s="132"/>
      <c r="AN28" s="132"/>
      <c r="AO28" s="132"/>
      <c r="AQ28" s="132"/>
      <c r="AR28" s="132"/>
      <c r="AT28" s="132"/>
      <c r="AU28" s="132"/>
      <c r="AV28" s="132"/>
      <c r="AW28" s="132"/>
      <c r="AZ28" s="132"/>
      <c r="BA28" s="132"/>
      <c r="BB28" s="132"/>
      <c r="BC28" s="132"/>
    </row>
    <row r="29" spans="1:55" s="1" customFormat="1" ht="150" x14ac:dyDescent="0.25">
      <c r="A29" s="132"/>
      <c r="B29" s="132"/>
      <c r="C29" s="132"/>
      <c r="D29" s="132"/>
      <c r="E29" s="132" t="s">
        <v>992</v>
      </c>
      <c r="F29" s="132"/>
      <c r="G29" s="132"/>
      <c r="H29" s="132"/>
      <c r="I29" s="132"/>
      <c r="J29" s="132"/>
      <c r="K29" s="132"/>
      <c r="L29" s="132"/>
      <c r="M29" s="132"/>
      <c r="O29" s="132"/>
      <c r="P29" s="132"/>
      <c r="R29" s="132"/>
      <c r="S29" s="132"/>
      <c r="U29" s="132"/>
      <c r="V29" s="132"/>
      <c r="W29" s="132"/>
      <c r="X29" s="132"/>
      <c r="Y29" s="132"/>
      <c r="Z29" s="132"/>
      <c r="AA29" s="132"/>
      <c r="AB29" s="132"/>
      <c r="AC29" s="132"/>
      <c r="AD29" s="132"/>
      <c r="AE29" s="132"/>
      <c r="AF29" s="132"/>
      <c r="AG29" s="132"/>
      <c r="AH29" s="132"/>
      <c r="AI29" s="132"/>
      <c r="AJ29" s="132"/>
      <c r="AK29" s="132"/>
      <c r="AL29" s="132"/>
      <c r="AM29" s="132"/>
      <c r="AN29" s="132"/>
      <c r="AO29" s="132"/>
      <c r="AQ29" s="132"/>
      <c r="AR29" s="132"/>
      <c r="AT29" s="132"/>
      <c r="AU29" s="132"/>
      <c r="AV29" s="132"/>
      <c r="AW29" s="132"/>
      <c r="AZ29" s="132"/>
      <c r="BA29" s="132"/>
      <c r="BB29" s="132"/>
      <c r="BC29" s="132"/>
    </row>
    <row r="30" spans="1:55" s="1" customFormat="1" ht="165" x14ac:dyDescent="0.25">
      <c r="A30" s="132"/>
      <c r="B30" s="132"/>
      <c r="C30" s="132"/>
      <c r="D30" s="132"/>
      <c r="E30" s="132" t="s">
        <v>993</v>
      </c>
      <c r="F30" s="132"/>
      <c r="G30" s="132"/>
      <c r="H30" s="132"/>
      <c r="I30" s="132"/>
      <c r="J30" s="132"/>
      <c r="K30" s="132"/>
      <c r="L30" s="132"/>
      <c r="M30" s="132"/>
      <c r="O30" s="132"/>
      <c r="P30" s="132"/>
      <c r="R30" s="132"/>
      <c r="S30" s="132"/>
      <c r="U30" s="132"/>
      <c r="V30" s="132"/>
      <c r="W30" s="132"/>
      <c r="X30" s="132"/>
      <c r="Y30" s="132"/>
      <c r="Z30" s="132"/>
      <c r="AA30" s="132"/>
      <c r="AB30" s="132"/>
      <c r="AC30" s="132"/>
      <c r="AD30" s="132"/>
      <c r="AE30" s="132"/>
      <c r="AF30" s="132"/>
      <c r="AG30" s="132"/>
      <c r="AH30" s="132"/>
      <c r="AI30" s="132"/>
      <c r="AJ30" s="132"/>
      <c r="AK30" s="132"/>
      <c r="AL30" s="132"/>
      <c r="AM30" s="132"/>
      <c r="AN30" s="132"/>
      <c r="AO30" s="132"/>
      <c r="AQ30" s="132"/>
      <c r="AR30" s="132"/>
      <c r="AT30" s="132"/>
      <c r="AU30" s="132"/>
      <c r="AV30" s="132"/>
      <c r="AW30" s="132"/>
      <c r="AZ30" s="132"/>
      <c r="BA30" s="132"/>
      <c r="BB30" s="132"/>
      <c r="BC30" s="132"/>
    </row>
    <row r="31" spans="1:55" s="1" customFormat="1" ht="180" x14ac:dyDescent="0.25">
      <c r="A31" s="132"/>
      <c r="B31" s="132"/>
      <c r="C31" s="132"/>
      <c r="D31" s="132"/>
      <c r="E31" s="132" t="s">
        <v>994</v>
      </c>
      <c r="F31" s="132"/>
      <c r="G31" s="132"/>
      <c r="H31" s="132"/>
      <c r="I31" s="132"/>
      <c r="J31" s="132"/>
      <c r="K31" s="132"/>
      <c r="L31" s="132"/>
      <c r="M31" s="132"/>
      <c r="O31" s="132"/>
      <c r="P31" s="132"/>
      <c r="R31" s="132"/>
      <c r="S31" s="132"/>
      <c r="U31" s="132"/>
      <c r="V31" s="132"/>
      <c r="W31" s="132"/>
      <c r="X31" s="132"/>
      <c r="Y31" s="132"/>
      <c r="Z31" s="132"/>
      <c r="AA31" s="132"/>
      <c r="AB31" s="132"/>
      <c r="AC31" s="132"/>
      <c r="AD31" s="132"/>
      <c r="AE31" s="132"/>
      <c r="AF31" s="132"/>
      <c r="AG31" s="132"/>
      <c r="AH31" s="132"/>
      <c r="AI31" s="132"/>
      <c r="AJ31" s="132"/>
      <c r="AK31" s="132"/>
      <c r="AL31" s="132"/>
      <c r="AM31" s="132"/>
      <c r="AN31" s="132"/>
      <c r="AO31" s="132"/>
      <c r="AQ31" s="132"/>
      <c r="AR31" s="132"/>
      <c r="AT31" s="132"/>
      <c r="AU31" s="132"/>
      <c r="AV31" s="132"/>
      <c r="AW31" s="132"/>
      <c r="AZ31" s="132"/>
      <c r="BA31" s="132"/>
      <c r="BB31" s="132"/>
      <c r="BC31" s="132"/>
    </row>
    <row r="32" spans="1:55" s="1" customFormat="1" ht="75" x14ac:dyDescent="0.25">
      <c r="A32" s="132"/>
      <c r="B32" s="132"/>
      <c r="C32" s="132"/>
      <c r="D32" s="132"/>
      <c r="E32" s="132" t="s">
        <v>995</v>
      </c>
      <c r="F32" s="132"/>
      <c r="G32" s="132"/>
      <c r="H32" s="132"/>
      <c r="I32" s="132"/>
      <c r="J32" s="132"/>
      <c r="K32" s="132"/>
      <c r="L32" s="132"/>
      <c r="M32" s="132"/>
      <c r="O32" s="132"/>
      <c r="P32" s="132"/>
      <c r="R32" s="132"/>
      <c r="S32" s="132"/>
      <c r="U32" s="132"/>
      <c r="V32" s="132"/>
      <c r="W32" s="132"/>
      <c r="X32" s="132"/>
      <c r="Y32" s="132"/>
      <c r="Z32" s="132"/>
      <c r="AA32" s="132"/>
      <c r="AB32" s="132"/>
      <c r="AC32" s="132"/>
      <c r="AD32" s="132"/>
      <c r="AE32" s="132"/>
      <c r="AF32" s="132"/>
      <c r="AG32" s="132"/>
      <c r="AH32" s="132"/>
      <c r="AI32" s="132"/>
      <c r="AJ32" s="132"/>
      <c r="AK32" s="132"/>
      <c r="AL32" s="132"/>
      <c r="AM32" s="132"/>
      <c r="AN32" s="132"/>
      <c r="AO32" s="132"/>
      <c r="AQ32" s="132"/>
      <c r="AR32" s="132"/>
      <c r="AT32" s="132"/>
      <c r="AU32" s="132"/>
      <c r="AV32" s="132"/>
      <c r="AW32" s="132"/>
      <c r="AZ32" s="132"/>
      <c r="BA32" s="132"/>
      <c r="BB32" s="132"/>
      <c r="BC32" s="132"/>
    </row>
    <row r="33" spans="1:58" s="1" customFormat="1" ht="83.25" customHeight="1" x14ac:dyDescent="0.25">
      <c r="A33" s="132"/>
      <c r="B33" s="132"/>
      <c r="C33" s="132"/>
      <c r="D33" s="132"/>
      <c r="E33" s="132" t="s">
        <v>996</v>
      </c>
      <c r="F33" s="132"/>
      <c r="G33" s="132"/>
      <c r="H33" s="132"/>
      <c r="I33" s="132"/>
      <c r="J33" s="132"/>
      <c r="K33" s="132"/>
      <c r="L33" s="132"/>
      <c r="M33" s="132"/>
      <c r="O33" s="132"/>
      <c r="P33" s="132"/>
      <c r="R33" s="132"/>
      <c r="S33" s="132"/>
      <c r="U33" s="132"/>
      <c r="V33" s="132"/>
      <c r="W33" s="132"/>
      <c r="X33" s="132"/>
      <c r="Y33" s="132"/>
      <c r="Z33" s="132"/>
      <c r="AA33" s="132"/>
      <c r="AB33" s="132"/>
      <c r="AC33" s="132"/>
      <c r="AD33" s="132"/>
      <c r="AE33" s="132"/>
      <c r="AF33" s="132"/>
      <c r="AG33" s="132"/>
      <c r="AH33" s="132"/>
      <c r="AI33" s="132"/>
      <c r="AJ33" s="132"/>
      <c r="AK33" s="132"/>
      <c r="AL33" s="132"/>
      <c r="AM33" s="132"/>
      <c r="AN33" s="132"/>
      <c r="AO33" s="132"/>
      <c r="AQ33" s="132"/>
      <c r="AR33" s="132"/>
      <c r="AT33" s="132"/>
      <c r="AU33" s="132"/>
      <c r="AV33" s="132"/>
      <c r="AW33" s="132"/>
      <c r="AZ33" s="132"/>
      <c r="BA33" s="132"/>
      <c r="BB33" s="132"/>
      <c r="BC33" s="132"/>
    </row>
    <row r="34" spans="1:58" s="1" customFormat="1" ht="240" x14ac:dyDescent="0.25">
      <c r="A34" s="132"/>
      <c r="B34" s="132"/>
      <c r="C34" s="132"/>
      <c r="D34" s="132" t="s">
        <v>997</v>
      </c>
      <c r="E34" s="132" t="s">
        <v>998</v>
      </c>
      <c r="F34" s="132"/>
      <c r="G34" s="132"/>
      <c r="H34" s="132"/>
      <c r="I34" s="132"/>
      <c r="J34" s="132"/>
      <c r="K34" s="132"/>
      <c r="L34" s="132"/>
      <c r="M34" s="132"/>
      <c r="O34" s="132"/>
      <c r="P34" s="132"/>
      <c r="R34" s="132"/>
      <c r="S34" s="132"/>
      <c r="U34" s="132"/>
      <c r="V34" s="132"/>
      <c r="W34" s="132"/>
      <c r="X34" s="132"/>
      <c r="Y34" s="132"/>
      <c r="Z34" s="132"/>
      <c r="AA34" s="132"/>
      <c r="AB34" s="132"/>
      <c r="AC34" s="132"/>
      <c r="AD34" s="132"/>
      <c r="AE34" s="132"/>
      <c r="AF34" s="132"/>
      <c r="AG34" s="132"/>
      <c r="AH34" s="132"/>
      <c r="AI34" s="132"/>
      <c r="AJ34" s="132"/>
      <c r="AK34" s="132"/>
      <c r="AL34" s="132"/>
      <c r="AM34" s="132"/>
      <c r="AN34" s="132"/>
      <c r="AO34" s="132"/>
      <c r="AQ34" s="132"/>
      <c r="AR34" s="132"/>
      <c r="AT34" s="132"/>
      <c r="AU34" s="132"/>
      <c r="AV34" s="132"/>
      <c r="AW34" s="132"/>
      <c r="AZ34" s="132"/>
      <c r="BA34" s="132"/>
      <c r="BB34" s="132"/>
      <c r="BC34" s="132"/>
    </row>
    <row r="35" spans="1:58" s="1" customFormat="1" ht="138.75" customHeight="1" x14ac:dyDescent="0.25">
      <c r="A35" s="132"/>
      <c r="B35" s="132"/>
      <c r="C35" s="132"/>
      <c r="D35" s="132"/>
      <c r="E35" s="132" t="s">
        <v>999</v>
      </c>
      <c r="F35" s="132"/>
      <c r="G35" s="132"/>
      <c r="H35" s="132"/>
      <c r="I35" s="132"/>
      <c r="J35" s="132"/>
      <c r="K35" s="132"/>
      <c r="L35" s="132"/>
      <c r="M35" s="132"/>
      <c r="O35" s="132"/>
      <c r="P35" s="132"/>
      <c r="R35" s="132"/>
      <c r="S35" s="132"/>
      <c r="U35" s="132"/>
      <c r="V35" s="132"/>
      <c r="W35" s="132"/>
      <c r="X35" s="132"/>
      <c r="Y35" s="132"/>
      <c r="Z35" s="132"/>
      <c r="AA35" s="132"/>
      <c r="AB35" s="132"/>
      <c r="AC35" s="132"/>
      <c r="AD35" s="132"/>
      <c r="AE35" s="132"/>
      <c r="AF35" s="132"/>
      <c r="AG35" s="132"/>
      <c r="AH35" s="132"/>
      <c r="AI35" s="132"/>
      <c r="AJ35" s="132"/>
      <c r="AK35" s="132"/>
      <c r="AL35" s="132"/>
      <c r="AM35" s="132"/>
      <c r="AN35" s="132"/>
      <c r="AO35" s="132"/>
      <c r="AQ35" s="132"/>
      <c r="AR35" s="132"/>
      <c r="AT35" s="132"/>
      <c r="AU35" s="132"/>
      <c r="AV35" s="132"/>
      <c r="AW35" s="132"/>
      <c r="AZ35" s="132"/>
      <c r="BA35" s="132"/>
      <c r="BB35" s="132"/>
      <c r="BC35" s="132"/>
    </row>
    <row r="36" spans="1:58" s="1" customFormat="1" ht="300" x14ac:dyDescent="0.25">
      <c r="A36" s="132"/>
      <c r="B36" s="132"/>
      <c r="C36" s="132"/>
      <c r="D36" s="132"/>
      <c r="E36" s="132" t="s">
        <v>1000</v>
      </c>
      <c r="F36" s="132"/>
      <c r="G36" s="132"/>
      <c r="H36" s="132"/>
      <c r="I36" s="132"/>
      <c r="J36" s="132"/>
      <c r="K36" s="132"/>
      <c r="L36" s="132"/>
      <c r="M36" s="132"/>
      <c r="O36" s="132"/>
      <c r="P36" s="132"/>
      <c r="R36" s="132"/>
      <c r="S36" s="132"/>
      <c r="U36" s="132"/>
      <c r="V36" s="132"/>
      <c r="W36" s="132"/>
      <c r="X36" s="132"/>
      <c r="Y36" s="132"/>
      <c r="Z36" s="132"/>
      <c r="AA36" s="132"/>
      <c r="AB36" s="132"/>
      <c r="AC36" s="132"/>
      <c r="AD36" s="132"/>
      <c r="AE36" s="132"/>
      <c r="AF36" s="132"/>
      <c r="AG36" s="132"/>
      <c r="AH36" s="132"/>
      <c r="AI36" s="132"/>
      <c r="AJ36" s="132"/>
      <c r="AK36" s="132"/>
      <c r="AL36" s="132"/>
      <c r="AM36" s="132"/>
      <c r="AN36" s="132"/>
      <c r="AO36" s="132"/>
      <c r="AQ36" s="132"/>
      <c r="AR36" s="132"/>
      <c r="AT36" s="132"/>
      <c r="AU36" s="132"/>
      <c r="AV36" s="132"/>
      <c r="AW36" s="132"/>
      <c r="AZ36" s="132"/>
      <c r="BA36" s="132"/>
      <c r="BB36" s="132"/>
      <c r="BC36" s="132"/>
    </row>
    <row r="37" spans="1:58" s="1" customFormat="1" ht="150" x14ac:dyDescent="0.25">
      <c r="A37" s="132"/>
      <c r="B37" s="132"/>
      <c r="C37" s="132"/>
      <c r="D37" s="132" t="s">
        <v>1001</v>
      </c>
      <c r="E37" s="132" t="s">
        <v>1002</v>
      </c>
      <c r="F37" s="132"/>
      <c r="G37" s="132"/>
      <c r="H37" s="132"/>
      <c r="I37" s="132"/>
      <c r="J37" s="132"/>
      <c r="K37" s="132"/>
      <c r="L37" s="132"/>
      <c r="M37" s="132"/>
      <c r="O37" s="132"/>
      <c r="P37" s="132"/>
      <c r="R37" s="132"/>
      <c r="S37" s="132"/>
      <c r="U37" s="132"/>
      <c r="V37" s="132"/>
      <c r="W37" s="132"/>
      <c r="X37" s="132"/>
      <c r="Y37" s="132"/>
      <c r="Z37" s="132"/>
      <c r="AA37" s="132"/>
      <c r="AB37" s="132"/>
      <c r="AC37" s="132"/>
      <c r="AD37" s="132"/>
      <c r="AE37" s="132"/>
      <c r="AF37" s="132"/>
      <c r="AG37" s="132"/>
      <c r="AH37" s="132"/>
      <c r="AI37" s="132"/>
      <c r="AJ37" s="132"/>
      <c r="AK37" s="132"/>
      <c r="AL37" s="132"/>
      <c r="AM37" s="132"/>
      <c r="AN37" s="132"/>
      <c r="AO37" s="132"/>
      <c r="AQ37" s="132"/>
      <c r="AR37" s="132"/>
      <c r="AT37" s="132"/>
      <c r="AU37" s="132"/>
      <c r="AV37" s="132"/>
      <c r="AW37" s="132"/>
      <c r="AZ37" s="132"/>
      <c r="BA37" s="132"/>
      <c r="BB37" s="132"/>
      <c r="BC37" s="132"/>
    </row>
    <row r="38" spans="1:58" s="1" customFormat="1" ht="180" x14ac:dyDescent="0.25">
      <c r="E38" s="132" t="s">
        <v>1003</v>
      </c>
    </row>
    <row r="39" spans="1:58" s="1" customFormat="1" ht="240" x14ac:dyDescent="0.25">
      <c r="E39" s="132" t="s">
        <v>1004</v>
      </c>
    </row>
    <row r="40" spans="1:58" s="1" customFormat="1" ht="225" x14ac:dyDescent="0.25">
      <c r="E40" s="132" t="s">
        <v>1005</v>
      </c>
    </row>
    <row r="41" spans="1:58" s="1" customFormat="1" ht="150" x14ac:dyDescent="0.25">
      <c r="E41" s="132" t="s">
        <v>1006</v>
      </c>
    </row>
    <row r="42" spans="1:58" s="1" customFormat="1" ht="240" x14ac:dyDescent="0.25">
      <c r="E42" s="132" t="s">
        <v>1007</v>
      </c>
    </row>
    <row r="43" spans="1:58" s="1" customFormat="1" ht="210" x14ac:dyDescent="0.25">
      <c r="E43" s="132" t="s">
        <v>1008</v>
      </c>
    </row>
    <row r="44" spans="1:58" s="1" customFormat="1" ht="375" x14ac:dyDescent="0.25">
      <c r="E44" s="132" t="s">
        <v>1009</v>
      </c>
    </row>
    <row r="45" spans="1:58" s="1" customFormat="1" ht="240" x14ac:dyDescent="0.25">
      <c r="E45" s="132" t="s">
        <v>1010</v>
      </c>
    </row>
    <row r="46" spans="1:58" s="1" customFormat="1" ht="61.5" customHeight="1" x14ac:dyDescent="0.25">
      <c r="B46" s="350" t="s">
        <v>1551</v>
      </c>
      <c r="J46" s="350" t="s">
        <v>1551</v>
      </c>
      <c r="W46" s="350" t="s">
        <v>1552</v>
      </c>
      <c r="Y46" s="350" t="s">
        <v>1553</v>
      </c>
      <c r="AA46" s="350" t="s">
        <v>1554</v>
      </c>
      <c r="AB46" s="132" t="s">
        <v>1555</v>
      </c>
      <c r="AE46" s="132" t="s">
        <v>761</v>
      </c>
      <c r="AF46" s="132" t="s">
        <v>1555</v>
      </c>
      <c r="AJ46" s="85">
        <v>25</v>
      </c>
      <c r="AK46" s="86"/>
      <c r="AL46" s="86"/>
      <c r="AM46" s="85">
        <v>55</v>
      </c>
      <c r="AN46" s="86"/>
      <c r="AO46" s="86"/>
      <c r="AP46" s="85">
        <v>95</v>
      </c>
      <c r="AQ46" s="86"/>
      <c r="AR46" s="86"/>
      <c r="AS46" s="85" t="s">
        <v>31</v>
      </c>
      <c r="AZ46" s="120" t="s">
        <v>1556</v>
      </c>
      <c r="BA46" s="116" t="s">
        <v>1557</v>
      </c>
      <c r="BB46" s="1" t="s">
        <v>1541</v>
      </c>
      <c r="BC46" s="85">
        <v>3.8</v>
      </c>
      <c r="BD46" s="85">
        <v>3.9</v>
      </c>
      <c r="BE46" s="85">
        <v>4.4000000000000004</v>
      </c>
      <c r="BF46" s="85" t="s">
        <v>31</v>
      </c>
    </row>
    <row r="47" spans="1:58" s="1" customFormat="1" ht="61.5" customHeight="1" x14ac:dyDescent="0.25">
      <c r="B47" s="350"/>
      <c r="J47" s="350"/>
      <c r="W47" s="350"/>
      <c r="Y47" s="350"/>
      <c r="AA47" s="350"/>
      <c r="AB47" s="132" t="s">
        <v>1558</v>
      </c>
      <c r="AE47" s="132"/>
      <c r="AF47" s="132" t="s">
        <v>1558</v>
      </c>
      <c r="AJ47" s="85">
        <v>3.8</v>
      </c>
      <c r="AK47" s="86"/>
      <c r="AL47" s="86"/>
      <c r="AM47" s="85">
        <v>3.9</v>
      </c>
      <c r="AN47" s="86"/>
      <c r="AO47" s="86"/>
      <c r="AP47" s="85">
        <v>4.4000000000000004</v>
      </c>
      <c r="AQ47" s="86"/>
      <c r="AR47" s="86"/>
      <c r="AS47" s="85" t="s">
        <v>31</v>
      </c>
      <c r="AZ47" s="120"/>
      <c r="BA47" s="116" t="s">
        <v>1559</v>
      </c>
      <c r="BB47" s="1" t="s">
        <v>1541</v>
      </c>
      <c r="BC47" s="85">
        <v>25</v>
      </c>
      <c r="BD47" s="85">
        <v>55</v>
      </c>
      <c r="BE47" s="85">
        <v>95</v>
      </c>
      <c r="BF47" s="85" t="s">
        <v>31</v>
      </c>
    </row>
    <row r="48" spans="1:58" s="1" customFormat="1" ht="61.5" customHeight="1" x14ac:dyDescent="0.25">
      <c r="B48" s="350"/>
      <c r="J48" s="350"/>
      <c r="W48" s="350"/>
      <c r="Y48" s="350"/>
      <c r="AA48" s="350"/>
      <c r="AB48" s="132" t="s">
        <v>1560</v>
      </c>
      <c r="AE48" s="132"/>
      <c r="AF48" s="132" t="s">
        <v>1561</v>
      </c>
      <c r="AJ48" s="85">
        <v>15</v>
      </c>
      <c r="AK48" s="86"/>
      <c r="AL48" s="86"/>
      <c r="AM48" s="85">
        <v>30</v>
      </c>
      <c r="AN48" s="86"/>
      <c r="AO48" s="86"/>
      <c r="AP48" s="85">
        <v>50</v>
      </c>
      <c r="AQ48" s="86"/>
      <c r="AR48" s="86"/>
      <c r="AS48" s="85" t="s">
        <v>31</v>
      </c>
      <c r="AZ48" s="120"/>
      <c r="BA48" s="116" t="s">
        <v>1562</v>
      </c>
      <c r="BB48" s="1" t="s">
        <v>1541</v>
      </c>
      <c r="BC48" s="85">
        <v>25</v>
      </c>
      <c r="BD48" s="85">
        <v>50</v>
      </c>
      <c r="BE48" s="85">
        <v>80</v>
      </c>
      <c r="BF48" s="85" t="s">
        <v>31</v>
      </c>
    </row>
    <row r="49" spans="2:59" s="1" customFormat="1" ht="61.5" customHeight="1" x14ac:dyDescent="0.25">
      <c r="B49" s="350"/>
      <c r="J49" s="350"/>
      <c r="W49" s="350"/>
      <c r="Y49" s="350"/>
      <c r="AA49" s="350"/>
      <c r="AB49" s="132" t="s">
        <v>1563</v>
      </c>
      <c r="AE49" s="132"/>
      <c r="AF49" s="132" t="s">
        <v>1564</v>
      </c>
      <c r="AJ49" s="85"/>
      <c r="AK49" s="86"/>
      <c r="AL49" s="86"/>
      <c r="AM49" s="85"/>
      <c r="AN49" s="86"/>
      <c r="AO49" s="86"/>
      <c r="AP49" s="85"/>
      <c r="AQ49" s="86"/>
      <c r="AR49" s="86"/>
      <c r="AS49" s="85"/>
      <c r="AZ49" s="120"/>
      <c r="BA49" s="116" t="s">
        <v>1565</v>
      </c>
      <c r="BB49" s="1" t="s">
        <v>1541</v>
      </c>
      <c r="BC49" s="85">
        <v>30</v>
      </c>
      <c r="BD49" s="85">
        <v>50</v>
      </c>
      <c r="BE49" s="85">
        <v>60</v>
      </c>
      <c r="BF49" s="85" t="s">
        <v>31</v>
      </c>
    </row>
    <row r="50" spans="2:59" s="1" customFormat="1" ht="61.5" customHeight="1" x14ac:dyDescent="0.25">
      <c r="B50" s="350"/>
      <c r="J50" s="350"/>
      <c r="W50" s="350"/>
      <c r="Y50" s="350"/>
      <c r="AA50" s="350"/>
      <c r="AB50" s="132" t="s">
        <v>1566</v>
      </c>
      <c r="AE50" s="132"/>
      <c r="AF50" s="132" t="s">
        <v>1560</v>
      </c>
      <c r="AJ50" s="85">
        <v>0</v>
      </c>
      <c r="AK50" s="86">
        <v>0</v>
      </c>
      <c r="AL50" s="86">
        <v>0</v>
      </c>
      <c r="AM50" s="85">
        <v>1</v>
      </c>
      <c r="AN50" s="86">
        <v>1</v>
      </c>
      <c r="AO50" s="86">
        <v>1</v>
      </c>
      <c r="AP50" s="85">
        <v>3</v>
      </c>
      <c r="AQ50" s="86">
        <v>3</v>
      </c>
      <c r="AR50" s="86">
        <v>3</v>
      </c>
      <c r="AS50" s="85" t="s">
        <v>31</v>
      </c>
      <c r="AZ50" s="120"/>
      <c r="BA50" s="116" t="s">
        <v>1567</v>
      </c>
      <c r="BB50" s="1" t="s">
        <v>1541</v>
      </c>
      <c r="BC50" s="85">
        <v>10</v>
      </c>
      <c r="BD50" s="85">
        <v>20</v>
      </c>
      <c r="BE50" s="85">
        <v>50</v>
      </c>
      <c r="BF50" s="85" t="s">
        <v>31</v>
      </c>
    </row>
    <row r="51" spans="2:59" s="1" customFormat="1" ht="61.5" customHeight="1" x14ac:dyDescent="0.25">
      <c r="B51" s="350"/>
      <c r="J51" s="350"/>
      <c r="W51" s="350"/>
      <c r="Y51" s="350"/>
      <c r="AA51" s="350"/>
      <c r="AB51" s="132"/>
      <c r="AE51" s="132"/>
      <c r="AF51" s="132" t="s">
        <v>1568</v>
      </c>
      <c r="AJ51" s="85">
        <v>0</v>
      </c>
      <c r="AK51" s="86">
        <v>0</v>
      </c>
      <c r="AL51" s="86">
        <v>0</v>
      </c>
      <c r="AM51" s="85">
        <v>0</v>
      </c>
      <c r="AN51" s="86">
        <v>0</v>
      </c>
      <c r="AO51" s="86">
        <v>0</v>
      </c>
      <c r="AP51" s="85">
        <v>100</v>
      </c>
      <c r="AQ51" s="86">
        <v>100</v>
      </c>
      <c r="AR51" s="86">
        <v>100</v>
      </c>
      <c r="AS51" s="85" t="s">
        <v>31</v>
      </c>
      <c r="AZ51" s="120"/>
      <c r="BA51" s="116" t="s">
        <v>1569</v>
      </c>
      <c r="BB51" s="1" t="s">
        <v>1541</v>
      </c>
      <c r="BC51" s="85">
        <v>15</v>
      </c>
      <c r="BD51" s="85">
        <v>30</v>
      </c>
      <c r="BE51" s="85">
        <v>50</v>
      </c>
      <c r="BF51" s="85" t="s">
        <v>31</v>
      </c>
    </row>
    <row r="52" spans="2:59" s="1" customFormat="1" ht="61.5" customHeight="1" x14ac:dyDescent="0.25">
      <c r="B52" s="350"/>
      <c r="J52" s="350"/>
      <c r="W52" s="350"/>
      <c r="Y52" s="350"/>
      <c r="AA52" s="350"/>
      <c r="AB52" s="132"/>
      <c r="AE52" s="132"/>
      <c r="AF52" s="132" t="s">
        <v>1563</v>
      </c>
      <c r="AJ52" s="85">
        <v>25</v>
      </c>
      <c r="AK52" s="86"/>
      <c r="AL52" s="86"/>
      <c r="AM52" s="85">
        <v>50</v>
      </c>
      <c r="AN52" s="86"/>
      <c r="AO52" s="86"/>
      <c r="AP52" s="85">
        <v>80</v>
      </c>
      <c r="AQ52" s="86"/>
      <c r="AR52" s="86"/>
      <c r="AS52" s="85" t="s">
        <v>31</v>
      </c>
      <c r="AZ52" s="120"/>
      <c r="BA52" s="116" t="s">
        <v>1570</v>
      </c>
      <c r="BB52" s="1" t="s">
        <v>1541</v>
      </c>
      <c r="BC52" s="85">
        <v>25</v>
      </c>
      <c r="BD52" s="85">
        <v>50</v>
      </c>
      <c r="BE52" s="85">
        <v>80</v>
      </c>
      <c r="BF52" s="85" t="s">
        <v>31</v>
      </c>
    </row>
    <row r="53" spans="2:59" s="1" customFormat="1" ht="61.5" customHeight="1" x14ac:dyDescent="0.25">
      <c r="B53" s="350"/>
      <c r="J53" s="350"/>
      <c r="W53" s="350"/>
      <c r="Y53" s="350"/>
      <c r="AA53" s="350"/>
      <c r="AB53" s="132"/>
      <c r="AE53" s="132"/>
      <c r="AF53" s="132" t="s">
        <v>1571</v>
      </c>
      <c r="AJ53" s="85"/>
      <c r="AK53" s="86"/>
      <c r="AL53" s="86"/>
      <c r="AM53" s="85"/>
      <c r="AN53" s="86"/>
      <c r="AO53" s="86"/>
      <c r="AP53" s="85"/>
      <c r="AQ53" s="86"/>
      <c r="AR53" s="86"/>
      <c r="AS53" s="85"/>
      <c r="AZ53" s="120"/>
      <c r="BA53" s="116" t="s">
        <v>1572</v>
      </c>
      <c r="BB53" s="1" t="s">
        <v>1541</v>
      </c>
      <c r="BC53" s="85">
        <v>0</v>
      </c>
      <c r="BD53" s="85">
        <v>1</v>
      </c>
      <c r="BE53" s="85">
        <v>3</v>
      </c>
      <c r="BF53" s="85" t="s">
        <v>31</v>
      </c>
    </row>
    <row r="54" spans="2:59" s="1" customFormat="1" ht="61.5" customHeight="1" x14ac:dyDescent="0.25">
      <c r="B54" s="350"/>
      <c r="J54" s="350"/>
      <c r="W54" s="350"/>
      <c r="Y54" s="350"/>
      <c r="AA54" s="350"/>
      <c r="AB54" s="132"/>
      <c r="AE54" s="132"/>
      <c r="AF54" s="132" t="s">
        <v>1573</v>
      </c>
      <c r="AJ54" s="85">
        <v>10</v>
      </c>
      <c r="AK54" s="86"/>
      <c r="AL54" s="86"/>
      <c r="AM54" s="85">
        <v>20</v>
      </c>
      <c r="AN54" s="86"/>
      <c r="AO54" s="86"/>
      <c r="AP54" s="85">
        <v>50</v>
      </c>
      <c r="AQ54" s="86"/>
      <c r="AR54" s="86"/>
      <c r="AS54" s="85" t="s">
        <v>31</v>
      </c>
      <c r="AZ54" s="120"/>
      <c r="BA54" s="116" t="s">
        <v>1574</v>
      </c>
      <c r="BB54" s="1" t="s">
        <v>1541</v>
      </c>
      <c r="BC54" s="85">
        <v>0</v>
      </c>
      <c r="BD54" s="85">
        <v>0</v>
      </c>
      <c r="BE54" s="85">
        <v>100</v>
      </c>
      <c r="BF54" s="85" t="s">
        <v>31</v>
      </c>
    </row>
    <row r="55" spans="2:59" s="1" customFormat="1" ht="61.5" customHeight="1" x14ac:dyDescent="0.25">
      <c r="B55" s="350"/>
      <c r="J55" s="350"/>
      <c r="W55" s="350"/>
      <c r="Y55" s="350"/>
      <c r="AA55" s="350"/>
      <c r="AB55" s="132"/>
      <c r="AE55" s="132"/>
      <c r="AF55" s="132" t="s">
        <v>1575</v>
      </c>
      <c r="AJ55" s="85">
        <v>25</v>
      </c>
      <c r="AK55" s="86"/>
      <c r="AL55" s="86"/>
      <c r="AM55" s="85">
        <v>50</v>
      </c>
      <c r="AN55" s="86"/>
      <c r="AO55" s="86"/>
      <c r="AP55" s="85">
        <v>80</v>
      </c>
      <c r="AQ55" s="86"/>
      <c r="AR55" s="86"/>
      <c r="AS55" s="85" t="s">
        <v>31</v>
      </c>
    </row>
    <row r="56" spans="2:59" s="1" customFormat="1" ht="61.5" customHeight="1" x14ac:dyDescent="0.25">
      <c r="B56" s="350"/>
      <c r="J56" s="350"/>
      <c r="W56" s="350"/>
      <c r="Y56" s="350"/>
      <c r="AA56" s="350"/>
      <c r="AB56" s="132"/>
      <c r="AE56" s="132"/>
      <c r="AF56" s="132" t="s">
        <v>1566</v>
      </c>
      <c r="AJ56" s="85">
        <v>30</v>
      </c>
      <c r="AK56" s="86"/>
      <c r="AL56" s="86"/>
      <c r="AM56" s="85">
        <v>50</v>
      </c>
      <c r="AN56" s="86"/>
      <c r="AO56" s="86"/>
      <c r="AP56" s="85">
        <v>60</v>
      </c>
      <c r="AQ56" s="86"/>
      <c r="AR56" s="86"/>
      <c r="AS56" s="85" t="s">
        <v>31</v>
      </c>
    </row>
    <row r="57" spans="2:59" s="1" customFormat="1" ht="15" customHeight="1" x14ac:dyDescent="0.25">
      <c r="B57" s="350"/>
      <c r="J57" s="350"/>
      <c r="W57" s="350"/>
      <c r="Y57" s="350" t="s">
        <v>1576</v>
      </c>
      <c r="AE57" s="132" t="s">
        <v>1534</v>
      </c>
    </row>
    <row r="58" spans="2:59" s="1" customFormat="1" ht="15" customHeight="1" x14ac:dyDescent="0.25">
      <c r="B58" s="350"/>
      <c r="J58" s="350"/>
      <c r="W58" s="350"/>
      <c r="Y58" s="350" t="s">
        <v>1577</v>
      </c>
      <c r="AE58" s="132" t="s">
        <v>1546</v>
      </c>
    </row>
    <row r="59" spans="2:59" s="1" customFormat="1" ht="270" x14ac:dyDescent="0.25">
      <c r="B59" s="350"/>
      <c r="J59" s="350"/>
      <c r="W59" s="350" t="s">
        <v>1578</v>
      </c>
    </row>
    <row r="60" spans="2:59" s="1" customFormat="1" ht="180" x14ac:dyDescent="0.25">
      <c r="B60" s="350" t="s">
        <v>1579</v>
      </c>
      <c r="J60" s="350" t="s">
        <v>1579</v>
      </c>
      <c r="W60" s="350" t="s">
        <v>1580</v>
      </c>
      <c r="Y60" s="350" t="s">
        <v>1581</v>
      </c>
      <c r="AE60" s="350" t="s">
        <v>824</v>
      </c>
      <c r="AF60" s="365" t="s">
        <v>1582</v>
      </c>
      <c r="AJ60" s="85">
        <v>100</v>
      </c>
      <c r="AK60" s="86"/>
      <c r="AL60" s="86"/>
      <c r="AM60" s="85">
        <v>100</v>
      </c>
      <c r="AN60" s="86"/>
      <c r="AO60" s="86"/>
      <c r="AP60" s="85">
        <v>100</v>
      </c>
      <c r="AQ60" s="86"/>
      <c r="AR60" s="86"/>
      <c r="AS60" s="85" t="s">
        <v>31</v>
      </c>
      <c r="AZ60" s="120" t="s">
        <v>1583</v>
      </c>
      <c r="BA60" s="120" t="s">
        <v>1582</v>
      </c>
      <c r="BB60" s="1" t="s">
        <v>1541</v>
      </c>
      <c r="BC60" s="85">
        <v>100</v>
      </c>
      <c r="BD60" s="85">
        <v>100</v>
      </c>
      <c r="BE60" s="85">
        <v>100</v>
      </c>
      <c r="BF60" s="85" t="s">
        <v>31</v>
      </c>
    </row>
    <row r="61" spans="2:59" s="1" customFormat="1" ht="225" x14ac:dyDescent="0.25">
      <c r="B61" s="350"/>
      <c r="J61" s="350"/>
      <c r="W61" s="350"/>
      <c r="Y61" s="350"/>
      <c r="AE61" s="350"/>
      <c r="AF61" s="365" t="s">
        <v>1584</v>
      </c>
      <c r="AJ61" s="85"/>
      <c r="AK61" s="86"/>
      <c r="AL61" s="86"/>
      <c r="AM61" s="85"/>
      <c r="AN61" s="86"/>
      <c r="AO61" s="86"/>
      <c r="AP61" s="85"/>
      <c r="AQ61" s="86"/>
      <c r="AR61" s="86"/>
      <c r="AS61" s="85"/>
      <c r="BA61" s="120" t="s">
        <v>1585</v>
      </c>
      <c r="BB61" s="1" t="s">
        <v>1541</v>
      </c>
      <c r="BC61" s="85">
        <v>0</v>
      </c>
      <c r="BD61" s="85">
        <v>0</v>
      </c>
      <c r="BE61" s="85">
        <v>100</v>
      </c>
      <c r="BF61" s="85" t="s">
        <v>31</v>
      </c>
      <c r="BG61" s="364" t="s">
        <v>1518</v>
      </c>
    </row>
    <row r="62" spans="2:59" s="1" customFormat="1" ht="165" x14ac:dyDescent="0.25">
      <c r="B62" s="350"/>
      <c r="J62" s="350"/>
      <c r="W62" s="350"/>
      <c r="Y62" s="350"/>
      <c r="AE62" s="350"/>
      <c r="AF62" s="365" t="s">
        <v>1586</v>
      </c>
      <c r="AJ62" s="85">
        <v>0</v>
      </c>
      <c r="AK62" s="86"/>
      <c r="AL62" s="86"/>
      <c r="AM62" s="85">
        <v>0</v>
      </c>
      <c r="AN62" s="86"/>
      <c r="AO62" s="86"/>
      <c r="AP62" s="85">
        <v>100</v>
      </c>
      <c r="AQ62" s="86"/>
      <c r="AR62" s="86"/>
      <c r="AS62" s="85" t="s">
        <v>31</v>
      </c>
    </row>
    <row r="63" spans="2:59" s="1" customFormat="1" ht="120" x14ac:dyDescent="0.25">
      <c r="B63" s="350"/>
      <c r="J63" s="350"/>
      <c r="W63" s="350"/>
      <c r="Y63" s="350"/>
      <c r="AE63" s="350"/>
      <c r="AF63" s="365" t="s">
        <v>1587</v>
      </c>
      <c r="AJ63" s="85"/>
      <c r="AK63" s="86"/>
      <c r="AL63" s="86"/>
      <c r="AM63" s="85"/>
      <c r="AN63" s="86"/>
      <c r="AO63" s="86"/>
      <c r="AP63" s="85"/>
      <c r="AQ63" s="86"/>
      <c r="AR63" s="86"/>
      <c r="AS63" s="85"/>
    </row>
    <row r="64" spans="2:59" s="1" customFormat="1" ht="75" x14ac:dyDescent="0.25">
      <c r="B64" s="350"/>
      <c r="J64" s="350"/>
      <c r="W64" s="350"/>
      <c r="Y64" s="350"/>
      <c r="AE64" s="350"/>
      <c r="AF64" s="365" t="s">
        <v>1588</v>
      </c>
      <c r="AJ64" s="85"/>
      <c r="AK64" s="86"/>
      <c r="AL64" s="86"/>
      <c r="AM64" s="85"/>
      <c r="AN64" s="86"/>
      <c r="AO64" s="86"/>
      <c r="AP64" s="85"/>
      <c r="AQ64" s="86"/>
      <c r="AR64" s="86"/>
      <c r="AS64" s="85"/>
    </row>
    <row r="65" spans="2:60" s="1" customFormat="1" ht="60" x14ac:dyDescent="0.25">
      <c r="B65" s="350"/>
      <c r="J65" s="350"/>
      <c r="W65" s="350"/>
      <c r="Y65" s="350"/>
      <c r="AE65" s="350"/>
      <c r="AF65" s="365" t="s">
        <v>1589</v>
      </c>
      <c r="AJ65" s="85"/>
      <c r="AK65" s="86"/>
      <c r="AL65" s="86"/>
      <c r="AM65" s="85"/>
      <c r="AN65" s="86"/>
      <c r="AO65" s="86"/>
      <c r="AP65" s="85"/>
      <c r="AQ65" s="86"/>
      <c r="AR65" s="86"/>
      <c r="AS65" s="85"/>
    </row>
    <row r="66" spans="2:60" s="1" customFormat="1" ht="75" x14ac:dyDescent="0.25">
      <c r="B66" s="350"/>
      <c r="J66" s="350"/>
      <c r="W66" s="350"/>
      <c r="Y66" s="350"/>
      <c r="AE66" s="350"/>
      <c r="AF66" s="365" t="s">
        <v>1590</v>
      </c>
      <c r="AJ66" s="85"/>
      <c r="AK66" s="86"/>
      <c r="AL66" s="86"/>
      <c r="AM66" s="85"/>
      <c r="AN66" s="86"/>
      <c r="AO66" s="86"/>
      <c r="AP66" s="85"/>
      <c r="AQ66" s="86"/>
      <c r="AR66" s="86"/>
      <c r="AS66" s="85"/>
    </row>
    <row r="67" spans="2:60" s="1" customFormat="1" ht="225" x14ac:dyDescent="0.25">
      <c r="B67" s="350"/>
      <c r="J67" s="350"/>
      <c r="W67" s="350" t="s">
        <v>1591</v>
      </c>
      <c r="Y67" s="350" t="s">
        <v>1592</v>
      </c>
    </row>
    <row r="68" spans="2:60" s="1" customFormat="1" ht="114.75" customHeight="1" x14ac:dyDescent="0.25">
      <c r="B68" s="350"/>
      <c r="J68" s="350"/>
      <c r="W68" s="350"/>
      <c r="Y68" s="350" t="s">
        <v>1593</v>
      </c>
      <c r="AE68" s="350" t="s">
        <v>1594</v>
      </c>
      <c r="AF68" s="120" t="s">
        <v>1595</v>
      </c>
      <c r="AJ68" s="85"/>
      <c r="AK68" s="86"/>
      <c r="AL68" s="86"/>
      <c r="AM68" s="85"/>
      <c r="AN68" s="86"/>
      <c r="AO68" s="86"/>
      <c r="AP68" s="85"/>
      <c r="AQ68" s="86"/>
      <c r="AR68" s="86"/>
      <c r="AS68" s="85"/>
      <c r="AZ68" s="120" t="s">
        <v>1596</v>
      </c>
      <c r="BA68" s="120" t="s">
        <v>1597</v>
      </c>
      <c r="BB68" s="120" t="s">
        <v>1598</v>
      </c>
      <c r="BC68" s="85">
        <v>1</v>
      </c>
      <c r="BD68" s="85" t="s">
        <v>31</v>
      </c>
      <c r="BE68" s="85" t="s">
        <v>31</v>
      </c>
      <c r="BF68" s="85" t="s">
        <v>31</v>
      </c>
      <c r="BG68" s="364" t="s">
        <v>1522</v>
      </c>
    </row>
    <row r="69" spans="2:60" s="1" customFormat="1" ht="60" x14ac:dyDescent="0.25">
      <c r="B69" s="350"/>
      <c r="J69" s="350"/>
      <c r="W69" s="350"/>
      <c r="Y69" s="350"/>
      <c r="AE69" s="350"/>
      <c r="AF69" s="120" t="s">
        <v>1599</v>
      </c>
      <c r="AJ69" s="85"/>
      <c r="AK69" s="86"/>
      <c r="AL69" s="86"/>
      <c r="AM69" s="85"/>
      <c r="AN69" s="86"/>
      <c r="AO69" s="86"/>
      <c r="AP69" s="85"/>
      <c r="AQ69" s="86"/>
      <c r="AR69" s="86"/>
      <c r="AS69" s="85"/>
    </row>
    <row r="70" spans="2:60" s="1" customFormat="1" ht="30" x14ac:dyDescent="0.25">
      <c r="B70" s="350"/>
      <c r="J70" s="350"/>
      <c r="W70" s="350"/>
      <c r="Y70" s="350"/>
      <c r="AE70" s="350"/>
      <c r="AF70" s="120" t="s">
        <v>1600</v>
      </c>
      <c r="AJ70" s="85"/>
      <c r="AK70" s="86"/>
      <c r="AL70" s="86"/>
      <c r="AM70" s="85"/>
      <c r="AN70" s="86"/>
      <c r="AO70" s="86"/>
      <c r="AP70" s="85"/>
      <c r="AQ70" s="86"/>
      <c r="AR70" s="86"/>
      <c r="AS70" s="85"/>
    </row>
    <row r="71" spans="2:60" s="1" customFormat="1" ht="30" x14ac:dyDescent="0.25">
      <c r="B71" s="350"/>
      <c r="J71" s="350"/>
      <c r="W71" s="350"/>
      <c r="Y71" s="350"/>
      <c r="AE71" s="350"/>
      <c r="AF71" s="120" t="s">
        <v>1601</v>
      </c>
      <c r="AJ71" s="85"/>
      <c r="AK71" s="86"/>
      <c r="AL71" s="86"/>
      <c r="AM71" s="85"/>
      <c r="AN71" s="86"/>
      <c r="AO71" s="86"/>
      <c r="AP71" s="85"/>
      <c r="AQ71" s="86"/>
      <c r="AR71" s="86"/>
      <c r="AS71" s="85"/>
    </row>
    <row r="72" spans="2:60" s="1" customFormat="1" ht="75" x14ac:dyDescent="0.25">
      <c r="B72" s="350"/>
      <c r="J72" s="350"/>
      <c r="W72" s="350"/>
      <c r="Y72" s="350"/>
      <c r="AE72" s="350"/>
      <c r="AF72" s="120" t="s">
        <v>1602</v>
      </c>
      <c r="AJ72" s="85"/>
      <c r="AK72" s="86"/>
      <c r="AL72" s="86"/>
      <c r="AM72" s="85"/>
      <c r="AN72" s="86"/>
      <c r="AO72" s="86"/>
      <c r="AP72" s="85"/>
      <c r="AQ72" s="86"/>
      <c r="AR72" s="86"/>
      <c r="AS72" s="85"/>
    </row>
    <row r="73" spans="2:60" s="1" customFormat="1" ht="15" customHeight="1" x14ac:dyDescent="0.25">
      <c r="B73" s="350"/>
      <c r="J73" s="350"/>
      <c r="W73" s="350"/>
      <c r="Y73" s="350" t="s">
        <v>1603</v>
      </c>
      <c r="AE73" s="350" t="s">
        <v>1534</v>
      </c>
    </row>
    <row r="74" spans="2:60" s="1" customFormat="1" ht="165" x14ac:dyDescent="0.25">
      <c r="B74" s="350" t="s">
        <v>1604</v>
      </c>
      <c r="J74" s="350" t="s">
        <v>1604</v>
      </c>
      <c r="W74" s="350" t="s">
        <v>1605</v>
      </c>
      <c r="Y74" s="350" t="s">
        <v>1606</v>
      </c>
    </row>
    <row r="75" spans="2:60" s="1" customFormat="1" ht="120" x14ac:dyDescent="0.25">
      <c r="W75" s="350" t="s">
        <v>1607</v>
      </c>
      <c r="Y75" s="350" t="s">
        <v>1608</v>
      </c>
      <c r="AE75" s="350" t="s">
        <v>1594</v>
      </c>
    </row>
    <row r="76" spans="2:60" s="1" customFormat="1" ht="105" x14ac:dyDescent="0.25">
      <c r="Y76" s="350" t="s">
        <v>1609</v>
      </c>
    </row>
    <row r="77" spans="2:60" s="1" customFormat="1" ht="120" x14ac:dyDescent="0.25">
      <c r="Y77" s="350" t="s">
        <v>1610</v>
      </c>
      <c r="AE77" s="348" t="s">
        <v>1546</v>
      </c>
      <c r="AF77" s="120" t="s">
        <v>1611</v>
      </c>
      <c r="AJ77" s="85"/>
      <c r="AK77" s="86"/>
      <c r="AL77" s="86"/>
      <c r="AM77" s="85"/>
      <c r="AN77" s="86"/>
      <c r="AO77" s="86"/>
      <c r="AP77" s="85"/>
      <c r="AQ77" s="86"/>
      <c r="AR77" s="86"/>
      <c r="AS77" s="85"/>
      <c r="AZ77" s="120" t="s">
        <v>1612</v>
      </c>
      <c r="BA77" s="120" t="s">
        <v>1613</v>
      </c>
      <c r="BB77" s="120" t="s">
        <v>1598</v>
      </c>
      <c r="BC77" s="85">
        <v>1</v>
      </c>
      <c r="BD77" s="85" t="s">
        <v>31</v>
      </c>
      <c r="BE77" s="85" t="s">
        <v>31</v>
      </c>
      <c r="BF77" s="85" t="s">
        <v>31</v>
      </c>
      <c r="BG77" s="364" t="s">
        <v>1522</v>
      </c>
      <c r="BH77" s="280"/>
    </row>
    <row r="78" spans="2:60" ht="90" x14ac:dyDescent="0.25">
      <c r="AF78" s="120" t="s">
        <v>1614</v>
      </c>
      <c r="AG78" s="1"/>
      <c r="AH78" s="1"/>
      <c r="AI78" s="1"/>
      <c r="AJ78" s="85"/>
      <c r="AK78" s="86"/>
      <c r="AL78" s="86"/>
      <c r="AM78" s="85"/>
      <c r="AN78" s="86"/>
      <c r="AO78" s="86"/>
      <c r="AP78" s="85"/>
      <c r="AQ78" s="86"/>
      <c r="AR78" s="86"/>
      <c r="AS78" s="85"/>
      <c r="AT78" s="1"/>
      <c r="AU78" s="1"/>
      <c r="AV78" s="1"/>
      <c r="AW78" s="1"/>
      <c r="AX78" s="1"/>
      <c r="AY78" s="1"/>
      <c r="AZ78" s="1"/>
      <c r="BA78" s="1"/>
      <c r="BB78" s="1"/>
      <c r="BC78" s="1"/>
      <c r="BD78" s="1"/>
      <c r="BE78" s="1"/>
      <c r="BF78" s="1"/>
      <c r="BG78" s="1"/>
    </row>
    <row r="79" spans="2:60" ht="75" x14ac:dyDescent="0.25">
      <c r="AF79" s="120" t="s">
        <v>1615</v>
      </c>
      <c r="AG79" s="1"/>
      <c r="AH79" s="1"/>
      <c r="AI79" s="1"/>
      <c r="AJ79" s="85"/>
      <c r="AK79" s="86"/>
      <c r="AL79" s="86"/>
      <c r="AM79" s="85"/>
      <c r="AN79" s="86"/>
      <c r="AO79" s="86"/>
      <c r="AP79" s="85"/>
      <c r="AQ79" s="86"/>
      <c r="AR79" s="86"/>
      <c r="AS79" s="85"/>
      <c r="AT79" s="1"/>
      <c r="AU79" s="1"/>
      <c r="AV79" s="1"/>
      <c r="AW79" s="1"/>
      <c r="AX79" s="1"/>
      <c r="AY79" s="1"/>
      <c r="AZ79" s="1"/>
      <c r="BA79" s="1"/>
      <c r="BB79" s="1"/>
      <c r="BC79" s="1"/>
      <c r="BD79" s="1"/>
      <c r="BE79" s="1"/>
      <c r="BF79" s="1"/>
      <c r="BG79" s="1"/>
    </row>
    <row r="80" spans="2:60" ht="75" x14ac:dyDescent="0.25">
      <c r="AF80" s="120" t="s">
        <v>1616</v>
      </c>
      <c r="AG80" s="1"/>
      <c r="AH80" s="1"/>
      <c r="AI80" s="1"/>
      <c r="AJ80" s="85"/>
      <c r="AK80" s="86"/>
      <c r="AL80" s="86"/>
      <c r="AM80" s="85"/>
      <c r="AN80" s="86"/>
      <c r="AO80" s="86"/>
      <c r="AP80" s="85"/>
      <c r="AQ80" s="86"/>
      <c r="AR80" s="86"/>
      <c r="AS80" s="85"/>
      <c r="AT80" s="1"/>
      <c r="AU80" s="1"/>
      <c r="AV80" s="1"/>
      <c r="AW80" s="1"/>
      <c r="AX80" s="1"/>
      <c r="AY80" s="1"/>
      <c r="AZ80" s="1"/>
      <c r="BA80" s="1"/>
      <c r="BB80" s="1"/>
      <c r="BC80" s="1"/>
      <c r="BD80" s="1"/>
      <c r="BE80" s="1"/>
      <c r="BF80" s="1"/>
      <c r="BG80" s="1"/>
    </row>
    <row r="81" spans="32:59" ht="120" x14ac:dyDescent="0.25">
      <c r="AF81" s="120" t="s">
        <v>1617</v>
      </c>
      <c r="AG81" s="1"/>
      <c r="AH81" s="1"/>
      <c r="AI81" s="1"/>
      <c r="AJ81" s="85"/>
      <c r="AK81" s="86"/>
      <c r="AL81" s="86"/>
      <c r="AM81" s="85"/>
      <c r="AN81" s="86"/>
      <c r="AO81" s="86"/>
      <c r="AP81" s="85"/>
      <c r="AQ81" s="86"/>
      <c r="AR81" s="86"/>
      <c r="AS81" s="85"/>
      <c r="AT81" s="1"/>
      <c r="AU81" s="1"/>
      <c r="AV81" s="1"/>
      <c r="AW81" s="1"/>
      <c r="AX81" s="1"/>
      <c r="AY81" s="1"/>
      <c r="AZ81" s="1"/>
      <c r="BA81" s="1"/>
      <c r="BB81" s="1"/>
      <c r="BC81" s="1"/>
      <c r="BD81" s="1"/>
      <c r="BE81" s="1"/>
      <c r="BF81" s="1"/>
      <c r="BG81" s="1"/>
    </row>
  </sheetData>
  <mergeCells count="43">
    <mergeCell ref="AJ2:AS2"/>
    <mergeCell ref="AT2:AT4"/>
    <mergeCell ref="AU2:AU4"/>
    <mergeCell ref="AV2:AY2"/>
    <mergeCell ref="A5:BF5"/>
    <mergeCell ref="N3:P3"/>
    <mergeCell ref="Q3:S3"/>
    <mergeCell ref="T3:V3"/>
    <mergeCell ref="AJ3:AL3"/>
    <mergeCell ref="AM3:AO3"/>
    <mergeCell ref="AP3:AR3"/>
    <mergeCell ref="BB2:BB4"/>
    <mergeCell ref="BC2:BF2"/>
    <mergeCell ref="C3:C4"/>
    <mergeCell ref="D3:D4"/>
    <mergeCell ref="E3:E4"/>
    <mergeCell ref="AZ2:AZ4"/>
    <mergeCell ref="BA2:BA4"/>
    <mergeCell ref="AT1:AY1"/>
    <mergeCell ref="AZ1:BF1"/>
    <mergeCell ref="J2:J4"/>
    <mergeCell ref="K2:V2"/>
    <mergeCell ref="W2:W4"/>
    <mergeCell ref="X2:X4"/>
    <mergeCell ref="Y2:Y4"/>
    <mergeCell ref="Z2:Z4"/>
    <mergeCell ref="AA2:AA4"/>
    <mergeCell ref="AB2:AB4"/>
    <mergeCell ref="AE1:AS1"/>
    <mergeCell ref="AE2:AE4"/>
    <mergeCell ref="AF2:AF4"/>
    <mergeCell ref="AG2:AI2"/>
    <mergeCell ref="A1:A4"/>
    <mergeCell ref="B1:B4"/>
    <mergeCell ref="C1:I2"/>
    <mergeCell ref="J1:Z1"/>
    <mergeCell ref="AA1:AD1"/>
    <mergeCell ref="AC2:AD2"/>
    <mergeCell ref="K3:M3"/>
    <mergeCell ref="F3:F4"/>
    <mergeCell ref="G3:G4"/>
    <mergeCell ref="H3:H4"/>
    <mergeCell ref="I3:I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3</vt:i4>
      </vt:variant>
    </vt:vector>
  </HeadingPairs>
  <TitlesOfParts>
    <vt:vector size="21" baseType="lpstr">
      <vt:lpstr>СВОД по РП(деньги)</vt:lpstr>
      <vt:lpstr>НЦ_РП_в разрезе ГРБС</vt:lpstr>
      <vt:lpstr>НЦ_РП_в разрезе ГРБС_кратко</vt:lpstr>
      <vt:lpstr>Лист3</vt:lpstr>
      <vt:lpstr>Лист1</vt:lpstr>
      <vt:lpstr>Лист2</vt:lpstr>
      <vt:lpstr>СВОД по ИОГВ</vt:lpstr>
      <vt:lpstr>СВОД по МО</vt:lpstr>
      <vt:lpstr>Оценка уровня достижения</vt:lpstr>
      <vt:lpstr>СВОД показатели</vt:lpstr>
      <vt:lpstr>СВОД показатели (2)</vt:lpstr>
      <vt:lpstr>СВОД показатели (3)</vt:lpstr>
      <vt:lpstr>СВОД показатели (4)</vt:lpstr>
      <vt:lpstr>СВОД показатели ЦТ</vt:lpstr>
      <vt:lpstr>Основной Самореализация</vt:lpstr>
      <vt:lpstr>Лист1 (2)</vt:lpstr>
      <vt:lpstr>Основной ТРУД</vt:lpstr>
      <vt:lpstr>Основной Цифровая трансформация</vt:lpstr>
      <vt:lpstr>'НЦ_РП_в разрезе ГРБС'!Область_печати</vt:lpstr>
      <vt:lpstr>'НЦ_РП_в разрезе ГРБС_кратко'!Область_печати</vt:lpstr>
      <vt:lpstr>'СВОД по РП(деньги)'!Область_печати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Перевозниченко Юрий Сергеевич</dc:creator>
  <cp:lastModifiedBy>Перевозниченко Юрий Александрович</cp:lastModifiedBy>
  <cp:lastPrinted>2022-01-25T21:47:25Z</cp:lastPrinted>
  <dcterms:created xsi:type="dcterms:W3CDTF">2006-09-16T00:00:00Z</dcterms:created>
  <dcterms:modified xsi:type="dcterms:W3CDTF">2022-02-21T00:57:21Z</dcterms:modified>
</cp:coreProperties>
</file>